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11303" yWindow="30" windowWidth="17498" windowHeight="12878" tabRatio="921" activeTab="2"/>
  </bookViews>
  <sheets>
    <sheet name="LISTA 1A" sheetId="100" r:id="rId1"/>
    <sheet name="RESUMEN 1A" sheetId="99" r:id="rId2"/>
    <sheet name="LISTA 2A" sheetId="101" r:id="rId3"/>
    <sheet name="RESUMEN 2A" sheetId="102" r:id="rId4"/>
    <sheet name="LISTA 3A" sheetId="103" r:id="rId5"/>
    <sheet name="RESUMEN 3A" sheetId="154" r:id="rId6"/>
    <sheet name="LISTA 4A" sheetId="171" r:id="rId7"/>
    <sheet name="RESUMEN 4A" sheetId="155" r:id="rId8"/>
    <sheet name="LISTA 5A" sheetId="107" r:id="rId9"/>
    <sheet name="RESUMEN 5A" sheetId="156" r:id="rId10"/>
    <sheet name="LISTA 6A" sheetId="175" r:id="rId11"/>
    <sheet name="RESUMEN 6A" sheetId="176" r:id="rId12"/>
    <sheet name="LISTA A - SE RESUMEN GRAL" sheetId="158" r:id="rId13"/>
    <sheet name="LISTA CUOTA" sheetId="190" r:id="rId14"/>
  </sheets>
  <externalReferences>
    <externalReference r:id="rId15"/>
  </externalReferences>
  <definedNames>
    <definedName name="_xlnm._FilterDatabase" localSheetId="0" hidden="1">'LISTA 1A'!$A$9:$M$128</definedName>
    <definedName name="_xlnm.Print_Area" localSheetId="0">'LISTA 1A'!$A$1:$K$191</definedName>
    <definedName name="_xlnm.Print_Area" localSheetId="2">'LISTA 2A'!$A$1:$H$483</definedName>
    <definedName name="_xlnm.Print_Area" localSheetId="4">'LISTA 3A'!$A$1:$L$28</definedName>
    <definedName name="_xlnm.Print_Area" localSheetId="6">'LISTA 4A'!$A$1:$H$61</definedName>
    <definedName name="_xlnm.Print_Area" localSheetId="8">'LISTA 5A'!$A$1:$H$14</definedName>
    <definedName name="_xlnm.Print_Area" localSheetId="10">'LISTA 6A'!$A$1:$L$29</definedName>
    <definedName name="_xlnm.Print_Area" localSheetId="12">'LISTA A - SE RESUMEN GRAL'!$A$1:$F$20</definedName>
    <definedName name="_xlnm.Print_Area" localSheetId="13">'LISTA CUOTA'!$A$1:$E$25</definedName>
    <definedName name="_xlnm.Print_Area" localSheetId="1">'RESUMEN 1A'!$A$1:$F$25</definedName>
    <definedName name="_xlnm.Print_Area" localSheetId="3">'RESUMEN 2A'!$A$1:$F$30</definedName>
    <definedName name="_xlnm.Print_Area" localSheetId="5">'RESUMEN 3A'!$A$1:$F$18</definedName>
    <definedName name="_xlnm.Print_Area" localSheetId="7">'RESUMEN 4A'!$A$1:$F$21</definedName>
    <definedName name="_xlnm.Print_Area" localSheetId="9">'RESUMEN 5A'!$A$1:$F$20</definedName>
    <definedName name="_xlnm.Print_Area" localSheetId="11">'RESUMEN 6A'!$A$1:$F$18</definedName>
    <definedName name="Cam_1GUA" localSheetId="6">#REF!</definedName>
    <definedName name="Cam_1GUA" localSheetId="10">#REF!</definedName>
    <definedName name="Cam_1GUA" localSheetId="13">#REF!</definedName>
    <definedName name="Cam_1GUA" localSheetId="11">#REF!</definedName>
    <definedName name="Cam_1GUA">#REF!</definedName>
    <definedName name="Cam_1USA_EURO" localSheetId="6">#REF!</definedName>
    <definedName name="Cam_1USA_EURO" localSheetId="10">#REF!</definedName>
    <definedName name="Cam_1USA_EURO" localSheetId="13">#REF!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13">#REF!</definedName>
    <definedName name="Cam_1USA_EURO_11" localSheetId="11">#REF!</definedName>
    <definedName name="Cam_1USA_EURO_11">#REF!</definedName>
    <definedName name="Cam_1USA_GS" localSheetId="6">#REF!</definedName>
    <definedName name="Cam_1USA_GS" localSheetId="10">#REF!</definedName>
    <definedName name="Cam_1USA_GS" localSheetId="13">#REF!</definedName>
    <definedName name="Cam_1USA_GS" localSheetId="11">#REF!</definedName>
    <definedName name="Cam_1USA_GS">#REF!</definedName>
    <definedName name="Cam_1USA_GS_11" localSheetId="6">#REF!</definedName>
    <definedName name="Cam_1USA_GS_11" localSheetId="10">#REF!</definedName>
    <definedName name="Cam_1USA_GS_11" localSheetId="13">#REF!</definedName>
    <definedName name="Cam_1USA_GS_11" localSheetId="11">#REF!</definedName>
    <definedName name="Cam_1USA_GS_11">#REF!</definedName>
    <definedName name="Cam_1USA_GS1" localSheetId="6">#REF!</definedName>
    <definedName name="Cam_1USA_GS1" localSheetId="10">#REF!</definedName>
    <definedName name="Cam_1USA_GS1" localSheetId="13">#REF!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13">#REF!</definedName>
    <definedName name="DDD" localSheetId="11">#REF!</definedName>
    <definedName name="DDD">#REF!</definedName>
    <definedName name="GS" localSheetId="6">#REF!</definedName>
    <definedName name="GS" localSheetId="10">#REF!</definedName>
    <definedName name="GS" localSheetId="13">#REF!</definedName>
    <definedName name="GS" localSheetId="11">#REF!</definedName>
    <definedName name="GS">#REF!</definedName>
    <definedName name="GS_GS" localSheetId="6">#REF!</definedName>
    <definedName name="GS_GS" localSheetId="10">#REF!</definedName>
    <definedName name="GS_GS" localSheetId="13">#REF!</definedName>
    <definedName name="GS_GS" localSheetId="11">#REF!</definedName>
    <definedName name="GS_GS">#REF!</definedName>
    <definedName name="GUA" localSheetId="6">#REF!</definedName>
    <definedName name="GUA" localSheetId="10">#REF!</definedName>
    <definedName name="GUA" localSheetId="13">#REF!</definedName>
    <definedName name="GUA" localSheetId="11">#REF!</definedName>
    <definedName name="GUA">#REF!</definedName>
    <definedName name="GUARANIES" localSheetId="6">#REF!</definedName>
    <definedName name="GUARANIES" localSheetId="10">#REF!</definedName>
    <definedName name="GUARANIES" localSheetId="13">#REF!</definedName>
    <definedName name="GUARANIES" localSheetId="11">#REF!</definedName>
    <definedName name="GUARANIES">#REF!</definedName>
    <definedName name="HR" localSheetId="6">#REF!</definedName>
    <definedName name="HR" localSheetId="10">#REF!</definedName>
    <definedName name="HR" localSheetId="13">#REF!</definedName>
    <definedName name="HR" localSheetId="11">#REF!</definedName>
    <definedName name="HR">#REF!</definedName>
    <definedName name="IVA" localSheetId="6">#REF!</definedName>
    <definedName name="IVA" localSheetId="10">#REF!</definedName>
    <definedName name="IVA" localSheetId="13">#REF!</definedName>
    <definedName name="IVA" localSheetId="11">#REF!</definedName>
    <definedName name="IVA">#REF!</definedName>
    <definedName name="IVA_11" localSheetId="6">#REF!</definedName>
    <definedName name="IVA_11" localSheetId="10">#REF!</definedName>
    <definedName name="IVA_11" localSheetId="13">#REF!</definedName>
    <definedName name="IVA_11" localSheetId="11">#REF!</definedName>
    <definedName name="IVA_11">#REF!</definedName>
    <definedName name="K_CIVIL" localSheetId="6">#REF!</definedName>
    <definedName name="K_CIVIL" localSheetId="10">#REF!</definedName>
    <definedName name="K_CIVIL" localSheetId="13">#REF!</definedName>
    <definedName name="K_CIVIL" localSheetId="11">#REF!</definedName>
    <definedName name="K_CIVIL">#REF!</definedName>
    <definedName name="K_CIVIL_11" localSheetId="6">#REF!</definedName>
    <definedName name="K_CIVIL_11" localSheetId="10">#REF!</definedName>
    <definedName name="K_CIVIL_11" localSheetId="13">#REF!</definedName>
    <definedName name="K_CIVIL_11" localSheetId="11">#REF!</definedName>
    <definedName name="K_CIVIL_11">#REF!</definedName>
    <definedName name="K_MAT" localSheetId="6">#REF!</definedName>
    <definedName name="K_MAT" localSheetId="10">#REF!</definedName>
    <definedName name="K_MAT" localSheetId="13">#REF!</definedName>
    <definedName name="K_MAT" localSheetId="11">#REF!</definedName>
    <definedName name="K_MAT">#REF!</definedName>
    <definedName name="K_MAT_11" localSheetId="6">#REF!</definedName>
    <definedName name="K_MAT_11" localSheetId="10">#REF!</definedName>
    <definedName name="K_MAT_11" localSheetId="13">#REF!</definedName>
    <definedName name="K_MAT_11" localSheetId="11">#REF!</definedName>
    <definedName name="K_MAT_11">#REF!</definedName>
    <definedName name="K_MONT" localSheetId="6">#REF!</definedName>
    <definedName name="K_MONT" localSheetId="10">#REF!</definedName>
    <definedName name="K_MONT" localSheetId="13">#REF!</definedName>
    <definedName name="K_MONT" localSheetId="11">#REF!</definedName>
    <definedName name="K_MONT">#REF!</definedName>
    <definedName name="K_MONT_11" localSheetId="6">#REF!</definedName>
    <definedName name="K_MONT_11" localSheetId="10">#REF!</definedName>
    <definedName name="K_MONT_11" localSheetId="13">#REF!</definedName>
    <definedName name="K_MONT_11" localSheetId="11">#REF!</definedName>
    <definedName name="K_MONT_11">#REF!</definedName>
    <definedName name="K_TOTAL" localSheetId="6">#REF!</definedName>
    <definedName name="K_TOTAL" localSheetId="10">#REF!</definedName>
    <definedName name="K_TOTAL" localSheetId="13">#REF!</definedName>
    <definedName name="K_TOTAL" localSheetId="11">#REF!</definedName>
    <definedName name="K_TOTAL">#REF!</definedName>
    <definedName name="K_TOTAL_11" localSheetId="6">#REF!</definedName>
    <definedName name="K_TOTAL_11" localSheetId="10">#REF!</definedName>
    <definedName name="K_TOTAL_11" localSheetId="13">#REF!</definedName>
    <definedName name="K_TOTAL_11" localSheetId="11">#REF!</definedName>
    <definedName name="K_TOTAL_11">#REF!</definedName>
    <definedName name="_xlnm.Print_Titles" localSheetId="0">'LISTA 1A'!$1:$7</definedName>
    <definedName name="_xlnm.Print_Titles" localSheetId="2">'LISTA 2A'!$1:$6</definedName>
    <definedName name="_xlnm.Print_Titles" localSheetId="6">'LISTA 4A'!$1:$6</definedName>
    <definedName name="_xlnm.Print_Titles" localSheetId="8">'LISTA 5A'!$1:$6</definedName>
    <definedName name="US_A_GS" localSheetId="6">#REF!</definedName>
    <definedName name="US_A_GS" localSheetId="10">#REF!</definedName>
    <definedName name="US_A_GS" localSheetId="13">#REF!</definedName>
    <definedName name="US_A_GS" localSheetId="11">#REF!</definedName>
    <definedName name="US_A_GS">#REF!</definedName>
    <definedName name="US_A_GS_11" localSheetId="6">#REF!</definedName>
    <definedName name="US_A_GS_11" localSheetId="10">#REF!</definedName>
    <definedName name="US_A_GS_11" localSheetId="13">#REF!</definedName>
    <definedName name="US_A_GS_11" localSheetId="11">#REF!</definedName>
    <definedName name="US_A_GS_11">#REF!</definedName>
  </definedNames>
  <calcPr calcId="144525"/>
  <customWorkbookViews>
    <customWorkbookView name=" Lic. Beatriz Gimenez - Vista personalizada" guid="{80CCE000-BEEB-11D5-AB99-00403337C3F5}" mergeInterval="0" personalView="1" maximized="1" windowWidth="796" windowHeight="435" tabRatio="684" activeSheetId="18"/>
    <customWorkbookView name="PDD2 - Procesamiento de Datos 2 - Vista personalizada" guid="{F56EA560-C13E-11D5-8F18-00400520E3A8}" mergeInterval="0" personalView="1" maximized="1" windowWidth="796" windowHeight="438" tabRatio="684" activeSheetId="11"/>
    <customWorkbookView name="Administrador - Vista personalizada" guid="{A04BA3AC-BF0A-11D5-A653-00A0C9EC0FEC}" mergeInterval="0" personalView="1" maximized="1" windowWidth="1020" windowHeight="579" tabRatio="777" activeSheetId="2"/>
  </customWorkbookViews>
</workbook>
</file>

<file path=xl/calcChain.xml><?xml version="1.0" encoding="utf-8"?>
<calcChain xmlns="http://schemas.openxmlformats.org/spreadsheetml/2006/main">
  <c r="B9" i="107" l="1"/>
  <c r="B11" i="155"/>
  <c r="B10" i="155"/>
  <c r="B9" i="155"/>
  <c r="B8" i="155"/>
  <c r="B11" i="171"/>
  <c r="B16" i="171" s="1"/>
  <c r="B17" i="171" s="1"/>
  <c r="B18" i="171" s="1"/>
  <c r="B21" i="171" s="1"/>
  <c r="B22" i="171" s="1"/>
  <c r="B23" i="171" s="1"/>
  <c r="B24" i="171" s="1"/>
  <c r="B27" i="171" s="1"/>
  <c r="B28" i="171" s="1"/>
  <c r="B29" i="171" s="1"/>
  <c r="B30" i="171" s="1"/>
  <c r="B32" i="171" s="1"/>
  <c r="B33" i="171" s="1"/>
  <c r="B34" i="171" s="1"/>
  <c r="B35" i="171" s="1"/>
  <c r="B38" i="171" s="1"/>
  <c r="B39" i="171" s="1"/>
  <c r="B42" i="171" s="1"/>
  <c r="B44" i="171" s="1"/>
  <c r="B47" i="171" s="1"/>
  <c r="B48" i="171" s="1"/>
  <c r="B52" i="171" s="1"/>
  <c r="B53" i="171" s="1"/>
  <c r="B57" i="171" s="1"/>
  <c r="A1" i="171"/>
  <c r="A2" i="171"/>
  <c r="A3" i="171"/>
  <c r="A3" i="158" l="1"/>
  <c r="B10" i="99" l="1"/>
  <c r="B16" i="99"/>
  <c r="B13" i="100" l="1"/>
  <c r="B14" i="100" s="1"/>
  <c r="B16" i="100" s="1"/>
  <c r="B19" i="102"/>
  <c r="A19" i="102"/>
  <c r="A2" i="190" l="1"/>
  <c r="A1" i="190"/>
  <c r="B12" i="158"/>
  <c r="B11" i="158"/>
  <c r="B10" i="158"/>
  <c r="B9" i="158"/>
  <c r="B8" i="158"/>
  <c r="B7" i="158"/>
  <c r="A2" i="158"/>
  <c r="A1" i="158"/>
  <c r="A3" i="176"/>
  <c r="A2" i="176"/>
  <c r="A1" i="176"/>
  <c r="A3" i="175"/>
  <c r="A2" i="175"/>
  <c r="A1" i="175"/>
  <c r="A3" i="156"/>
  <c r="A2" i="156"/>
  <c r="A1" i="156"/>
  <c r="A3" i="107"/>
  <c r="A2" i="107"/>
  <c r="A1" i="107"/>
  <c r="A3" i="155"/>
  <c r="A2" i="155"/>
  <c r="A1" i="155"/>
  <c r="B8" i="154"/>
  <c r="A3" i="154"/>
  <c r="A2" i="154"/>
  <c r="A1" i="154"/>
  <c r="A3" i="103"/>
  <c r="A2" i="103"/>
  <c r="A1" i="103"/>
  <c r="B20" i="102"/>
  <c r="A20" i="102"/>
  <c r="B17" i="102"/>
  <c r="A17" i="102"/>
  <c r="B16" i="102"/>
  <c r="A16" i="102"/>
  <c r="B15" i="102"/>
  <c r="A15" i="102"/>
  <c r="B14" i="102"/>
  <c r="A14" i="102"/>
  <c r="B12" i="102"/>
  <c r="A12" i="102"/>
  <c r="B11" i="102"/>
  <c r="A11" i="102"/>
  <c r="B9" i="102"/>
  <c r="A9" i="102"/>
  <c r="B8" i="102"/>
  <c r="A8" i="102"/>
  <c r="A3" i="102"/>
  <c r="A2" i="102"/>
  <c r="A1" i="102"/>
  <c r="A3" i="101"/>
  <c r="A2" i="101"/>
  <c r="A1" i="101"/>
  <c r="B15" i="99"/>
  <c r="B14" i="99"/>
  <c r="B13" i="99"/>
  <c r="B12" i="99"/>
  <c r="B9" i="99"/>
  <c r="B8" i="99"/>
  <c r="A3" i="99"/>
  <c r="A2" i="99"/>
  <c r="A1" i="99"/>
  <c r="F31" i="100"/>
  <c r="B18" i="100" l="1"/>
  <c r="B19" i="100" l="1"/>
  <c r="B20" i="100" s="1"/>
  <c r="B21" i="100" l="1"/>
  <c r="B22" i="100" s="1"/>
  <c r="B24" i="100" s="1"/>
  <c r="B25" i="100" s="1"/>
  <c r="B26" i="100" s="1"/>
  <c r="B29" i="100" s="1"/>
  <c r="B30" i="100" s="1"/>
  <c r="B31" i="100" l="1"/>
  <c r="B32" i="100" s="1"/>
  <c r="B33" i="100" s="1"/>
  <c r="B34" i="100" s="1"/>
  <c r="B35" i="100" s="1"/>
  <c r="B36" i="100" s="1"/>
  <c r="B37" i="100" s="1"/>
  <c r="B38" i="100" s="1"/>
  <c r="B40" i="100" s="1"/>
  <c r="B42" i="100" s="1"/>
  <c r="B44" i="100" l="1"/>
  <c r="B45" i="100" s="1"/>
  <c r="B47" i="100" s="1"/>
  <c r="B48" i="100" s="1"/>
  <c r="B49" i="100" s="1"/>
  <c r="B51" i="100" l="1"/>
  <c r="B53" i="100" s="1"/>
  <c r="B54" i="100" s="1"/>
  <c r="B57" i="100" s="1"/>
  <c r="B59" i="100" s="1"/>
  <c r="B61" i="100" l="1"/>
  <c r="B63" i="100" s="1"/>
  <c r="B64" i="100" s="1"/>
  <c r="B65" i="100" s="1"/>
  <c r="B66" i="100" s="1"/>
  <c r="B69" i="100" s="1"/>
  <c r="B70" i="100" s="1"/>
  <c r="B71" i="100" s="1"/>
  <c r="B72" i="100" s="1"/>
  <c r="B73" i="100" s="1"/>
  <c r="B74" i="100" s="1"/>
  <c r="B76" i="100" s="1"/>
  <c r="B77" i="100" s="1"/>
  <c r="B81" i="100" l="1"/>
  <c r="B82" i="100" s="1"/>
  <c r="B84" i="100" s="1"/>
  <c r="B85" i="100" s="1"/>
  <c r="B87" i="100" s="1"/>
  <c r="B88" i="100" s="1"/>
  <c r="B89" i="100" s="1"/>
  <c r="B94" i="100" l="1"/>
  <c r="B95" i="100" s="1"/>
  <c r="B97" i="100" s="1"/>
  <c r="B98" i="100" s="1"/>
  <c r="B99" i="100" s="1"/>
  <c r="B107" i="100" s="1"/>
  <c r="B108" i="100" s="1"/>
  <c r="B109" i="100" s="1"/>
  <c r="B111" i="100" s="1"/>
  <c r="B112" i="100" s="1"/>
  <c r="B113" i="100" s="1"/>
  <c r="B114" i="100" s="1"/>
  <c r="B115" i="100" s="1"/>
  <c r="B116" i="100" s="1"/>
  <c r="B117" i="100" s="1"/>
  <c r="B118" i="100" s="1"/>
  <c r="B119" i="100" s="1"/>
  <c r="B120" i="100" s="1"/>
  <c r="B123" i="100" s="1"/>
  <c r="B125" i="100" s="1"/>
  <c r="B126" i="100" s="1"/>
  <c r="B127" i="100" s="1"/>
  <c r="B128" i="100" s="1"/>
  <c r="B129" i="100" s="1"/>
  <c r="B130" i="100" s="1"/>
  <c r="B131" i="100" s="1"/>
  <c r="B132" i="100" s="1"/>
  <c r="B134" i="100" s="1"/>
  <c r="B137" i="100" s="1"/>
  <c r="B139" i="100" s="1"/>
  <c r="B141" i="100" s="1"/>
  <c r="B143" i="100" s="1"/>
  <c r="B144" i="100" s="1"/>
  <c r="B146" i="100" s="1"/>
  <c r="B151" i="100" s="1"/>
  <c r="B152" i="100" l="1"/>
  <c r="B153" i="100" s="1"/>
  <c r="B155" i="100" s="1"/>
  <c r="B156" i="100" s="1"/>
  <c r="B158" i="100" s="1"/>
  <c r="B163" i="100" l="1"/>
  <c r="B164" i="100" s="1"/>
  <c r="B165" i="100" s="1"/>
  <c r="B167" i="100" s="1"/>
  <c r="B169" i="100" s="1"/>
  <c r="B170" i="100" s="1"/>
  <c r="B172" i="100" s="1"/>
  <c r="B177" i="100" l="1"/>
  <c r="B179" i="100" s="1"/>
  <c r="B181" i="100" s="1"/>
  <c r="B12" i="101" s="1"/>
  <c r="B13" i="101" l="1"/>
  <c r="B14" i="101" s="1"/>
  <c r="B16" i="101" s="1"/>
  <c r="B17" i="101" s="1"/>
  <c r="B18" i="101" s="1"/>
  <c r="B19" i="101" s="1"/>
  <c r="B20" i="101" s="1"/>
  <c r="B21" i="101" s="1"/>
  <c r="B23" i="101" s="1"/>
  <c r="B24" i="101" s="1"/>
  <c r="B26" i="101" s="1"/>
  <c r="B27" i="101" s="1"/>
  <c r="B30" i="101" l="1"/>
  <c r="B31" i="101" s="1"/>
  <c r="B32" i="101" l="1"/>
  <c r="B33" i="101" s="1"/>
  <c r="B34" i="101" s="1"/>
  <c r="B35" i="101" s="1"/>
  <c r="B36" i="101" s="1"/>
  <c r="B37" i="101" s="1"/>
  <c r="B39" i="101" s="1"/>
  <c r="B40" i="101" s="1"/>
  <c r="B41" i="101" l="1"/>
  <c r="B42" i="101" s="1"/>
  <c r="B43" i="101" s="1"/>
  <c r="B44" i="101" s="1"/>
  <c r="B45" i="101" s="1"/>
  <c r="B46" i="101" s="1"/>
  <c r="B48" i="101" s="1"/>
  <c r="B50" i="101" s="1"/>
  <c r="B51" i="101" l="1"/>
  <c r="B52" i="101" s="1"/>
  <c r="B53" i="101" s="1"/>
  <c r="B54" i="101" s="1"/>
  <c r="B55" i="101" s="1"/>
  <c r="B56" i="101" s="1"/>
  <c r="B57" i="101" s="1"/>
  <c r="B58" i="101" s="1"/>
  <c r="B60" i="101" s="1"/>
  <c r="B61" i="101" s="1"/>
  <c r="B62" i="101" l="1"/>
  <c r="B63" i="101" s="1"/>
  <c r="B64" i="101" s="1"/>
  <c r="B65" i="101" s="1"/>
  <c r="B66" i="101" s="1"/>
  <c r="B67" i="101" s="1"/>
  <c r="B68" i="101" s="1"/>
  <c r="B70" i="101" s="1"/>
  <c r="B72" i="101" s="1"/>
  <c r="B73" i="101" l="1"/>
  <c r="B74" i="101" s="1"/>
  <c r="B75" i="101" s="1"/>
  <c r="B76" i="101" s="1"/>
  <c r="B77" i="101" s="1"/>
  <c r="B78" i="101" s="1"/>
  <c r="B80" i="101" s="1"/>
  <c r="B81" i="101" s="1"/>
  <c r="B82" i="101" s="1"/>
  <c r="B83" i="101" s="1"/>
  <c r="B84" i="101" s="1"/>
  <c r="B85" i="101" s="1"/>
  <c r="B86" i="101" s="1"/>
  <c r="B87" i="101" s="1"/>
  <c r="B89" i="101" s="1"/>
  <c r="B90" i="101" s="1"/>
  <c r="B91" i="101" s="1"/>
  <c r="B93" i="101" s="1"/>
  <c r="B94" i="101" s="1"/>
  <c r="B95" i="101" s="1"/>
  <c r="B96" i="101" s="1"/>
  <c r="B98" i="101" s="1"/>
  <c r="B99" i="101" s="1"/>
  <c r="B100" i="101" s="1"/>
  <c r="B101" i="101" s="1"/>
  <c r="B102" i="101" s="1"/>
  <c r="B104" i="101" s="1"/>
  <c r="B105" i="101" s="1"/>
  <c r="B106" i="101" s="1"/>
  <c r="B107" i="101" s="1"/>
  <c r="B108" i="101" s="1"/>
  <c r="B110" i="101" s="1"/>
  <c r="B111" i="101" s="1"/>
  <c r="B112" i="101" s="1"/>
  <c r="B113" i="101" s="1"/>
  <c r="B115" i="101" s="1"/>
  <c r="B116" i="101" s="1"/>
  <c r="B117" i="101" s="1"/>
  <c r="B118" i="101" s="1"/>
  <c r="B120" i="101" l="1"/>
  <c r="B121" i="101" s="1"/>
  <c r="B122" i="101" l="1"/>
  <c r="B123" i="101" s="1"/>
  <c r="B124" i="101" s="1"/>
  <c r="B125" i="101" s="1"/>
  <c r="B126" i="101" s="1"/>
  <c r="B127" i="101" s="1"/>
  <c r="B128" i="101" s="1"/>
  <c r="B130" i="101" s="1"/>
  <c r="B131" i="101" s="1"/>
  <c r="B132" i="101" s="1"/>
  <c r="B133" i="101" s="1"/>
  <c r="B135" i="101" s="1"/>
  <c r="B136" i="101" s="1"/>
  <c r="B139" i="101" s="1"/>
  <c r="B140" i="101" s="1"/>
  <c r="B142" i="101" s="1"/>
  <c r="B143" i="101" s="1"/>
  <c r="B145" i="101" s="1"/>
  <c r="B146" i="101" s="1"/>
  <c r="B149" i="101" s="1"/>
  <c r="B150" i="101" s="1"/>
  <c r="B152" i="101" s="1"/>
  <c r="B153" i="101" s="1"/>
  <c r="B155" i="101" s="1"/>
  <c r="B156" i="101" s="1"/>
  <c r="B158" i="101" s="1"/>
  <c r="B159" i="101" s="1"/>
  <c r="B162" i="101" s="1"/>
  <c r="B163" i="101" s="1"/>
  <c r="B165" i="101" s="1"/>
  <c r="B166" i="101" s="1"/>
  <c r="B168" i="101" s="1"/>
  <c r="B169" i="101" s="1"/>
  <c r="B171" i="101" s="1"/>
  <c r="B172" i="101" s="1"/>
  <c r="B173" i="101" s="1"/>
  <c r="B174" i="101" s="1"/>
  <c r="B175" i="101" s="1"/>
  <c r="B177" i="101" s="1"/>
  <c r="B178" i="101" l="1"/>
  <c r="B179" i="101" s="1"/>
  <c r="B180" i="101" s="1"/>
  <c r="B181" i="101" s="1"/>
  <c r="B182" i="101" s="1"/>
  <c r="B184" i="101" s="1"/>
  <c r="B185" i="101" s="1"/>
  <c r="B186" i="101" s="1"/>
  <c r="B191" i="101" s="1"/>
  <c r="B192" i="101" s="1"/>
  <c r="B193" i="101" s="1"/>
  <c r="B194" i="101" s="1"/>
  <c r="B195" i="101" l="1"/>
  <c r="B196" i="101" s="1"/>
  <c r="B197" i="101" s="1"/>
  <c r="B199" i="101" s="1"/>
  <c r="B200" i="101" s="1"/>
  <c r="B201" i="101" l="1"/>
  <c r="B202" i="101" s="1"/>
  <c r="B204" i="101" s="1"/>
  <c r="B205" i="101" s="1"/>
  <c r="B207" i="101" s="1"/>
  <c r="B208" i="101" s="1"/>
  <c r="B209" i="101" s="1"/>
  <c r="B211" i="101" s="1"/>
  <c r="B212" i="101" s="1"/>
  <c r="B213" i="101" s="1"/>
  <c r="B215" i="101" s="1"/>
  <c r="B216" i="101" s="1"/>
  <c r="B217" i="101" l="1"/>
  <c r="B218" i="101" s="1"/>
  <c r="B221" i="101" s="1"/>
  <c r="B222" i="101" s="1"/>
  <c r="B223" i="101" l="1"/>
  <c r="B224" i="101" s="1"/>
  <c r="B225" i="101" s="1"/>
  <c r="B227" i="101" s="1"/>
  <c r="B228" i="101" s="1"/>
  <c r="B230" i="101" l="1"/>
  <c r="B231" i="101" s="1"/>
  <c r="B232" i="101" s="1"/>
  <c r="B233" i="101" s="1"/>
  <c r="B235" i="101" s="1"/>
  <c r="B236" i="101" s="1"/>
  <c r="B237" i="101" l="1"/>
  <c r="B238" i="101" s="1"/>
  <c r="B239" i="101" s="1"/>
  <c r="B240" i="101" s="1"/>
  <c r="B241" i="101" s="1"/>
  <c r="B242" i="101" s="1"/>
  <c r="B243" i="101" s="1"/>
  <c r="B244" i="101" s="1"/>
  <c r="B245" i="101" s="1"/>
  <c r="B246" i="101" s="1"/>
  <c r="B247" i="101" s="1"/>
  <c r="B249" i="101" s="1"/>
  <c r="B250" i="101" s="1"/>
  <c r="B252" i="101" l="1"/>
  <c r="B253" i="101" s="1"/>
  <c r="B254" i="101" s="1"/>
  <c r="B255" i="101" s="1"/>
  <c r="B256" i="101" s="1"/>
  <c r="B257" i="101" s="1"/>
  <c r="B262" i="101" s="1"/>
  <c r="B263" i="101" s="1"/>
  <c r="B264" i="101" l="1"/>
  <c r="B265" i="101" s="1"/>
  <c r="B266" i="101" s="1"/>
  <c r="B267" i="101" s="1"/>
  <c r="B268" i="101" s="1"/>
  <c r="B270" i="101" s="1"/>
  <c r="B271" i="101" s="1"/>
  <c r="B273" i="101" s="1"/>
  <c r="B275" i="101" s="1"/>
  <c r="B276" i="101" s="1"/>
  <c r="B277" i="101" s="1"/>
  <c r="B278" i="101" s="1"/>
  <c r="B280" i="101" s="1"/>
  <c r="B281" i="101" s="1"/>
  <c r="B283" i="101" s="1"/>
  <c r="B284" i="101" s="1"/>
  <c r="B287" i="101" s="1"/>
  <c r="B289" i="101" s="1"/>
  <c r="B290" i="101" s="1"/>
  <c r="B292" i="101" s="1"/>
  <c r="B293" i="101" s="1"/>
  <c r="B294" i="101" s="1"/>
  <c r="B295" i="101" s="1"/>
  <c r="B297" i="101" s="1"/>
  <c r="B299" i="101" s="1"/>
  <c r="B300" i="101" s="1"/>
  <c r="B301" i="101" s="1"/>
  <c r="B302" i="101" s="1"/>
  <c r="B303" i="101" s="1"/>
  <c r="B304" i="101" l="1"/>
  <c r="B305" i="101" l="1"/>
  <c r="B306" i="101" s="1"/>
  <c r="B307" i="101" s="1"/>
  <c r="B308" i="101" s="1"/>
  <c r="B313" i="101" s="1"/>
  <c r="B314" i="101" s="1"/>
  <c r="B315" i="101" s="1"/>
  <c r="B322" i="101" s="1"/>
  <c r="B323" i="101" s="1"/>
  <c r="B324" i="101" s="1"/>
  <c r="B326" i="101" s="1"/>
  <c r="B327" i="101" s="1"/>
  <c r="B328" i="101" s="1"/>
  <c r="B329" i="101" s="1"/>
  <c r="B330" i="101" s="1"/>
  <c r="B331" i="101" s="1"/>
  <c r="B332" i="101" s="1"/>
  <c r="B334" i="101" s="1"/>
  <c r="B336" i="101" s="1"/>
  <c r="B337" i="101" s="1"/>
  <c r="B339" i="101" s="1"/>
  <c r="B340" i="101" s="1"/>
  <c r="B341" i="101" s="1"/>
  <c r="B342" i="101" s="1"/>
  <c r="B343" i="101" s="1"/>
  <c r="B346" i="101" s="1"/>
  <c r="B347" i="101" s="1"/>
  <c r="B348" i="101" s="1"/>
  <c r="B349" i="101" s="1"/>
  <c r="B350" i="101" s="1"/>
  <c r="B351" i="101" s="1"/>
  <c r="B352" i="101" s="1"/>
  <c r="B354" i="101" s="1"/>
  <c r="B355" i="101" s="1"/>
  <c r="B357" i="101" s="1"/>
  <c r="B358" i="101" s="1"/>
  <c r="B359" i="101" s="1"/>
  <c r="B360" i="101" s="1"/>
  <c r="B364" i="101" s="1"/>
  <c r="B374" i="101" s="1"/>
  <c r="B375" i="101" s="1"/>
  <c r="B376" i="101" s="1"/>
  <c r="B377" i="101" s="1"/>
  <c r="B379" i="101" s="1"/>
  <c r="B380" i="101" s="1"/>
  <c r="B381" i="101" s="1"/>
  <c r="B382" i="101" s="1"/>
  <c r="B383" i="101" s="1"/>
  <c r="B385" i="101" s="1"/>
  <c r="B387" i="101" s="1"/>
  <c r="B388" i="101" s="1"/>
  <c r="B389" i="101" s="1"/>
  <c r="B390" i="101" s="1"/>
  <c r="B391" i="101" s="1"/>
  <c r="B392" i="101" s="1"/>
  <c r="B393" i="101" s="1"/>
  <c r="B394" i="101" s="1"/>
  <c r="B397" i="101" s="1"/>
  <c r="B399" i="101" s="1"/>
  <c r="B401" i="101" s="1"/>
  <c r="B403" i="101" s="1"/>
  <c r="B405" i="101" s="1"/>
  <c r="B406" i="101" s="1"/>
  <c r="B411" i="101" s="1"/>
  <c r="B413" i="101" s="1"/>
  <c r="B414" i="101" s="1"/>
  <c r="B415" i="101" s="1"/>
  <c r="B416" i="101" s="1"/>
  <c r="B418" i="101" s="1"/>
  <c r="B419" i="101" s="1"/>
  <c r="B424" i="101" s="1"/>
  <c r="B425" i="101" s="1"/>
  <c r="B426" i="101" s="1"/>
  <c r="B427" i="101" s="1"/>
  <c r="B428" i="101" s="1"/>
  <c r="B430" i="101" s="1"/>
  <c r="B431" i="101" s="1"/>
  <c r="B433" i="101" s="1"/>
  <c r="B434" i="101" s="1"/>
  <c r="B442" i="101" s="1"/>
  <c r="B443" i="101" s="1"/>
  <c r="B444" i="101" s="1"/>
  <c r="B446" i="101" s="1"/>
  <c r="B447" i="101" s="1"/>
  <c r="B448" i="101" s="1"/>
  <c r="B449" i="101" s="1"/>
  <c r="B450" i="101" s="1"/>
  <c r="B451" i="101" s="1"/>
  <c r="B452" i="101" s="1"/>
  <c r="B453" i="101" s="1"/>
  <c r="B454" i="101" s="1"/>
  <c r="B455" i="101" s="1"/>
  <c r="B456" i="101" s="1"/>
  <c r="B457" i="101" s="1"/>
  <c r="B459" i="101" s="1"/>
  <c r="B461" i="101" s="1"/>
  <c r="B462" i="101" s="1"/>
  <c r="B464" i="101" s="1"/>
  <c r="B465" i="101" s="1"/>
  <c r="B466" i="101" s="1"/>
  <c r="B467" i="101" s="1"/>
  <c r="B8" i="103" s="1"/>
  <c r="B10" i="107" s="1"/>
  <c r="B11" i="107" s="1"/>
  <c r="B12" i="107" s="1"/>
  <c r="B7" i="175" s="1"/>
</calcChain>
</file>

<file path=xl/sharedStrings.xml><?xml version="1.0" encoding="utf-8"?>
<sst xmlns="http://schemas.openxmlformats.org/spreadsheetml/2006/main" count="1984" uniqueCount="898">
  <si>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</si>
  <si>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</si>
  <si>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</si>
  <si>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</si>
  <si>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</si>
  <si>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</si>
  <si>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</si>
  <si>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</si>
  <si>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</si>
  <si>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</si>
  <si>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</si>
  <si>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</si>
  <si>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</si>
  <si>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</si>
  <si>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</si>
  <si>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</si>
  <si>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</si>
  <si>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</si>
  <si>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</si>
  <si>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</si>
  <si>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</si>
  <si>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</si>
  <si>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</si>
  <si>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</si>
  <si>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</si>
  <si>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</si>
  <si>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</si>
  <si>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</si>
  <si>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</si>
  <si>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</si>
  <si>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</si>
  <si>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</si>
  <si>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</si>
  <si>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</si>
  <si>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</si>
  <si>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</si>
  <si>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</si>
  <si>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</si>
  <si>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</si>
  <si>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</si>
  <si>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</si>
  <si>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</si>
  <si>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</si>
  <si>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f.2</t>
  </si>
  <si>
    <t>a.4</t>
  </si>
  <si>
    <t>d.2</t>
  </si>
  <si>
    <t>ORIGEN</t>
  </si>
  <si>
    <t>i.</t>
  </si>
  <si>
    <t>i.1</t>
  </si>
  <si>
    <t>i.2</t>
  </si>
  <si>
    <t>i.3</t>
  </si>
  <si>
    <t>j.1</t>
  </si>
  <si>
    <t>j.2</t>
  </si>
  <si>
    <t>j.3</t>
  </si>
  <si>
    <t>j.4</t>
  </si>
  <si>
    <t>j.5</t>
  </si>
  <si>
    <t>k.</t>
  </si>
  <si>
    <t>k.1</t>
  </si>
  <si>
    <t>k.2</t>
  </si>
  <si>
    <t>k.3</t>
  </si>
  <si>
    <t>k.4</t>
  </si>
  <si>
    <t>l.</t>
  </si>
  <si>
    <t>m.</t>
  </si>
  <si>
    <t>d.3</t>
  </si>
  <si>
    <t>d.4</t>
  </si>
  <si>
    <t>d.5</t>
  </si>
  <si>
    <t>d.6</t>
  </si>
  <si>
    <t>P. TOTAL</t>
  </si>
  <si>
    <t>b.3</t>
  </si>
  <si>
    <t>a.5</t>
  </si>
  <si>
    <t>a.6</t>
  </si>
  <si>
    <t>a.7</t>
  </si>
  <si>
    <t>a.8</t>
  </si>
  <si>
    <t>a.9</t>
  </si>
  <si>
    <t>a.10</t>
  </si>
  <si>
    <t>a.11</t>
  </si>
  <si>
    <t>Replanteo de la obra</t>
  </si>
  <si>
    <t>f.3</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</si>
  <si>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</si>
  <si>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</si>
  <si>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</si>
  <si>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</si>
  <si>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</si>
  <si>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</si>
  <si>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</si>
  <si>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</si>
  <si>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</si>
  <si>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</si>
  <si>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</si>
  <si>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</si>
  <si>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</si>
  <si>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</si>
  <si>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</si>
  <si>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</si>
  <si>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</si>
  <si>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b.4</t>
  </si>
  <si>
    <t>3.</t>
  </si>
  <si>
    <t>4.</t>
  </si>
  <si>
    <t>5.</t>
  </si>
  <si>
    <t>Código de Catálogo</t>
  </si>
  <si>
    <t>MARCA</t>
  </si>
  <si>
    <t>SUMINISTRO DE EQUIPOS DE POTENCIA, MATERIALES Y SISTEMAS INTEGRADOS DE PROTECCIÓN, MEDICIÓN Y CONTROL</t>
  </si>
  <si>
    <t>SUMINISTRO DE EQUIPOS Y MATERIALES DE POTENCIA</t>
  </si>
  <si>
    <t>1.1.1</t>
  </si>
  <si>
    <t>1.1.1.1</t>
  </si>
  <si>
    <t>1.1.1.2</t>
  </si>
  <si>
    <t>1.1.1.3</t>
  </si>
  <si>
    <t>Direccion Técnica Especializada de Montaje</t>
  </si>
  <si>
    <t>1.1.1.4</t>
  </si>
  <si>
    <t>1.1.1.5</t>
  </si>
  <si>
    <t>1.1.1.6</t>
  </si>
  <si>
    <t>1.1.1.7</t>
  </si>
  <si>
    <t>1.1.1.8</t>
  </si>
  <si>
    <t>1.1.1.9</t>
  </si>
  <si>
    <t>1.1.1.10</t>
  </si>
  <si>
    <t>1.1.1.11</t>
  </si>
  <si>
    <t>1.1.1.12</t>
  </si>
  <si>
    <t>1.1.1.13</t>
  </si>
  <si>
    <t>1.1.1.14</t>
  </si>
  <si>
    <t xml:space="preserve">Conductor de Cobre 1 x 240 mm2, con aislación tipo XLPE, tensión 23/25 kV nominal/máxima. </t>
  </si>
  <si>
    <t>Conductores de potencia</t>
  </si>
  <si>
    <t>Cable de guardia 3/8 EHS</t>
  </si>
  <si>
    <t>Provisión de Herrajes y accesorios</t>
  </si>
  <si>
    <t xml:space="preserve">Malla de tierra </t>
  </si>
  <si>
    <t xml:space="preserve">Kit de soldadura exotermica, incluyendo los moldes y accesorios necesarios </t>
  </si>
  <si>
    <t>1.1.2</t>
  </si>
  <si>
    <t>SUMINISTRO DE SISTEMAS INTEGRADOS DE PROTECCIÓN, MEDICIÓN, CONTROL, SS.AA. Y COMUNICACIÓN</t>
  </si>
  <si>
    <t>SUMINISTRO DE SISTEMAS INTEGRADOS DE PROTECCIÓN, MEDICIÓN Y CONTROL</t>
  </si>
  <si>
    <t>b.5</t>
  </si>
  <si>
    <t>b.6</t>
  </si>
  <si>
    <t>b.7</t>
  </si>
  <si>
    <t>b.8</t>
  </si>
  <si>
    <t>b.9</t>
  </si>
  <si>
    <t>SUMINISTRO DE SERVICIOS AUXILIARES</t>
  </si>
  <si>
    <t>Tablero de Distribución de Corriente Continua 110 Vcc - TDCC</t>
  </si>
  <si>
    <t>Tablero de Distribución de Corriente Continua 48 Vcc - TDCC</t>
  </si>
  <si>
    <t>Tablero de Distribución de Corriente Continua 12 Vcc - TDCC</t>
  </si>
  <si>
    <t xml:space="preserve">Gabinete de Servicios Auxiliares de 110 Vcc (Rectificador-Cargador + Banco de Baterías). </t>
  </si>
  <si>
    <t>Gabinete de Servicios Auxiliares de 48 Vcc (Rectificador-Cargador + Banco de Baterías).</t>
  </si>
  <si>
    <t>Gabinete de Servicios Auxiliares de 12 Vcc (Rectificador-Cargador + Banco de Baterías).</t>
  </si>
  <si>
    <t>SISTEMAS DE COMUNICACIÓN</t>
  </si>
  <si>
    <t>……………………………………………..</t>
  </si>
  <si>
    <t>Lugar y Fecha</t>
  </si>
  <si>
    <t>Firma Autorizada</t>
  </si>
  <si>
    <t>2.1.1</t>
  </si>
  <si>
    <t>2.1.1.1</t>
  </si>
  <si>
    <t>Instalación de faenas (incluye oficinas para fiscalización)</t>
  </si>
  <si>
    <t>Ensayos de penetración estándar - SPT. (Incluye Ensayos Laboratoriales para clasificación de suelo, por estrato )</t>
  </si>
  <si>
    <t>Movimiento de tierras</t>
  </si>
  <si>
    <t>Despeje de la capa vegetal, incluye el retiro  y la eliminación del material extraído</t>
  </si>
  <si>
    <t>m³</t>
  </si>
  <si>
    <t>Relleno y compactación  con suelo de préstamo</t>
  </si>
  <si>
    <t xml:space="preserve">FUNDACIONES </t>
  </si>
  <si>
    <t>Excavación</t>
  </si>
  <si>
    <t>Provisión y colocación de rellenos con material proveniente de las   excavaciones</t>
  </si>
  <si>
    <t>Provisión y colocación de barras para armaduras de fundación</t>
  </si>
  <si>
    <t>kg</t>
  </si>
  <si>
    <t>Provisión y colocación de encofrado</t>
  </si>
  <si>
    <t>m²</t>
  </si>
  <si>
    <t>Provisión y colocación de piedra triturada</t>
  </si>
  <si>
    <t>Provisión y colocación de rellenos con material proveniente de las excavaciones</t>
  </si>
  <si>
    <t xml:space="preserve">Eliminación del material sobrante proveniente de las excavaciones de fundaciones </t>
  </si>
  <si>
    <t>Provisión y Colocación de pernos de anclaje</t>
  </si>
  <si>
    <t>c.5</t>
  </si>
  <si>
    <t>c.6</t>
  </si>
  <si>
    <t>c.7</t>
  </si>
  <si>
    <t>c.8</t>
  </si>
  <si>
    <t>d.7</t>
  </si>
  <si>
    <t>Colocación de pernos de anclaje</t>
  </si>
  <si>
    <t>d.8</t>
  </si>
  <si>
    <t>e.1</t>
  </si>
  <si>
    <t>e.2</t>
  </si>
  <si>
    <t>e.3</t>
  </si>
  <si>
    <t>e.4</t>
  </si>
  <si>
    <t>e.5</t>
  </si>
  <si>
    <t>e.6</t>
  </si>
  <si>
    <t>e.7</t>
  </si>
  <si>
    <t>e.8</t>
  </si>
  <si>
    <t>Provisión y colocación de pernos de anclaje</t>
  </si>
  <si>
    <t>Rieles para el traslado del transformador, incluye elementos de fijación, placas de apoyo de gato, argollas, etc.</t>
  </si>
  <si>
    <t>f.4</t>
  </si>
  <si>
    <t>f.5</t>
  </si>
  <si>
    <t>f.6</t>
  </si>
  <si>
    <t>f.7</t>
  </si>
  <si>
    <t>f.8</t>
  </si>
  <si>
    <t>Para fosa separadora de aceite</t>
  </si>
  <si>
    <t>g.1</t>
  </si>
  <si>
    <t>g.2</t>
  </si>
  <si>
    <t>Provisión y colocación de rellenos con material proveniente de las  excavaciones</t>
  </si>
  <si>
    <t>g.3</t>
  </si>
  <si>
    <t>g.4</t>
  </si>
  <si>
    <t>g.5</t>
  </si>
  <si>
    <t>g.6</t>
  </si>
  <si>
    <t>g.7</t>
  </si>
  <si>
    <t>i.4</t>
  </si>
  <si>
    <t>i.5</t>
  </si>
  <si>
    <t>k.5</t>
  </si>
  <si>
    <t>Canaletas para cables (incluye tapas, perfiles de apoyo, tubos de unión y todo lo necesario e indicado en los planos)</t>
  </si>
  <si>
    <t>Cámara de cables</t>
  </si>
  <si>
    <t>Cámara tipo 1 - Para cables de Control y Potencia</t>
  </si>
  <si>
    <t>Cámara tipo 2  - Para salida de Alimentadores</t>
  </si>
  <si>
    <t>Batería de ductos</t>
  </si>
  <si>
    <t>Camino empedrado interior y de acceso</t>
  </si>
  <si>
    <t>Provisión y colocación de columnas de H°A°(incluyen todos sus accesorios)</t>
  </si>
  <si>
    <t xml:space="preserve">Suministro </t>
  </si>
  <si>
    <t>Montaje</t>
  </si>
  <si>
    <t>Sistema de drenaje, incluye el perfilado necesario</t>
  </si>
  <si>
    <t>Canal a cielo abierto</t>
  </si>
  <si>
    <t>Suministro e instalación de muebles y equipos para la Subestación.</t>
  </si>
  <si>
    <t>2.1.1.2</t>
  </si>
  <si>
    <t>CASA DE CONTROL Y CELDAS</t>
  </si>
  <si>
    <t>Estructura de Hormigón Armado</t>
  </si>
  <si>
    <t>Pilares a la vista</t>
  </si>
  <si>
    <t>Vigas perimetrales a la vista</t>
  </si>
  <si>
    <t>Losas y vigas</t>
  </si>
  <si>
    <t>Cenefas a la vista</t>
  </si>
  <si>
    <t>Mampostería con ladrillos comunes</t>
  </si>
  <si>
    <t>Doble de  0,15 m. a la vista una cara</t>
  </si>
  <si>
    <t xml:space="preserve">De  0,30 m. para nivelación </t>
  </si>
  <si>
    <t>Aislación</t>
  </si>
  <si>
    <t>Horizontal de paredes</t>
  </si>
  <si>
    <t>Vertical de cenefa</t>
  </si>
  <si>
    <t>Horizontal de marquesina</t>
  </si>
  <si>
    <t>Vertical de marquesina</t>
  </si>
  <si>
    <t>Techo de chapa ondulada, incluyendo estructura soporte del techo</t>
  </si>
  <si>
    <t>Revoques</t>
  </si>
  <si>
    <t>de paredes</t>
  </si>
  <si>
    <t>Revestimiento de azulejos</t>
  </si>
  <si>
    <t>Pisos, incluyendo contrapiso</t>
  </si>
  <si>
    <t>baldosones graníticos de 30 x 30 cm</t>
  </si>
  <si>
    <t>baldosas cerámicas de 20 x 20 cm</t>
  </si>
  <si>
    <t>De epoxi</t>
  </si>
  <si>
    <t xml:space="preserve">Aberturas </t>
  </si>
  <si>
    <t xml:space="preserve">Puertas                 </t>
  </si>
  <si>
    <t>de madera</t>
  </si>
  <si>
    <t>metálicas de acero</t>
  </si>
  <si>
    <t>Parasoles de Aluminio</t>
  </si>
  <si>
    <t>Pinturas</t>
  </si>
  <si>
    <t>de paredes a la vista</t>
  </si>
  <si>
    <t>de aberturas de madera</t>
  </si>
  <si>
    <t>de aberturas de acero</t>
  </si>
  <si>
    <t>Zócalos</t>
  </si>
  <si>
    <t>Graníticos</t>
  </si>
  <si>
    <t>Cerámico</t>
  </si>
  <si>
    <t>De H°V°</t>
  </si>
  <si>
    <t>Instalación Sanitaria</t>
  </si>
  <si>
    <t>Instalación Eléctrica, incluyendo iluminación de emergencia. (Provisión Contratista)</t>
  </si>
  <si>
    <t>Desagüe Cloacal</t>
  </si>
  <si>
    <t>Desagüe Pluvial</t>
  </si>
  <si>
    <t>Provisión e instalación de muebles de cafetería</t>
  </si>
  <si>
    <t>Provisión e instalación de cocina eléctrica de dos hornallas</t>
  </si>
  <si>
    <t>Provisión e instalación de Extractor de Aire</t>
  </si>
  <si>
    <t>SUBTOTAL OBRAS CASA DE CONTROL</t>
  </si>
  <si>
    <t>Eliminación del material sobrante proveniente de las excavaciones de fundaciones</t>
  </si>
  <si>
    <t>2.2.1</t>
  </si>
  <si>
    <t>Montaje de Iluminación de patio y toma corriente, incluyendo todas las conexiones y accesorios necesarios para el correcto funcionamiento.</t>
  </si>
  <si>
    <t>Montaje  de la pantalla electrostática, incluyendo las conexiones a malla de tierra.</t>
  </si>
  <si>
    <t>Excavación de zanjas de 0.7 m de profundidad y 0.25 m de ancho para la malla de tierra, incluye el relleno y apisonado.</t>
  </si>
  <si>
    <t>Sector 23 kV y Servicios Auxiliares</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</si>
  <si>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</si>
  <si>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</si>
  <si>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</si>
  <si>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</si>
  <si>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</si>
  <si>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Obras de montaje y Puesta en Servicio del Sistema de Grabación Digital CCTV-IP</t>
  </si>
  <si>
    <t>Obras de montaje y Puesta en Servicio del Sistema de Detección de Incendio</t>
  </si>
  <si>
    <t>a.12</t>
  </si>
  <si>
    <t>GESTION AMBIENTAL SUBESTACIONES</t>
  </si>
  <si>
    <t>Gastos operativos para capacitación</t>
  </si>
  <si>
    <t>SUBTOTAL INGENIERÍA DE DETALLES DE SUBESTACIONES</t>
  </si>
  <si>
    <t>5.1</t>
  </si>
  <si>
    <t xml:space="preserve">COMISIONAMIENTO Y ADIESTRAMIENTO EN EL TRABAJO </t>
  </si>
  <si>
    <t>5.1.1</t>
  </si>
  <si>
    <t>5.1.2</t>
  </si>
  <si>
    <t>Cableado e interconexiones de las borneras del Tablero de Distribución de Corriente Continua TDCC 110Vcc, con los Armarios de los Transformadores y demás equipos de patio, Rectificadores, Banco de Baterías, etc., según lo indicado en planos. Incluye el lanzamiento de los mazos de cables, el suministro de todos los accesorios necesarios para dichas interconexiones.</t>
  </si>
  <si>
    <t>Cableado e interconexiones de las borneras del Tablero de Distribución de Corriente Continua TDCC 48Vcc, según lo indicado en planos. Incluye el lanzamiento de los mazos de cables, el suministro de todos los accesorios necesarios para dichas interconexiones.</t>
  </si>
  <si>
    <t>Cableado e interconexiones de las borneras del Tablero de Distribución de Corriente Continua TDCC 12Vcc, según lo indicado en planos. Incluye el lanzamiento de los mazos de cables, el suministro de todos los accesorios necesarios para dichas interconexiones.</t>
  </si>
  <si>
    <t>SUBTOTAL  SERVICIOS AMBIENTALES</t>
  </si>
  <si>
    <t>A.</t>
  </si>
  <si>
    <t>4.3</t>
  </si>
  <si>
    <t>.......................................................................</t>
  </si>
  <si>
    <t>SUBTOTAL GESTION AMBIENTAL SUBESTACIONES</t>
  </si>
  <si>
    <t>h.1</t>
  </si>
  <si>
    <t>h.3</t>
  </si>
  <si>
    <t>h.4</t>
  </si>
  <si>
    <t>h.5</t>
  </si>
  <si>
    <t>h.2</t>
  </si>
  <si>
    <t>a.13</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</si>
  <si>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</si>
  <si>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</si>
  <si>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</si>
  <si>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</si>
  <si>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Herramientas especiales (densímetro, voltímetro, torquímetro) para las obras de Montaje y Puesta en Servicio, de todos los sistemas suministrados que hacen parte de este apartado.</t>
  </si>
  <si>
    <t>Relleno y compactación</t>
  </si>
  <si>
    <t>m3</t>
  </si>
  <si>
    <t>m2</t>
  </si>
  <si>
    <t>Para Generador</t>
  </si>
  <si>
    <t xml:space="preserve">Tuberías colectoras de 200 mm de diámetro </t>
  </si>
  <si>
    <t xml:space="preserve">Tuberías colectoras de 300 mm de diámetro </t>
  </si>
  <si>
    <t>de cielorraso</t>
  </si>
  <si>
    <t>Chimeneas de ventilación (incluye todos los materiales, accesorios y mano de obra)</t>
  </si>
  <si>
    <t>Columnas metálicas sobre Casa de Control para pantalla electrostática (Incluye todo lo necesario para su correcto funcionamiento)</t>
  </si>
  <si>
    <t>Montaje de pletina de A° G° para puesta a tierra de la cerca perimetral, incluyendo la conexión de estos a la malla de tierra.</t>
  </si>
  <si>
    <t>TOTAL GENERAL INGENIERÍA DE DETALLES DE SUBESTACIONES</t>
  </si>
  <si>
    <t>TOTAL GENERAL COMISIONAMIENTO Y ADIESTRAMIENTO EN EL TRABAJO</t>
  </si>
  <si>
    <t xml:space="preserve">TOTAL GENERAL SUMINISTRO DE EQUIPOS DE POTENCIA, MATERIALES Y SISTEMAS INTEGRADOS DE PROTECCIÓN, MEDICIÓN Y CONTROL  </t>
  </si>
  <si>
    <t xml:space="preserve">Tendido de conductor de Cobre desnudo, blando, 240 mm2, para el reticulado básico de la malla de tierra. </t>
  </si>
  <si>
    <t>Tendido de conductor de Cobre desnudo, blando, 120 mm2, para la conexión de la malla de tierra a los equipos y estructuras metálicas.</t>
  </si>
  <si>
    <t xml:space="preserve">Conductores de cobre aislados para interconectar el Tablero General de SSAA a los toma corrientes del transformador de potencia </t>
  </si>
  <si>
    <t>Cabrestantes (Incluye el suministro y colocación de barras y argollas)</t>
  </si>
  <si>
    <t>Mano de obra calificada para la realización de soldadura exotérmica para la construcción de la  malla de tierra y otros.</t>
  </si>
  <si>
    <t>Para pantalla electrostática tipo B2-21/1000</t>
  </si>
  <si>
    <t>Para postes de iluminación 9/200</t>
  </si>
  <si>
    <t>Spot publicitarios radiales de 30 segundos ( 3 veces x día x 2 días consecutivos) al inicio y final de obra</t>
  </si>
  <si>
    <t>MATERIALES</t>
  </si>
  <si>
    <t>Ductos PEAD de 110 mm con accesorios</t>
  </si>
  <si>
    <t>N/A</t>
  </si>
  <si>
    <t>Provisión e instalación de AA -18000 BTU - Sala de Comunicaciones</t>
  </si>
  <si>
    <t>Provisión e instalación de AA -36000 BTU - Sala de Control</t>
  </si>
  <si>
    <t xml:space="preserve">Conductor de Cobre desnudo, blando, 120 mm2, para la conexión de la malla de tierra a los equipos y estructuras metálicas </t>
  </si>
  <si>
    <t>Conductor de Cobre desnudo, blando, 240 mm2, para el reticulado básico de la malla de tierra.</t>
  </si>
  <si>
    <t>Jabalinas de tierra tipo Copperweld de 3/4" de diametro y 3 m de longitud, incluyendo su conexión a malla de tierra.</t>
  </si>
  <si>
    <t>Conductores de cobre aislados para interconectar el Tablero de Transferencia del Generador al TDCA.</t>
  </si>
  <si>
    <t>Vereda Perimetral (Incluye contrapiso, rampa y señalizaciones)</t>
  </si>
  <si>
    <t>PROGRAMA DE COMPENSACION SOCIO-AMBIENTAL</t>
  </si>
  <si>
    <t>SUBTOTAL  PROGRAMA DE COMPENSACION SOCIO-AMBIENTAL</t>
  </si>
  <si>
    <t>Sistema de Iluminación</t>
  </si>
  <si>
    <t>OBRAS CIVILES, ELECTROMECANICAS, DE SISTEMAS INTEGRADOS DE PROTECCIÓN, MEDICIÓN Y CONTROL, COMUNICACIÓN  Y OBRAS DE DISTRIBUCIÓN</t>
  </si>
  <si>
    <t>2.3</t>
  </si>
  <si>
    <t>2.3.1</t>
  </si>
  <si>
    <t>Montaje de cinta de cobre en forma de tiras de 10 cm de ancho para malla de referencia.</t>
  </si>
  <si>
    <t>Sistema de Supervisión y Control para Servicios Auxiliares CC/CA (Incluye PQM 380 Vac y Monitor de Baterias)</t>
  </si>
  <si>
    <t>Montaje, cableado e interconexiones del panel Concentrador de Datos no operacionales, de acuerdo a las EE.TT., a la Arquitectura Orientativa y al proyecto ejecutivo aprobado por ANDE.</t>
  </si>
  <si>
    <t>4.4</t>
  </si>
  <si>
    <t>Corte, excavación, incluye el retiro  y la eliminación del material extraído</t>
  </si>
  <si>
    <t xml:space="preserve">Tuberías colectoras de 500 mm de diámetro </t>
  </si>
  <si>
    <t>Cámaras de inspección</t>
  </si>
  <si>
    <t>Alcantarilla de acceso</t>
  </si>
  <si>
    <t>Provisión y colocación de Tapas de Hormigón Armado con sus manijas de hierros, Escaleras, y todos los accesorios necesarios para su funcionamiento.</t>
  </si>
  <si>
    <t xml:space="preserve">Estructuras soporte de equipos eléctricos, completos con todos sus accesorios y puestas a tierra, incluyendo los costos de lo indicado en planos y Especificaciones  </t>
  </si>
  <si>
    <t>Rejilla metálica</t>
  </si>
  <si>
    <t>Provisión y colocación de marcos y tapas metálicas antideslizantes en Sala de Celdas de 23 kV</t>
  </si>
  <si>
    <t>para canaletas de 0,40 m - incluye perchas para cables</t>
  </si>
  <si>
    <t>para canaletas de 0,60 m - incluye perchas para cables</t>
  </si>
  <si>
    <t>para canaletas de 0,80 m - incluye perchas para cables</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</si>
  <si>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</si>
  <si>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</si>
  <si>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</si>
  <si>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</si>
  <si>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</si>
  <si>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Celdas tipo Metal Enclosed en SF6 para Salida Alimentador</t>
  </si>
  <si>
    <t>Celdas tipo Metal Enclosed en SF6 para Llegada de Transformador</t>
  </si>
  <si>
    <t>Celdas tipo Metal Enclosed en SF6 para Trafo SS.AA.</t>
  </si>
  <si>
    <t xml:space="preserve">Celdas tipo Metal Enclosed en SF6 para Salida de alimentación de Banco de Capacitores </t>
  </si>
  <si>
    <t>Materiales didácticos (diseño, diagramación)</t>
  </si>
  <si>
    <t>Programa de  Educación Ambiental y Social al personal de la Contratista</t>
  </si>
  <si>
    <t>IMPLEMENTACIÓN DEL PLAN DE GESTIÓN AMBIENTAL Y SOCIAL</t>
  </si>
  <si>
    <t>SUBTOTAL IMPLEMENTACIÓN DEL PLAN DE GESTIÓN AMBIENTAL Y SOCIAL</t>
  </si>
  <si>
    <t xml:space="preserve">OBRAS DE DISTRIBUCIÓN </t>
  </si>
  <si>
    <t>CONSTRUCCIÓN SUBTERRANEA</t>
  </si>
  <si>
    <t>CONSTRUCCIÓN DE LÍNEAS AÉREAS</t>
  </si>
  <si>
    <t>Aisladores de vidrio templado para Cadena de Aisladores</t>
  </si>
  <si>
    <t>Montaje (en la casa de control) del nuevo Tablero de Distribución de Corriente Continua TDCC (110, 48 y 12). Comprende la provisión de accesorios necesarios para la conexión de las borneras de este tablero con los transformadores y demás equipos de patio, paneles de control, tableros de c.c., rectificadores, banco de baterías, etc., según lo indicado en planos.</t>
  </si>
  <si>
    <t>Montaje y Conexionado del nuevo Gabinete de Servicios de Corriente Continua de 110 Vcc. Comprende el montaje en la sala de control y la interconexión con TDCC 110 y otros.</t>
  </si>
  <si>
    <t>Montaje y Conexionado del nuevo Gabinete de Servicios de Corriente Continua de 48 Vcc. Comprende el montaje en la sala de control y la interconexión con TDCC 48 y otros.</t>
  </si>
  <si>
    <t>Montaje y Conexionado del nuevo Gabinete de Servicios de Corriente Continua de 12 Vcc. Comprende el montaje en la sala de control y la interconexión con TDCC 12 y otros.</t>
  </si>
  <si>
    <t>Obras de montaje y Puesta en Servicio del Sistema de Video Wall</t>
  </si>
  <si>
    <t>Fundaciones para postes de HºAº para Iluminación</t>
  </si>
  <si>
    <t>Fundaciones para equipos 23kV, Banco de Capacitores, Transformador de Servicios Auxiliares y Mufas 23 kV</t>
  </si>
  <si>
    <t xml:space="preserve">Tuberías colectoras de 150 mm de diámetro </t>
  </si>
  <si>
    <t>Fundaciones (zapatas, fustes y vigas), incluyendo la excavación, relleno y Hº de regularización</t>
  </si>
  <si>
    <t>Cimiento de piedra bruta colocada, incluyendo la excavación</t>
  </si>
  <si>
    <t>OBRAS ELÉCTRICAS Y DE COMUNICACIÓN</t>
  </si>
  <si>
    <t>SUBTOTAL OBRAS CIVILES, ELECTROMECANICAS, DE SISTEMAS INTEGRADOS DE PROTECCIÓN, MEDICIÓN Y CONTROL, COMUNICACIÓN Y OBRAS DE DISTRIBICIÓN</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</si>
  <si>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</si>
  <si>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</si>
  <si>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</si>
  <si>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Provisión y colocación de hormigón Tipo "fck = 200 kg/cm2"</t>
  </si>
  <si>
    <t>Provisión y colocación de hormigón simple Tipo "fck = 120 kg/cm2", en chapa de apoyo</t>
  </si>
  <si>
    <t>Provisión y colocación de hormigón simple Tipo "fck = 120 kg/cm2", en   chapa de apoyo</t>
  </si>
  <si>
    <t>Provisión y colocación de hormigón simple Tipo "fck = 120 kg/cm2", en    chapa de apoyo</t>
  </si>
  <si>
    <t>4.2.</t>
  </si>
  <si>
    <t xml:space="preserve">Elaboración de Estudios de Impacto Ambiental preliminar </t>
  </si>
  <si>
    <t>SUBTOTAL  LICENCIAMIENTO AMBIENTAL</t>
  </si>
  <si>
    <t>Montaje y Puesta en funcionamiento del Sistema de  Video Wall para Subestaciones Eléctricas.</t>
  </si>
  <si>
    <t>LISTA REFERENCIAL N° 4A - RESUMEN GESTION AMBIENTAL</t>
  </si>
  <si>
    <t>LISTA REFERENCIAL N° 5A - RESUMEN COMISIONAMIENTO Y ADIESTRAMIENTO EN EL TRABAJO</t>
  </si>
  <si>
    <t>TOTAL GENERAL LISTA A - SUBESTACIONES</t>
  </si>
  <si>
    <t>(Incl. IVA)</t>
  </si>
  <si>
    <t>1.2.3</t>
  </si>
  <si>
    <t>Programa de Salud, Seguridad y Señalización</t>
  </si>
  <si>
    <t>Señalización</t>
  </si>
  <si>
    <t>Medidas de Mitigación Ambiental</t>
  </si>
  <si>
    <t>d.1.</t>
  </si>
  <si>
    <t>d.1.1.</t>
  </si>
  <si>
    <t>d.1.2.</t>
  </si>
  <si>
    <t xml:space="preserve">d.2. </t>
  </si>
  <si>
    <t xml:space="preserve">d.2.1 </t>
  </si>
  <si>
    <t>Salud</t>
  </si>
  <si>
    <t>d.2.1.1</t>
  </si>
  <si>
    <t>Seguridad</t>
  </si>
  <si>
    <t>d.3.1</t>
  </si>
  <si>
    <t>d.4.1</t>
  </si>
  <si>
    <t>n.</t>
  </si>
  <si>
    <t>o.</t>
  </si>
  <si>
    <t>DIRECCION TECNICA</t>
  </si>
  <si>
    <t>Puente Grua (Suministro y Montaje)</t>
  </si>
  <si>
    <t>Mufas terminales para cable de cobre aislado tipo XLPE, 240 mm2, 23 kV, tipo exterior.</t>
  </si>
  <si>
    <t>Cable de cobre aislado tipo XLPE</t>
  </si>
  <si>
    <t>1.1.1.16</t>
  </si>
  <si>
    <t>1.1.1.17</t>
  </si>
  <si>
    <t>1.1.1.18</t>
  </si>
  <si>
    <t>Detector de Fuga de Gas SF6 mediante cámara infrarroja conforme EE.TT N° GT/MET/013/2015</t>
  </si>
  <si>
    <t xml:space="preserve">Descargador de sobretensión de 198 kV, tipo ZnO, con base aislante y contador, completo con todos sus accesorios. </t>
  </si>
  <si>
    <t xml:space="preserve">Transformador de potencial capacitivo 245 kV, completo con todos sus accesorios. </t>
  </si>
  <si>
    <t>2.1.1.3</t>
  </si>
  <si>
    <t>2.4</t>
  </si>
  <si>
    <t>Colocación de barras y argollas</t>
  </si>
  <si>
    <t>Para pantalla cortafuego. H= 10 m. con huecos</t>
  </si>
  <si>
    <t>Cordón limitador de patios</t>
  </si>
  <si>
    <t>Empedrado, incluye cordón cuneta</t>
  </si>
  <si>
    <t>Provisión y colocación de sumideros en camino empedrado interior (incluye rejillas y conexión a CDI)</t>
  </si>
  <si>
    <t>Construcción de muro perimetral de 0,20 mts de ladrillo trabado h = 3,00 mts. (incluye zapatas, vigas y pilares de Ho. Ao., muro de nivelación y elevación)</t>
  </si>
  <si>
    <t>Construcción de Cerco con postes metálicos en Sector de 23kV para Banco de Capacitores y Servicios Auxiliares ( Incluye Portón de Acceso)</t>
  </si>
  <si>
    <t>Portón de Acceso (Incluye provisión y colocación de portón metálico y rieles metálicos para portón, según planos, toda la mano de obra y materiales necesarios para estos trabajos)</t>
  </si>
  <si>
    <t>Provisión y colocación de césped y taludes</t>
  </si>
  <si>
    <t>Sistema de provisión de agua( comprende cañerías, válvulas y accesorios para la provisión de agua, bombas y todo lo necesario para la provisión y el correcto funcionamiento)</t>
  </si>
  <si>
    <t>Galería de H°A°, ancho= 2,00 m - incluye perchas para cables</t>
  </si>
  <si>
    <t>Sistema de Bombeo para Galería de H°A°.</t>
  </si>
  <si>
    <t>Fundaciones (zapatas, fustes y vigas), incluyendo la excavación, relleno y Hº de regularización.</t>
  </si>
  <si>
    <t>Pilares a la vista y Ménsula de apoyo</t>
  </si>
  <si>
    <t>Fundación para Gis. H=50 cm</t>
  </si>
  <si>
    <t>Piso de H°A°</t>
  </si>
  <si>
    <t>Pisos, incluyendo contrapiso de cascotes 10 cm</t>
  </si>
  <si>
    <t>Baldosones de 40 x 40 cm ( Vereda Perimetral )</t>
  </si>
  <si>
    <t>metálicas de acero (4,0x4,0) m</t>
  </si>
  <si>
    <t>Ventanas</t>
  </si>
  <si>
    <t>Rejillas metálicas de ventilación</t>
  </si>
  <si>
    <t>Ventanas metálicas de aluminio y vidrio fijo</t>
  </si>
  <si>
    <t xml:space="preserve">de paredes </t>
  </si>
  <si>
    <t>Canaletas para cables con tapas metálicas</t>
  </si>
  <si>
    <t>de 0.40 m</t>
  </si>
  <si>
    <t>de 0.60 m</t>
  </si>
  <si>
    <t>de 0.80 m</t>
  </si>
  <si>
    <t xml:space="preserve">Instalación Eléctrica, incluyendo iluminación de emergencia. </t>
  </si>
  <si>
    <t>Galería de H°A°, ancho= 3,00 m - incluye perchas para cables</t>
  </si>
  <si>
    <t>Placas de apoyo metálica para equipos GIS</t>
  </si>
  <si>
    <t>SUBTOTAL SUMINISTRO DE EQUIPOS Y MATERIALES DE POTENCIA</t>
  </si>
  <si>
    <t>2.3.2</t>
  </si>
  <si>
    <t>2.3.3</t>
  </si>
  <si>
    <t>SUBTOTAL OBRAS ELÉCTRICAS Y DE COMUNICACIÓN</t>
  </si>
  <si>
    <t>LISTA REFERENCIAL N° 6A - ADQUISICIÓN DE PROPIEDAD PARA LA SUBESTACION</t>
  </si>
  <si>
    <t>6.1</t>
  </si>
  <si>
    <t>6.</t>
  </si>
  <si>
    <t>LISTA REFERENCIAL N° 6A - RESUMEN ADQUISICIÓN DE PROPIEDAD PARA LA SUBESTACION</t>
  </si>
  <si>
    <t>Fundaciones para postes de  Pantalla Electrostática</t>
  </si>
  <si>
    <t>Montaje de conductores con aislación tipo XLPE y mufas terminales</t>
  </si>
  <si>
    <t>Medidas adicionales no previstas en el EIA (10 % del costo total de la implementación del PGA- ítem 4.2)</t>
  </si>
  <si>
    <t>Conductor ACAR 950kcmil p/ interconexiones entre equipos de potencia.</t>
  </si>
  <si>
    <t>Conductor tubo de Aluminio Ø 3" Sch 80</t>
  </si>
  <si>
    <t>Estudios de suelo complementarios</t>
  </si>
  <si>
    <t>d.9</t>
  </si>
  <si>
    <t>Provisión y colocación de piedra triturada en la Subestación</t>
  </si>
  <si>
    <t>Tuberías filtro Ø  200 mm</t>
  </si>
  <si>
    <t>De  0,15 m</t>
  </si>
  <si>
    <t>Doble de  0,15 m</t>
  </si>
  <si>
    <t>Módulos de GIS en 66 kV</t>
  </si>
  <si>
    <t>Mufas terminales para cable de cobre aislado tipo XLPE, 800 mm2, 66 kV, tipo exterior.</t>
  </si>
  <si>
    <t>1.1.3</t>
  </si>
  <si>
    <t xml:space="preserve">Aisladores de vidrio templado, para cadenas de suspensión y anclaje, 120 kN </t>
  </si>
  <si>
    <t>Pantalla Electrostática</t>
  </si>
  <si>
    <t>1.2.1</t>
  </si>
  <si>
    <t>1.2.2</t>
  </si>
  <si>
    <t>2.2.1.1</t>
  </si>
  <si>
    <t>2.4.1</t>
  </si>
  <si>
    <t>Montaje electromecánico de módulos 66 kV, aislados en gas SF6 , con todos sus accesorios, conexión a la malla de tierra, conductores de Cu desnudo, etc., incluyendo la provisión de todos los materiales necesarios, para el correcto funcionamiento de lo que se detalla a seguir :</t>
  </si>
  <si>
    <t>Módulo para posición de bahía de Acoplamiento 66 kV</t>
  </si>
  <si>
    <r>
      <t>Montaje, tendido e interconexiones de Conductor de Cobre 1 x 800 mm</t>
    </r>
    <r>
      <rPr>
        <vertAlign val="superscript"/>
        <sz val="9"/>
        <rFont val="Arial"/>
        <family val="2"/>
      </rPr>
      <t>2</t>
    </r>
    <r>
      <rPr>
        <sz val="9"/>
        <rFont val="Arial"/>
        <family val="2"/>
      </rPr>
      <t xml:space="preserve"> - 66 kV</t>
    </r>
  </si>
  <si>
    <r>
      <t>Montaje, tendido e interconexiones de Conductor de Cobre 1 x 240 mm</t>
    </r>
    <r>
      <rPr>
        <vertAlign val="superscript"/>
        <sz val="9"/>
        <rFont val="Arial"/>
        <family val="2"/>
      </rPr>
      <t>2</t>
    </r>
    <r>
      <rPr>
        <sz val="9"/>
        <rFont val="Arial"/>
        <family val="2"/>
      </rPr>
      <t xml:space="preserve"> - 23 kV</t>
    </r>
  </si>
  <si>
    <r>
      <t>Montaje de Mufas terminales para conductor 1x800 mm</t>
    </r>
    <r>
      <rPr>
        <vertAlign val="superscript"/>
        <sz val="9"/>
        <rFont val="Arial"/>
        <family val="2"/>
      </rPr>
      <t>2</t>
    </r>
    <r>
      <rPr>
        <sz val="9"/>
        <rFont val="Arial"/>
        <family val="2"/>
      </rPr>
      <t xml:space="preserve"> - 66 kV</t>
    </r>
  </si>
  <si>
    <r>
      <t>Montaje de Mufas terminales para conductor 1x240 mm</t>
    </r>
    <r>
      <rPr>
        <vertAlign val="superscript"/>
        <sz val="9"/>
        <rFont val="Arial"/>
        <family val="2"/>
      </rPr>
      <t>2</t>
    </r>
    <r>
      <rPr>
        <sz val="9"/>
        <rFont val="Arial"/>
        <family val="2"/>
      </rPr>
      <t xml:space="preserve"> - 23 kV</t>
    </r>
  </si>
  <si>
    <t xml:space="preserve">Montaje de jabalinas de tierra tipo Copperweld de 3/4" de diámetro y 3 m de longitud, incluyendo su conexión a malla de tierra. </t>
  </si>
  <si>
    <t>Seccionador c/PAT 72,5 kV</t>
  </si>
  <si>
    <t>Transformador de Tensión 72,5 kV</t>
  </si>
  <si>
    <t>(IVA INCLUIDO)</t>
  </si>
  <si>
    <t>Gastos operativos para cada capacitación</t>
  </si>
  <si>
    <t>Taller de seguridad e Higiene y Primeros Auxilios</t>
  </si>
  <si>
    <t xml:space="preserve">SUBTOTAL COMISIONAMIENTO Y ADIESTRAMIENTO EN EL TRABAJO </t>
  </si>
  <si>
    <t>RESUMEN GENERAL</t>
  </si>
  <si>
    <t>Sistemas de Protección ( Principal y Respaldo), Control y Medición para la posición de ACOPLAMIENTO de 66 kV</t>
  </si>
  <si>
    <t>Sistema de Registro de Fallas y Osciloperturbografía para el sector de 66 kV.(Incluye Sincrofasores PMU).
Obs.: Incluye el Software de Gerenciamiento para los Armónicos, y Sincrofasores PMU, a ser instalados en el Panel de Datos No Operacionales.</t>
  </si>
  <si>
    <t>Sistema de Protección Diferencial de Barras 87B+50BF (tipo distribuido), para el SECTOR 66 kV.</t>
  </si>
  <si>
    <t>Sistema de Regulación Automática de Tensión y Monitoreo para operación independiente/paralela de Transformadores - IEC 61850 nativos. (Debe regular la tensión, medir la potencia de carga, indicar los TAPs, medir temperaturas de aceite e imagen térmica).</t>
  </si>
  <si>
    <t>Tablero de Distribución de Corriente Alterna 380/220 Vac - TDCA. (Incluye Tablero de Transferencia Auto y Tablero de Tratamiento de Aceite de SS.AA.)</t>
  </si>
  <si>
    <t>1.2.4</t>
  </si>
  <si>
    <t>Montaje, cableado e interconexiones del Sistema Registrador de Fallas y Osciloperturbografía 66 kV, con los Paneles del Sistema de Protección y Control, de acuerdo a las EE.TT., y al proyecto ejecutivo aprobado por ANDE</t>
  </si>
  <si>
    <t>Conexionado, programación y ajustes de los Reguladores Automáticos de Tensión y Monitoreo de Transformadores (IEC 61850 Nativos) y su interconexión con los transformadores y Bancos de transformadores de potencia ubicados en el patio. Incluye el lanzamiento de cables y el acondicionamiento de los sistemas conforme los planos eléctricos y de acuerdo al proyecto ejecutivo elaborado por la contratista y aprobado por la ANDE.</t>
  </si>
  <si>
    <t>Montaje del nuevo Tablero de Distribución de Corriente Alterna TDCA con el Tablero de Transferencia Automática (en la casa de control) y del Tablero de Tratamiento de Aceite.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</si>
  <si>
    <t>Cableado e interconexiones de las borneras del Tablero de Distribución de Corriente Alterna TDCA, con los Armarios de los Transformadores y demás equipos de patio, Tablero de Conmutación Automática, etc., según lo indicado en planos. Incluye el lanzamiento de los mazos de cables, el suministro de todos los accesorios necesarios para dichas interconexiones.</t>
  </si>
  <si>
    <t>Relevamiento de todas las borneras de los equipamientos existentes y de las interconexiones, tanto en la Sala de Control como en el Patio de maniobras, que hagan parte del proyecto ejecutivo; considerando que no se cuentan con planos conforme a obra</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</si>
  <si>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</si>
  <si>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OBRAS CIVILES</t>
  </si>
  <si>
    <t>2.1.1.1.1</t>
  </si>
  <si>
    <t>2.1.1.1.2</t>
  </si>
  <si>
    <t>2.1.1.1.3</t>
  </si>
  <si>
    <t>2.1.1.1.4</t>
  </si>
  <si>
    <t>2.1.1.1.5</t>
  </si>
  <si>
    <t>2.1.1.1.6</t>
  </si>
  <si>
    <t>2.1.1.1.7</t>
  </si>
  <si>
    <t>2.1.1.1.8</t>
  </si>
  <si>
    <t>2.1.1.1.9</t>
  </si>
  <si>
    <t>2.1.1.1.10</t>
  </si>
  <si>
    <t>2.1.1.1.11</t>
  </si>
  <si>
    <t>2.1.1.1.12</t>
  </si>
  <si>
    <t>2.1.1.1.13</t>
  </si>
  <si>
    <t>2.1.1.1.14</t>
  </si>
  <si>
    <t>2.1.1.1.15</t>
  </si>
  <si>
    <t>2.1.1.1.16</t>
  </si>
  <si>
    <t>2.1.1.1.17</t>
  </si>
  <si>
    <t>2.1.1.1.18</t>
  </si>
  <si>
    <t>2.1.1.1.19</t>
  </si>
  <si>
    <t>2.1.1.1.20</t>
  </si>
  <si>
    <t>2.1.1.1.21</t>
  </si>
  <si>
    <t>2.1.1.1.22</t>
  </si>
  <si>
    <t>2.1.1.2.1</t>
  </si>
  <si>
    <t>2.1.1.2.2</t>
  </si>
  <si>
    <t>2.1.1.2.3</t>
  </si>
  <si>
    <t>2.1.1.2.4</t>
  </si>
  <si>
    <t>2.1.1.2.5</t>
  </si>
  <si>
    <t>2.1.1.2.6</t>
  </si>
  <si>
    <t>2.1.1.2.7</t>
  </si>
  <si>
    <t>2.1.1.2.8</t>
  </si>
  <si>
    <t>2.1.1.2.9</t>
  </si>
  <si>
    <t>2.1.1.2.10</t>
  </si>
  <si>
    <t>2.1.1.2.11</t>
  </si>
  <si>
    <t>2.1.1.2.12</t>
  </si>
  <si>
    <t>2.1.1.2.13</t>
  </si>
  <si>
    <t>2.1.1.2.14</t>
  </si>
  <si>
    <t>2.1.1.2.15</t>
  </si>
  <si>
    <t>2.1.1.2.16</t>
  </si>
  <si>
    <t>2.1.1.2.17</t>
  </si>
  <si>
    <t>2.1.1.2.18</t>
  </si>
  <si>
    <t>2.1.1.2.19</t>
  </si>
  <si>
    <t>2.1.1.2.20</t>
  </si>
  <si>
    <t>2.1.1.2.21</t>
  </si>
  <si>
    <t>2.1.1.2.22</t>
  </si>
  <si>
    <t>2.1.1.2.24</t>
  </si>
  <si>
    <t>2.1.1.2.25</t>
  </si>
  <si>
    <t>2.1.1.2.26</t>
  </si>
  <si>
    <t>2.1.1.2.27</t>
  </si>
  <si>
    <t>2.1.1.2.28</t>
  </si>
  <si>
    <t>2.1.1.2.23</t>
  </si>
  <si>
    <t>2.1.1.3.1</t>
  </si>
  <si>
    <t>2.1.1.3.2</t>
  </si>
  <si>
    <t>2.1.1.3.3</t>
  </si>
  <si>
    <t>2.1.1.3.4</t>
  </si>
  <si>
    <t>2.1.1.3.5</t>
  </si>
  <si>
    <t>2.1.1.3.6</t>
  </si>
  <si>
    <t>2.1.1.3.7</t>
  </si>
  <si>
    <t>2.1.1.3.8</t>
  </si>
  <si>
    <t>2.1.1.3.9</t>
  </si>
  <si>
    <t>2.1.1.3.10</t>
  </si>
  <si>
    <t>2.1.1.3.11</t>
  </si>
  <si>
    <t>2.1.1.3.12</t>
  </si>
  <si>
    <t>2.1.1.3.13</t>
  </si>
  <si>
    <t>2.1.1.3.14</t>
  </si>
  <si>
    <t>2.1.1.3.15</t>
  </si>
  <si>
    <t>2.1.1.3.16</t>
  </si>
  <si>
    <t>2.1.1.3.17</t>
  </si>
  <si>
    <t xml:space="preserve">OBRAS ELECTROMECÁNICAS </t>
  </si>
  <si>
    <t>2.2.1.2</t>
  </si>
  <si>
    <t>2.2.1.3</t>
  </si>
  <si>
    <t>2.2.1.4</t>
  </si>
  <si>
    <t>2.2.1.5</t>
  </si>
  <si>
    <t>2.2.1.6</t>
  </si>
  <si>
    <t>2.2.1.7</t>
  </si>
  <si>
    <t>2.2.1.8</t>
  </si>
  <si>
    <t>2.2.1.9</t>
  </si>
  <si>
    <t>2.4.1.1</t>
  </si>
  <si>
    <t>2.4.1.2</t>
  </si>
  <si>
    <t>2.4.1.3</t>
  </si>
  <si>
    <t>5.2</t>
  </si>
  <si>
    <t>5.3</t>
  </si>
  <si>
    <t>(IVA + Gastos Import. + Aranc. Aduaneros)</t>
  </si>
  <si>
    <t>Celdas Metal Enclosed aisladas en gas SF6 de 24 kV con todos los accesorios necesarios p/ su interconexión, s/ EETT</t>
  </si>
  <si>
    <t xml:space="preserve">Elaboración de Estudios de Impacto Ambiental preliminar (Incluye honorarios del Consultor Ambiental, elaboración de Informe, gestión de la licencia, pago de tasas) -Ley N° 294/93 de EvIA.  </t>
  </si>
  <si>
    <t>Materiales didácticos exclusivo de Educación Ambiental (trípticos de papel brillante y colores)</t>
  </si>
  <si>
    <t>Materiales didácticos exclusivo de Seguridad, e Higiene y Primeros auxilios (trípticos de papel brillante y colores)</t>
  </si>
  <si>
    <t>Programa de Información Pública</t>
  </si>
  <si>
    <t>Materiales informativos (diseño, diagramación)</t>
  </si>
  <si>
    <t>Materiales informativos exclusivos para Información Pública (impresión tríptico de papel brillante y colores)</t>
  </si>
  <si>
    <t>Programa de la calidad del Medio Físico (Residuos, ruidos)</t>
  </si>
  <si>
    <t>Extintores portátiles PQS de 6 kg en obrador con cartel identificatorio + recarga anual</t>
  </si>
  <si>
    <t xml:space="preserve">Elaboración de un Plan, que contemple gastos de provisión, equipamiento e instalación o restauración de áreas de interés local (20% del costo total de la Implantación del PGA - ítem 4.2) </t>
  </si>
  <si>
    <t>k.6</t>
  </si>
  <si>
    <t>k.7</t>
  </si>
  <si>
    <t>De (18 Ø 100)</t>
  </si>
  <si>
    <t>De (36 Ø 100)</t>
  </si>
  <si>
    <t>De Mufa de 66 kV (por pantalla)</t>
  </si>
  <si>
    <t>Despeje del área de la Subestación</t>
  </si>
  <si>
    <t>Rejilla para operar seccionador</t>
  </si>
  <si>
    <t>Para Seccionador 66kV</t>
  </si>
  <si>
    <t>De Seccionador 66 kV (con P.a.T)</t>
  </si>
  <si>
    <t>De Transformador de Tensión 66 kV</t>
  </si>
  <si>
    <t>De Mufa de 66 kV</t>
  </si>
  <si>
    <t>Centro Integrado de Control (CIC)  + 2 Firewall/Router para CPE (EETT FW SC DTEISC 01 20210805 NGFW).</t>
  </si>
  <si>
    <t>Construcción de línea aérea protegida de 3x185 mm²</t>
  </si>
  <si>
    <t>Caño PEAD tri-tubo de 3 x 40 mm</t>
  </si>
  <si>
    <t>Cable unipolar CU 240 mm2 subterráneo con aislación HEPR (etileno propileno de alto modulo, temp serv 105°C).</t>
  </si>
  <si>
    <t>Terminación unipolar tipo pre-expandido, de uso interior para cable de MT de CU 240 mm2.</t>
  </si>
  <si>
    <t>Terminación unipolar tipo pre-expandido, de uso exterior para cable de MT de CU 240 mm2.</t>
  </si>
  <si>
    <t>Paquete de 10 Bolsas plásticas de 150 litros, resistentes  para residuos</t>
  </si>
  <si>
    <t>Poste de H°A° 12 m 800 kgf.  (p/ estructura TSA)</t>
  </si>
  <si>
    <t>LISTA DE MONTOS LICITADOS</t>
  </si>
  <si>
    <t>CONCEPTO</t>
  </si>
  <si>
    <t>MONTOS</t>
  </si>
  <si>
    <t>PRECIO TOTAL DE LA PRESTACIÓN</t>
  </si>
  <si>
    <t>VALOR RESIDUAL</t>
  </si>
  <si>
    <t xml:space="preserve">Conductor de Cobre 1 x 800 mm2, con aislación tipo XLPE, tensión 66 kV nominal/máxima. </t>
  </si>
  <si>
    <t>Cables de Control</t>
  </si>
  <si>
    <t>SUBTOTAL ADQUISICIÓN DE PROPIEDAD PARA LA SUBESTACION ZÁRATE ISLA Y TARUMANDY</t>
  </si>
  <si>
    <t>CUOTA PERIÓDICA LICITADA</t>
  </si>
  <si>
    <t>Sistema de prevención de explosión e incendio para cada Transformador trifásico. Incluye montaje</t>
  </si>
  <si>
    <t xml:space="preserve">Conductores de cobre aislados para interconectar el Tablero General de SSAA al Tablero de Transferencia </t>
  </si>
  <si>
    <t xml:space="preserve">Conjunto de aisladores soporte tipo pedestal </t>
  </si>
  <si>
    <t>Malla de tierra</t>
  </si>
  <si>
    <t>Montaje electromecánico de Celdas tipo Metal Enclosed de 23 kV, con todos sus accesorios, conexión a la malla de tierra, conductores de Cu desnudo, etc., de:</t>
  </si>
  <si>
    <t>Obs.: Todas las cantidades indicadas son a efectos de Cotización en base a estimaciones de Anteproyecto, las cuales deberán ser respetadas para la oferta.</t>
  </si>
  <si>
    <r>
      <rPr>
        <b/>
        <i/>
        <sz val="9"/>
        <rFont val="Arial"/>
        <family val="2"/>
      </rPr>
      <t>Obs.</t>
    </r>
    <r>
      <rPr>
        <i/>
        <sz val="9"/>
        <rFont val="Arial"/>
        <family val="2"/>
      </rPr>
      <t>: Todas las cantidades indicadas son a efectos de Cotización en base a estimaciones de Anteproyecto, las cuales deberán ser respetadas para la oferta.</t>
    </r>
  </si>
  <si>
    <t>Mufas terminales</t>
  </si>
  <si>
    <t>Cinta de cobre en forma de tiras de 10 cm de ancho para malla de referencia</t>
  </si>
  <si>
    <t>1.2.5</t>
  </si>
  <si>
    <r>
      <rPr>
        <b/>
        <sz val="9"/>
        <rFont val="Arial"/>
        <family val="2"/>
      </rPr>
      <t>Módulo de Bahía de Acoplamiento</t>
    </r>
    <r>
      <rPr>
        <sz val="9"/>
        <rFont val="Arial"/>
        <family val="2"/>
      </rPr>
      <t>, aislado en gas SF6, configuración doble barra principal, completo, incluido equipos de potencia, compartimiento de baja tensión, aisladores pasantes, terminales estancos, etc., y todos los materiales y accesorios de montaje para el correcto funcionamiento, según lo indicado en la EE.TT.</t>
    </r>
  </si>
  <si>
    <t>Conjunto de aisladores soporte tipo pedestal para 23kV  - Circulo de pernos Ø3"</t>
  </si>
  <si>
    <t>Pletina de A° G° (5x30x6000) para puesta a tierra de la cerca perimetral, incluyendo la conexión de estos a la malla de tierra</t>
  </si>
  <si>
    <t>Moneda
Dólares</t>
  </si>
  <si>
    <t>SEGURIDAD</t>
  </si>
  <si>
    <t>Sistemas de Radio, conforme lo solicitado en la Especificación Técnicas SISTEMA DE COMUNICACIÓN DMR TRONCALIZADO.</t>
  </si>
  <si>
    <t>Dirección Técnica Especializada de Montaje y Puesta en Servicio del Sistema según EE.TT.</t>
  </si>
  <si>
    <t>SISTEMA DE CCTV</t>
  </si>
  <si>
    <t>SISTEMA DE DETECCIÓN DE INCENDIO</t>
  </si>
  <si>
    <t>Provisión del Sistema de Detección de Incendio para la casa de control, incluyendo Equipos de Transmisión de Datos en Redes Locales LAN (Switch), de acuerdo a las EE.TT. respectivas</t>
  </si>
  <si>
    <t>Provisión del Sistema de Grabación Digital de Imágenes por IP (CCTV-IP), con suministro de Switch, de acuerdo a lo indicado en las EE.TT. respectivas</t>
  </si>
  <si>
    <t>SISTEMA DE VIDEO WALL</t>
  </si>
  <si>
    <t>Suministro del CERCO PERIMETRAL ELECTRONICO y CONCERTINA para todo el perímetro de la Subestación</t>
  </si>
  <si>
    <t>Obras de Montaje y Puesta en Servicio de la Unidad Digital de Servicios de Comunicación y Teleprotección.</t>
  </si>
  <si>
    <t xml:space="preserve">Montaje de Interconexiones entre todos los Equipos de Potencia 66 kV; como el  montaje de aisladores, conectores de potencia, herrajes y otros, necesarios para el correcto funcionamiento y puesta en servicio. </t>
  </si>
  <si>
    <t>Moneda Dólares
(Incl. IVA + Gastos Importación + Aranceles Aduaneros)</t>
  </si>
  <si>
    <t>Moneda: Dólares
(IVA INCLUIDO)</t>
  </si>
  <si>
    <t>Moneda: Dólares 
(IVA INCLUIDO)</t>
  </si>
  <si>
    <t>……………………………...………………………………………………………………………………………………………………………………………………………...................</t>
  </si>
  <si>
    <t>Son Dólares Americanos: ……………………………………………………………………………………………………………………………………………………………………..</t>
  </si>
  <si>
    <t xml:space="preserve">  Son Dólares Americanos: ................................................................................................................................................................................................................................</t>
  </si>
  <si>
    <t>TOTAL GENERAL GESTION AMBIENTAL DE SUBESTACIONES</t>
  </si>
  <si>
    <t>Montaje electromecánico de equipos de potencia de 66 kV, con todos sus accesorios, conexión a la malla de tierra, cajas de mando, cajas de conexión, contadores, estructuras soportes de los interruptores, conforme Planos y EE.TT. Técnicas, incluyendo la provisión de todos los materiales necesarios, para el correcto funcionamiento de lo que se detalla a seguir :</t>
  </si>
  <si>
    <t xml:space="preserve">  Son Dólares Americanos: .................................................................................................................................................................................................................................</t>
  </si>
  <si>
    <t>Moneda: Dólares</t>
  </si>
  <si>
    <t>Son Dólares Americanos: ………………………………………………………………………………………………..…………………</t>
  </si>
  <si>
    <t>……………………………………………………………………………..………………………………………………………………….</t>
  </si>
  <si>
    <t>De Mufa de 23 kV para Trafos</t>
  </si>
  <si>
    <t>De Mufa de 23 kV para Banco de Capacitores</t>
  </si>
  <si>
    <r>
      <t>Provisión y colocación de hormigón Tipo "fck = 200 kg/cm</t>
    </r>
    <r>
      <rPr>
        <vertAlign val="superscript"/>
        <sz val="9"/>
        <rFont val="Arial"/>
        <family val="2"/>
      </rPr>
      <t>2</t>
    </r>
    <r>
      <rPr>
        <sz val="9"/>
        <rFont val="Arial"/>
        <family val="2"/>
      </rPr>
      <t>"</t>
    </r>
  </si>
  <si>
    <t>Colocación de banda plástica de señalización con leyenda "PELIGRO ELÉCTRICO"</t>
  </si>
  <si>
    <t>1.1.1.1.1</t>
  </si>
  <si>
    <t>1.1.1.1.2</t>
  </si>
  <si>
    <t>1.1.1.2.1</t>
  </si>
  <si>
    <t>1.1.1.2.2</t>
  </si>
  <si>
    <t>1.1.1.4.1</t>
  </si>
  <si>
    <t>1.1.1.4.2</t>
  </si>
  <si>
    <t>1.1.1.4.3</t>
  </si>
  <si>
    <t>1.1.1.4.4</t>
  </si>
  <si>
    <t>Direccion Técnica Especializada de Montaje de Celdas Metal Enclosed (x grupo o juego  de celdas)</t>
  </si>
  <si>
    <t xml:space="preserve">LOTE DE REPUESTOS </t>
  </si>
  <si>
    <t>Lote de Repuestos "Módulos GIS 66 kV" a suministrar conforme se detalla en la EETT.</t>
  </si>
  <si>
    <t>1.1.1.10.1</t>
  </si>
  <si>
    <t>1.1.1.10.2</t>
  </si>
  <si>
    <t>1.1.1.10.3</t>
  </si>
  <si>
    <t>1.1.1.11.1</t>
  </si>
  <si>
    <t>1.1.1.12.1</t>
  </si>
  <si>
    <t>1.1.1.12.2</t>
  </si>
  <si>
    <t>1.1.1.13.1</t>
  </si>
  <si>
    <t>1.1.1.14.1</t>
  </si>
  <si>
    <t>1.1.1.16.1</t>
  </si>
  <si>
    <t>1.1.1.17.1</t>
  </si>
  <si>
    <t>1.1.1.17.2</t>
  </si>
  <si>
    <t>1.1.1.17.3</t>
  </si>
  <si>
    <t>1.1.1.17.4</t>
  </si>
  <si>
    <t>1.1.1.18.1</t>
  </si>
  <si>
    <t>1.1.1.18.2</t>
  </si>
  <si>
    <t>LOTE DE REPUESTOS DE PMC</t>
  </si>
  <si>
    <t>SUBTOTAL LOTE DE REPUESTOS DE PMC</t>
  </si>
  <si>
    <t>SUBTOTAL SUMINISTRO DE SISTEMAS INTEGRADOS DE PROTECCIÓN, MEDICIÓN, CONTROL, SS.AA. Y COMUNICACIÓN</t>
  </si>
  <si>
    <t>SUBTOTAL LOTE DE REPUESTOS DE EQUIPOS DE POTENCIA</t>
  </si>
  <si>
    <t>Tendido e instalación de conductores para interconexiones entre Tableros de Transformador de SSAA, Tableros de Transferencia, Tablero de Generador con el TDCA, y de este último a los Tableros de  Iluminación de Patio y Artefactos de iluminación, Tableros de equipos de patio y otros.</t>
  </si>
  <si>
    <t>Construcción de terminal para interior en cable subterráneo 240 mm2. Cu o Al</t>
  </si>
  <si>
    <t>Construcción de terminal para intemperie en cable subterráneo 240 mm2. Cu o Al</t>
  </si>
  <si>
    <t>Colocación de caño de Fe Gº para protección de salida subterránea</t>
  </si>
  <si>
    <t>Reparación de vereda por sostén colocado</t>
  </si>
  <si>
    <t>Tendido de Caño PEAD tri-tubo de 3 x 40mm</t>
  </si>
  <si>
    <t>Tendido de un caño PEAD de 110 mm (4 pulgadas) en zanja abierta</t>
  </si>
  <si>
    <t>Relleno de zanja abierta en vereda o pavimento con Hormigón simple entre ductos PEAD</t>
  </si>
  <si>
    <t>Construcción y colocación de Tapas de acero, fundición y/o aluminio para registros de inspección en MT, según ITD 30.10.30 Rev. 4</t>
  </si>
  <si>
    <t>Construcción de registro para líneas subterráneas Tipo 2 para empalme o quiebre de 2 m (largo) x 1,20 m (ancho) según ITD 30.10.30 REV 04</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</si>
  <si>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</si>
  <si>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Excavación con Máquina Tunelera Trenchless (tipo topo) para ducto exterior de caño PEAD de 200 a 250mm liso, incluyendo la colocación del caño dentro del túnel, según ITD 30.10.30 REV 04 - Terreno Normal. Incluye toda la logistica para la ejecucion del trabajo, no incluye provision de los caños</t>
  </si>
  <si>
    <t>Tendido de cable subterráneo unipolar de 240 mm2. Cu o Al, en canaletas, ductos o registros</t>
  </si>
  <si>
    <t>Excavación de zanja en pavimento, posterior relleno y compactación 0,60 x 1,60 m (terreno normal)</t>
  </si>
  <si>
    <t>Excavación de zanja en vereda, posterior relleno y compactación 0,80 x 1,60 m (terreno normal)</t>
  </si>
  <si>
    <t>Provisión del equipo de Video Wall conforme a la EE.TT. N° 29.11.02 R2, para visualización de los Sistemas de Protección, Medición y Control de la Subestación, en la Sala de Control</t>
  </si>
  <si>
    <t>Conductores de cobre aislado para servicios auxiliares - 1 kV</t>
  </si>
  <si>
    <t>5.1.3</t>
  </si>
  <si>
    <t>LICITACIÓN PÚBLICA NACIONAL ANDE N° 1842/2025</t>
  </si>
  <si>
    <t>PROYECTO DE CONSTRUCCIÓN E INTERCONEXIÓN DE LA SUBESTACIÓN BARCEQUILLO</t>
  </si>
  <si>
    <t>SUBESTACION BARCEQUILLO</t>
  </si>
  <si>
    <t>Banco de Capacitores de 24 kV, de 6.000 kVAr, incluyendo los condensadores con sus correspondientes protecciones individuales, conectores, barras, dispositivos de fijación, etc., y todos los accesorios para formar el banco.</t>
  </si>
  <si>
    <t xml:space="preserve">Generador 200 kVA conforme EETT, incluye llave de transferencia y accesorios.  </t>
  </si>
  <si>
    <t>Transformador Trifásico de Servicios Auxiliares 23000/380-220 V-300 kVA Tipo Pedestal, incluyendo los codos conectores no operables bajo carga para cables de 240 mm2, Tablero general con llaves TM, además de los repuestos s/ EETT</t>
  </si>
  <si>
    <t>Transformador de potencia trifásico, 66/23 kV - 50 MVA, en baño de aceite, con dos etapas de ventilación forzada (ONAN-ONAF1-ONAF2), con conmutador de derivaciones bajo carga completo con todos sus accesorios, incluye ensayos conforme las Especificaciones Técnicas</t>
  </si>
  <si>
    <t>1.1.1.2.3</t>
  </si>
  <si>
    <t>1.1.1.2.4</t>
  </si>
  <si>
    <t>1.1.1.2.5</t>
  </si>
  <si>
    <t>1.1.1.2.6</t>
  </si>
  <si>
    <t>1.1.1.8.1</t>
  </si>
  <si>
    <t>1.1.1.8.2</t>
  </si>
  <si>
    <t>1.1.1.9.1</t>
  </si>
  <si>
    <t>1.1.1.9.2</t>
  </si>
  <si>
    <t>Conductor tubo de Aluminio Ø 2" Sch 80</t>
  </si>
  <si>
    <t>Conectores de potencia 66kV</t>
  </si>
  <si>
    <t>Conectores de potencia 66kV para todas las interconexiones entre conductores, que hacen parte del proyecto.</t>
  </si>
  <si>
    <t>1.1.1.15</t>
  </si>
  <si>
    <t>1.1.1.15.1</t>
  </si>
  <si>
    <t>Equipos de Maniobras y Medición de 66 kV</t>
  </si>
  <si>
    <t xml:space="preserve">Conjunto de Herrajes para Cadena de Aisladores de 66 kV (no incluyen los vidrios) </t>
  </si>
  <si>
    <t>Seccionador a dos columnas de apertura central horizontal, 72,5kV, 2000 A, 40 kA, montaje horizontal, con mando eléctrico tripolar, con cuchilla de puesta a tierra, completo con todos sus accesorios, incluyendo ensayos especificados.</t>
  </si>
  <si>
    <t>1.1.1.3..1</t>
  </si>
  <si>
    <t>1.1.1.3..2</t>
  </si>
  <si>
    <t>1.1.1.3..3</t>
  </si>
  <si>
    <t>1.1.1.4.5</t>
  </si>
  <si>
    <t>1.1.1.4.6</t>
  </si>
  <si>
    <t>1.1.1.16.2</t>
  </si>
  <si>
    <t>1.1.1.16.3</t>
  </si>
  <si>
    <t>1.1.1.16.4</t>
  </si>
  <si>
    <t>1.1.1.17.5</t>
  </si>
  <si>
    <t>1.1.1.17.6</t>
  </si>
  <si>
    <t>SUBTOTAL SUMINISTRO DE EQUIPOS Y MATERIALES DE POTENCIA - SE BARCEQUILLO</t>
  </si>
  <si>
    <t>Lote de Repuestos del Transformador trifásico de Potencia a suministrar conforme se detalla en las tablas del ANEXO 1: LOTE DE REPUESTOS, de la EETT Objeto y Alcance</t>
  </si>
  <si>
    <t>Lote de Repuestos "Equipos de Potencia 66 kV" a suministrar conforme se detalla en las tablas del ANEXO 1: LOTE DE REPUESTOS de la EETT Objeto y Alcance</t>
  </si>
  <si>
    <t xml:space="preserve">Lote de Repuestos "Equipos de 23 kV" a suministrar conforme se detalla en las tablas del ANEXO 1: LOTE DE REPUESTOS de la EETT Objeto y Alcance </t>
  </si>
  <si>
    <t>Lote de Repuestos "Materiales Varios" a suministrar conforme se detalla en las tablas del ANEXO 1: LOTE DE REPUESTOS de la EETT Objeto y Alcance</t>
  </si>
  <si>
    <t>LOTE DE REPUESTOS SE-BARCEQUILLO</t>
  </si>
  <si>
    <t>SUBESTACIÓN BARCEQUILLO</t>
  </si>
  <si>
    <t>Sistemas de Protección (Principal y Respaldo), Control y Medición para la posición del TRANSFORMADOR TRIFASICO 66/23 kV, 50 MVA</t>
  </si>
  <si>
    <t>Conductores de cobre aislados para interconectar el TDCA a los circuitos de Calefacción, Iluminación, Tomas, Alimentación de Equipos de Potencia, etc.; de los tableros ubicados en la Casa de Control, en la Sala de Celdas de 23 kV, en el Patio de Maniobras, etc., a los tableros de Iluminación y Tomas Corrientes, ventilación, AA, y otro tipo de cargas; de la Casa de Control, Sala de 23 kV, etc., a los tableros de Iluminación y Tomas y de éstos a los artefactos de iluminación de patios y otros.</t>
  </si>
  <si>
    <t>Provisión de Iluminación de patio y toma corriente (para el área completa de la Subestación, aprox. 2.160 m2), incluyendo conductores, tableros de toma corriente y accesorios necesarios para el correcto funcionamiento.</t>
  </si>
  <si>
    <t>SUBTOTAL SUMINISTRO DE SISTEMAS INTEGRADOS DE PMC, SS.AA. Y COMUNICACIÓN - SE-BARCEQUILLO</t>
  </si>
  <si>
    <t>SUBESTACIÓN SAN LORENZO</t>
  </si>
  <si>
    <t>SUBESTACIÓN TRES BOCAS</t>
  </si>
  <si>
    <t>SUBTOTAL SUMINISTRO DE SISTEMAS INTEGRADOS DE PMC, SS.AA. Y COMUNICACIÓN - SE-TBO</t>
  </si>
  <si>
    <t>1.2.4.1</t>
  </si>
  <si>
    <t>1.2.4.1.1</t>
  </si>
  <si>
    <t>REPUESTOS PMC SE-BARCEQUILLO</t>
  </si>
  <si>
    <t>REPUESTOS PMC SE-SAN LORENZO</t>
  </si>
  <si>
    <t>1.2.4.2</t>
  </si>
  <si>
    <t>1.2.4.2.1</t>
  </si>
  <si>
    <t>1.2.4.3</t>
  </si>
  <si>
    <t>1.2.4.3.1</t>
  </si>
  <si>
    <t>REPUESTOS PMC SE-TRES BOCAS</t>
  </si>
  <si>
    <t>PATIO 66 kV</t>
  </si>
  <si>
    <t>Para Mufas, TPs y Descargador 66kV</t>
  </si>
  <si>
    <t>Sistema de rieles para Transformador Trifásico 66/23kV - 50 MVA</t>
  </si>
  <si>
    <t>De Descargador de sobretensión de 60 kV</t>
  </si>
  <si>
    <t>SUBTOTAL OBRAS CIVILES DE PATIO 66 kV</t>
  </si>
  <si>
    <t>EDIFICIO GIS 66 KV</t>
  </si>
  <si>
    <t>SUBTOTAL EDIFICIO GIS 66 kV</t>
  </si>
  <si>
    <t>SUBTOTAL OBRAS CIVILES - SE-BARCEQUILLO</t>
  </si>
  <si>
    <t>Transformador de Potencia trifásico 66/23 kV - 50 MVA</t>
  </si>
  <si>
    <t>Montaje de Banco de Capacitores 23 kV, 6 MVAr (Incluye la provisión de los accesorios menores necesarios para el correcto funcionamiento)</t>
  </si>
  <si>
    <t>Montaje de Transformador de Servicios Auxiliares 300 kVA, incluye la conexión en B.T. al panel de C.A., todas las obras civiles y electromecánicas y de todos los accesorios necesarios para el correcto funcionamiento.</t>
  </si>
  <si>
    <t>Montaje de Generador 200 kVA con todos sus accesorios (tablero, conductores etc.),  incluye obras civiles necesarias, cableado e interconexiones.</t>
  </si>
  <si>
    <t>Descargador 60 kV</t>
  </si>
  <si>
    <t>SUBTOTAL OBRAS ELECTROMECÁNICAS SE-BARCEQUILLO</t>
  </si>
  <si>
    <t>SUBTOTAL OBRAS ELÉCTRICAS SE TBO</t>
  </si>
  <si>
    <t>CONSTRUCCIÓN DE SALIDAS DE ALIMENTADORES PARA SE BARCEQUILLO</t>
  </si>
  <si>
    <t>SUBTOTAL OBRAS DE DISTRIBUCIÓN SE-BARCEQUILLO</t>
  </si>
  <si>
    <t xml:space="preserve">ELABORACIÓN DE INGENIERÍA DE DETALLES </t>
  </si>
  <si>
    <t>Trabajos de comisionamiento de la Subestación BARCEQUILLO,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</si>
  <si>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BARCEQUILLO, que incluyen ensayos de los Equipos de Potencia y Maniobra Electromecánicos, ensayos de  Soportabilidad de Equipos de Alta tensión, ensayos de Resistencia de Aislación, Pruebas de Maniobra/Conmutación en vacío, Sistemas  de Puesta a Tierra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</si>
  <si>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SAN LORENZO,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</si>
  <si>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TRES BOCAS,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</si>
  <si>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5.1.4</t>
  </si>
  <si>
    <t>SUBTOTAL COMISIONAMIENTO Y ADIESTRAMIENTO EN EL TRABAJO - SE BARCEQUILLO</t>
  </si>
  <si>
    <t>SUBTOTAL COMISIONAMIENTO Y ADIESTRAMIENTO EN EL TRABAJO - PMC SE-SAN LORENZO</t>
  </si>
  <si>
    <t>SUBTOTAL COMISIONAMIENTO Y ADIESTRAMIENTO EN EL TRABAJO - PMC SE-TRES BOCAS</t>
  </si>
  <si>
    <t xml:space="preserve">  LISTA A - CONSTRUCCIÓN DE LA SUBESTACIÓN Y SECCIONAMIENETO DE LA LT 66 kV</t>
  </si>
  <si>
    <t>LISTA REFERENCIAL N° 1A - SUMINISTROS</t>
  </si>
  <si>
    <t>LISTA REFERENCIAL N° 1A - RESUMEN SUMINISTROS</t>
  </si>
  <si>
    <t>LISTA REFERENCIAL N° 2A  - OBRAS</t>
  </si>
  <si>
    <t>LISTA REFERENCIAL N° 2A - RESUMEN OBRAS</t>
  </si>
  <si>
    <t xml:space="preserve">LISTA REFERENCIAL N° 3A - INGENIERIA DE DETALLES </t>
  </si>
  <si>
    <t>LISTA REFERENCIAL N° 3A - RESUMEN INGENIERIA DE DETALLES</t>
  </si>
  <si>
    <t>LISTA REFERENCIAL N° 4A - GESTION AMBIENTAL</t>
  </si>
  <si>
    <t>LISTA REFERENCIAL N° 5A - COMISIONAMIENTO Y ADIESTRAMIENTO EN EL TRABAJO (ON THE JOB)</t>
  </si>
  <si>
    <t>ADQUISICIÓN DE PROPIEDAD SUBESTACION BARCEQUILLO</t>
  </si>
  <si>
    <t>SUBTOTAL ADQUISICIÓN DE PROPIEDAD PARA LA SUBESTACIÓN BARCEQUILLO</t>
  </si>
  <si>
    <t>TOTAL GENERAL ADQUISICIÓN DE PROPIEDAD PARA LA SE-BARCEQUILLO</t>
  </si>
  <si>
    <t xml:space="preserve">Cable de Guardia tipo OPGW, 24 fibras, tipo monomodo, diám. Máx. = 14 mm  </t>
  </si>
  <si>
    <t>Caja de empalme para Cable de Guardia tipo OPGW, 24 fibras, diám. Máx. = 14 mm con todos sus accesorios.</t>
  </si>
  <si>
    <t>SECCIONAMIENTO LT 66 kV SLO-TBO</t>
  </si>
  <si>
    <t>Conjunto de Herrajes para Cadena de Aisladores de 66 kV (no incluyen los vidrios) y Cable de Guardia</t>
  </si>
  <si>
    <t>SUBTOTAL SUMINISTRO DE SECCIONAMIENTO LT 66 kV SLO-TBO</t>
  </si>
  <si>
    <t>1.1.3.1</t>
  </si>
  <si>
    <t>1.1.3.1.1</t>
  </si>
  <si>
    <t>1.1.3.1.2</t>
  </si>
  <si>
    <t>1.1.3.1.3</t>
  </si>
  <si>
    <t>1.1.3.1.4</t>
  </si>
  <si>
    <t>1.1.3.1.5</t>
  </si>
  <si>
    <t>2.1.1.4</t>
  </si>
  <si>
    <t>2.1.1.4.1</t>
  </si>
  <si>
    <t>2.1.1.4.2</t>
  </si>
  <si>
    <t>SUBTOTAL SECCIONAMIENTO LT 66 kV SLO-TBO</t>
  </si>
  <si>
    <t>2.2.2</t>
  </si>
  <si>
    <t>2.2.2.1</t>
  </si>
  <si>
    <t>OBRAS ELECTROMECÁNICAS SECCCIONAMIENTO LT 66 kV SLO-TBO</t>
  </si>
  <si>
    <t>SUBTOTAL OBRAS ELECTROMECÁNICAS SECCIONAMIENTO</t>
  </si>
  <si>
    <t>Conductor ACAR 950 MCM p/derivacion torre - pórtico.</t>
  </si>
  <si>
    <t>Direccion Técnica Especializada de Montaje de cada Transformador trifásico 66/23 kV - 50 MVA</t>
  </si>
  <si>
    <t>Conjunto de Herrajes para Cadena de Anclaje conductor ACAR 950 MCM (incluye grilletes, anillos, grapas y otros componentes indicados en los planos, excepto los aisladores de vidrio)</t>
  </si>
  <si>
    <t>Conjunto de Herrajes para Cadena de Anclaje para conductor tipo HTLA ACCC - Codigo Copenaghen (incluye grilletes, anillos, grapas y otros componentes indicados en los planos, excepto los aisladores de vidrio)</t>
  </si>
  <si>
    <t>Conjunto de herrajes de anclaje pasante completo para  cable de guardia tipo OPGW, 24 fibras, tipo monomodo, diám. = 14mm</t>
  </si>
  <si>
    <t xml:space="preserve">Derivación LT 66 kV - Columna Metalica tipo Octogonal  PD1 al Pórtico de Llegada/Salida (Incluye seccionamiento del conductor HTLS tipo ACCC-Copenaghen y C.G. tipo EHS 3/8" e interconexión con el pórtico de la SE BAR de 1 ACAR por fase, montaje de todos los conjuntos de Suspension, Anclaje y Suministro y montaje del Sistema de P.a.T) </t>
  </si>
  <si>
    <t>Columna Octogonal tipo  PD1</t>
  </si>
  <si>
    <t>Sistemas de Protección 87L+21 (Principal y Respaldo), Control y Medición para la posición de Línea de Transmisión de 66 kV (BARCEQUILLO-SAN LORENZO).</t>
  </si>
  <si>
    <t>Sistemas de Protección 87L+21 (Principal y Respaldo), Control y Medición para la posición de Línea de Transmisión de 66 kV (BARCEQUILLO-TRES BOCAS).</t>
  </si>
  <si>
    <t>Sistemas de Protección 87L+21 (Principal y Respaldo), Control y Medición para la posición de Línea de Transmisión de 66 kV (SAN LORENZO-BARCEQUILLO).</t>
  </si>
  <si>
    <t>Suministro del Software y/o cualquier equipo (activo) necesario para la Integración del PANEL NUEVO con los demás paneles existentes y con el CIC, considerando todas las lógicas de control heredadas EXISTENTES en la Subestación (maniobras, interclavamientos, etc., de cualquier posición de Líneas, Barras, Trafos, etc).</t>
  </si>
  <si>
    <t>Sistemas de Protección 87L+21 (Principal y Respaldo), Control y Medición para la posición de Línea de Transmisión de 66 kV (TRES BOCAS-BARCEQUILLO).</t>
  </si>
  <si>
    <t>Unidad Digital de Servicios de Comunicación y Teleprotección, incluyendo materiales, accesorios de montaje, protección, configuración, pruebas y entrenamiento, en la Subestación.</t>
  </si>
  <si>
    <t>Unidad Digital de Servicios de Comunicación y Teleprotección, incluyendo materiales, accesorios de montaje, protección, configuración, pruebas y entrenamiento, a ser montado en la Subestación.</t>
  </si>
  <si>
    <t>Repuestos según el Alcance PMC N° 32.226.25 item 4.2.1 y subitems.</t>
  </si>
  <si>
    <t>Repuestos según el Alcance PMC N° 32.226.25 item 4.2.2 y subitems.</t>
  </si>
  <si>
    <t>SUBTOTAL SUMINISTRO DE SISTEMAS INTEGRADOS DE PMC, SS.AA. Y COMUNICACIÓN - SE-SLO</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</si>
  <si>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</si>
  <si>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e Interconexión de todos los Paneles del Sistema de Protección, Medición y Control, ubicados en la Sala de Control (con Cables de Cobre, Fibra Optica u otro tipo de cable requerido), con los Tableros de Control, Medición y Señalización Local, de los equipos de maniobras y medición, de cada posición de 220 kV, ubicados en la Sala de Celdas Blindadas; como también con los transformadores de potencia (incluyendo la conexión de la caja de terminales y Armario de los Transformadores y su interconexión al Armario centralizado en caso de Banco de Transformadores, con provisión de todos los accesorios necesarios para dicho fin), etc. Incluye el lanzamiento de los mazos de cables, el suministro de todos los conectores y accesorios necesarios para dichas interconexiones.</t>
  </si>
  <si>
    <t>Montaje y Puesta en funcionamiento del Sistema de  Grabación Digital de Imágenes por IP (CCTV-IP), de acuerdo a la EE.TT. Nº GT/PCA/01/18 R2 y Proyecto Ejecutivo aprobado por ANDE.</t>
  </si>
  <si>
    <t>Montaje y Puesta en funcionamiento del Sistema de  Detección de Incendios para Subestaciones Eléctricas, de acuerdo a la EE.TT. N° 29.10.02 R2B y Proyecto Ejecutivo aprobado por ANDE.</t>
  </si>
  <si>
    <t>Montaje, Conexionado y Puesta en servicio del Cerco Perimetral Electrónico y Concertina de Seguridad en todo el Perímetro de la Subestación.</t>
  </si>
  <si>
    <t>Obras de Montaje y Puesta en Servicio de los equipos de RADIO en la Subestación.</t>
  </si>
  <si>
    <t>Montaje y cableado de los Paneles correspondientes a los Sistemas de Protección, Medición y Control, ubicados en la Casa de Control. Estos Sistemas constituyen: una (1) posición de LT 66 kV.</t>
  </si>
  <si>
    <t>SUBTOTAL OBRAS ELÉCTRICAS SE-SLO</t>
  </si>
  <si>
    <t>SUBTOTAL OBRAS ELÉCTRICAS SE-BARCEQUILLO</t>
  </si>
  <si>
    <t>Licenciamiento Ambiental Subestación BARCEQUILLO</t>
  </si>
  <si>
    <r>
      <t xml:space="preserve">Adquisición de Certificados de Servicios Ambientales según Ley 3001/2006 y Decreto Reglamentario 11202/2013 por un valor del 1% del Precio del Contrato de las </t>
    </r>
    <r>
      <rPr>
        <b/>
        <sz val="9.5"/>
        <rFont val="Arial"/>
        <family val="2"/>
      </rPr>
      <t xml:space="preserve">Subestación </t>
    </r>
    <r>
      <rPr>
        <sz val="9.5"/>
        <rFont val="Arial"/>
        <family val="2"/>
      </rPr>
      <t>(</t>
    </r>
    <r>
      <rPr>
        <b/>
        <sz val="9.5"/>
        <rFont val="Arial"/>
        <family val="2"/>
      </rPr>
      <t>Suministros, excluidos los costos de REPUESTOS:</t>
    </r>
    <r>
      <rPr>
        <sz val="9.5"/>
        <rFont val="Arial"/>
        <family val="2"/>
      </rPr>
      <t xml:space="preserve"> items 1.1.1, y 1.2.1 de la LISTA REFERENCIAL N° 1A - RESUMEN SUMINISTROS + las</t>
    </r>
    <r>
      <rPr>
        <b/>
        <sz val="9.5"/>
        <rFont val="Arial"/>
        <family val="2"/>
      </rPr>
      <t xml:space="preserve"> Obras de Construcción</t>
    </r>
    <r>
      <rPr>
        <sz val="9.5"/>
        <rFont val="Arial"/>
        <family val="2"/>
      </rPr>
      <t>: ítems 2.1.1, 2.2.1, y 2.3.1 de la LISTA REFERENCIAL N° 2A - RESUMEN OBRAS), exentas de IVA + 3% de tasa de inscripción sobre el valor de la adquisición de los Servicios Ambientales (Resolución N° 153/2020 - Resolución N° 81/19 - Resolución N° 34/21))</t>
    </r>
  </si>
  <si>
    <t>Conjunto de Herrajes para Cadena de Anclaje para SIMPLE conductor ACAR 950 MCM (incluye grilletes, anillos, grapas y otros componentes indicados en los planos, excepto los aisladores de vidrio)</t>
  </si>
  <si>
    <t>Conjunto de Herrajes para Cadena de Suspensión para SIMPLE conductor ACAR 950 MCM (incluye grilletes, anillos, grapas y otros componentes indicados en los planos, excepto los aisladores de vidrio)</t>
  </si>
  <si>
    <t>Celdas tipo Metal Enclosed en SF6 pos. Centro de Distribución</t>
  </si>
  <si>
    <t>1.1.1.4.7</t>
  </si>
  <si>
    <t>Celdas tipo Metal Enclosed en SF6 para Centro de Distribución</t>
  </si>
  <si>
    <t>Sistemas de Radio, conforme lo solicitado en la Especificación Técnicas SISTEMA DE COMUNICACIÓN DMR TRONCALIZADO para la SE-BAR y Sede Central</t>
  </si>
  <si>
    <t>Obras de Montaje y Puesta en Servicio de los equipos de RADIO en la SE-BAR y Sede Central.</t>
  </si>
  <si>
    <t>Montaje y cableado de los Paneles correspondientes a los Sistemas de Protección, Medición y Control, ubicados en la Casa de Control. Estos Sistemas constituyen: dos (2) posiciones de LT 66 kV, dos (2) posiciones de Transformadores Trifásicos de 66/23kV, una (1) Posición de Acoplamiento 66 kV, un (1) Sistema para el sector de 23 kV (2 juegos de celdas), Un (1) Sistema para Servicios Auxiliares, un (1) Sistema de Protección Diferencial de Barras 66kV (87B-66kV).</t>
  </si>
  <si>
    <r>
      <rPr>
        <b/>
        <sz val="9"/>
        <rFont val="Arial"/>
        <family val="2"/>
      </rPr>
      <t xml:space="preserve">Módulo de Bahía de LT </t>
    </r>
    <r>
      <rPr>
        <sz val="9"/>
        <rFont val="Arial"/>
        <family val="2"/>
      </rPr>
      <t>(INCLUYE 2 MÓDULOS PARA POSICIONES FUTURAS), aislado en gas SF6, configuración doble barra principal, completo, incluido equipos de potencia, compartimiento de baja tensión, aisladores pasantes, terminales estancos, etc., y todos los materiales y accesorios de montaje para el correcto funcionamiento, según lo indicado en la EE.TT.</t>
    </r>
  </si>
  <si>
    <r>
      <rPr>
        <b/>
        <sz val="9"/>
        <rFont val="Arial"/>
        <family val="2"/>
      </rPr>
      <t>Módulo de Bahía para Transformadores</t>
    </r>
    <r>
      <rPr>
        <sz val="9"/>
        <rFont val="Arial"/>
        <family val="2"/>
      </rPr>
      <t>, aislado en gas SF6, configuración doble barra principal, completo, incluido equipos de potencia, compartimiento de baja tensión, aisladores pasantes, terminales estancos, etc., y todos los materiales y accesorios de montaje para el correcto funcionamiento, según lo indicado en la EE.TT.</t>
    </r>
  </si>
  <si>
    <t xml:space="preserve">Módulo para posición de bahía de Transformadores </t>
  </si>
  <si>
    <t>Módulo para posición de bahía de Línea 66 kV (incluye 2 posiciones futuras)</t>
  </si>
  <si>
    <t>Sistema de Supervisión y Control para Alimentadores de 23 kV con Pantalla Touch Screen (2 juegos de celdas) (incluye 1 PQM's, uno por cada llegada de Trafo)</t>
  </si>
  <si>
    <t>Para (2) Trasformadores Trifásicos 66/23kV - 50 MVA, incluyendo todos los cabrestantes de mano necesarios</t>
  </si>
  <si>
    <t>c.9</t>
  </si>
  <si>
    <t>c.10</t>
  </si>
  <si>
    <t>j.6</t>
  </si>
  <si>
    <t>j.7</t>
  </si>
  <si>
    <t>j.8</t>
  </si>
  <si>
    <t>Escalera de Ho. Ao.</t>
  </si>
  <si>
    <t>De  0,30 m</t>
  </si>
  <si>
    <t>Suministro y colocación de pisos falsos en Sala de Control y de Comunicación (incluye suministro de estructura metálica soporte del piso de fibra cemento y tapas del mismo material)</t>
  </si>
  <si>
    <t>Ventanas metálicas de aluminio tipo pivotante y fijas</t>
  </si>
  <si>
    <t>Provisión y colocación de Puente Grua (incluye todo lo necesario para su correcto funcionamiento)</t>
  </si>
  <si>
    <t>Cableado del Sistema de Protección, Medición y Control a suministrar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lanzamiento de mazos de cables y suministro de los accesorios necesarios para dichas interconexiones, de acuerdo a las EE.TT., y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</si>
  <si>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proyecto ejecutivo aprobado por ANDE.</t>
  </si>
  <si>
    <t>Cableado del Sistema de Protección, Medición y Control a suministrar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lanzamiento de mazos de cables y el suministro de todos los accesorios necesarios para dichas interconexiones, de acuerdo a las EE.TT., y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</si>
  <si>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lanzamiento de mazos de cables, el suministro de todos los accesorios necesarios para dichas interconexiones, de acuerdo a las EE.TT., y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</si>
  <si>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</si>
  <si>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proyecto ejecutivo aprobado por ANDE.</t>
  </si>
  <si>
    <t>Repuestos según el Alcance PMC N° 32.226.25 item 4.2.3 y subitems.</t>
  </si>
  <si>
    <t>Un (1) Consultor Ambiental (Responsable Ambiental)</t>
  </si>
  <si>
    <t>Un (1) Especialista Social</t>
  </si>
  <si>
    <t xml:space="preserve">Un (1) Especialista en Seguridad y Salud Ocupacional </t>
  </si>
  <si>
    <t xml:space="preserve">Honorarios de Capacitadores (4 charlas de 2 h), para personal asignado a la construcción y ampliación de las Subestaciones. </t>
  </si>
  <si>
    <t>Gastos operativos para entrega de materiales preparados por la contratista (Reuniones informativas, transporte, viáticos)</t>
  </si>
  <si>
    <t>Kit de 3 basureros ecológicos de plastico de 150 lts con tapa en los obradores</t>
  </si>
  <si>
    <t>Botiquín de primeros Auxilios para obrador</t>
  </si>
  <si>
    <t xml:space="preserve">Kit de Carteles de material acrílico en áreas de trabajo y campamentos </t>
  </si>
  <si>
    <t>d.4.2</t>
  </si>
  <si>
    <t>Kit de Carteles de material acrílico para la Subestacion en Operación (Según requerimientos de la Oficina de Seguridad Ocupacional)</t>
  </si>
  <si>
    <t xml:space="preserve">De 1,00 m de ancho interior, de H°A° </t>
  </si>
  <si>
    <t xml:space="preserve">De  0,80 m de ancho interior, de H°A° </t>
  </si>
  <si>
    <t>De 0,60 m ancho interior, de mamp. ladrillos reforzada con pilares de H°A°</t>
  </si>
  <si>
    <t>De  0,40 m ancho interior, de mamp. ladrillos reforzada con pilares de H°A°</t>
  </si>
  <si>
    <t>Fundaciones para Torre tipo PD1</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</si>
</sst>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409]#,##0"/>
    <numFmt numFmtId="169" formatCode="#,##0.00000"/>
    <numFmt numFmtId="170" formatCode="[$$-409]#,##0.00"/>
    <numFmt numFmtId="171" formatCode="_([$€]* #,##0.00_);_([$€]* \(#,##0.00\);_([$€]* &quot;-&quot;??_);_(@_)"/>
    <numFmt numFmtId="172" formatCode="_(&quot;R$ &quot;* #,##0_);_(&quot;R$ &quot;* \(#,##0\);_(&quot;R$ &quot;* &quot;-&quot;_);_(@_)"/>
    <numFmt numFmtId="173" formatCode="_(&quot;R$ &quot;* #,##0.00_);_(&quot;R$ &quot;* \(#,##0.00\);_(&quot;R$ &quot;* &quot;-&quot;??_);_(@_)"/>
    <numFmt numFmtId="174" formatCode="_(* #,##0_);_(* \(#,##0\);_(* &quot;-&quot;_);_(@_)"/>
    <numFmt numFmtId="175" formatCode="_-* #,##0.00\ _P_t_s_-;\-* #,##0.00\ _P_t_s_-;_-* &quot;-&quot;??\ _P_t_s_-;_-@_-"/>
    <numFmt numFmtId="176" formatCode="_-* #,##0_-;\-* #,##0_-;_-* &quot;-&quot;_-;_-@_-"/>
    <numFmt numFmtId="177" formatCode="_-* #,##0.00_-;\-* #,##0.00_-;_-* &quot;-&quot;??_-;_-@_-"/>
    <numFmt numFmtId="178" formatCode="_-[$€]* #,##0.00_-;\-[$€]* #,##0.00_-;_-[$€]* &quot;-&quot;??_-;_-@_-"/>
  </numFmts>
  <fonts count="7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5"/>
      <color rgb="FFFF0000"/>
      <name val="Arial"/>
      <family val="2"/>
    </font>
    <font>
      <sz val="9"/>
      <color theme="1"/>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sz val="9.5"/>
      <color rgb="FF00B050"/>
      <name val="Arial"/>
      <family val="2"/>
    </font>
    <font>
      <sz val="9"/>
      <color rgb="FF00B050"/>
      <name val="Arial"/>
      <family val="2"/>
    </font>
    <font>
      <b/>
      <sz val="9.5"/>
      <color rgb="FFFF0000"/>
      <name val="Arial"/>
      <family val="2"/>
    </font>
    <font>
      <sz val="10"/>
      <color rgb="FF7030A0"/>
      <name val="Arial"/>
      <family val="2"/>
    </font>
    <font>
      <vertAlign val="superscript"/>
      <sz val="9"/>
      <name val="Arial"/>
      <family val="2"/>
    </font>
    <font>
      <b/>
      <sz val="11"/>
      <color theme="1"/>
      <name val="Arial"/>
      <family val="2"/>
    </font>
    <font>
      <b/>
      <i/>
      <sz val="9"/>
      <name val="Arial"/>
      <family val="2"/>
    </font>
    <font>
      <sz val="9.5"/>
      <color theme="9" tint="0.79998168889431442"/>
      <name val="Arial"/>
      <family val="2"/>
    </font>
    <font>
      <sz val="10"/>
      <color rgb="FFFFFF00"/>
      <name val="Arial"/>
      <family val="2"/>
    </font>
    <font>
      <sz val="10"/>
      <color theme="9" tint="0.39997558519241921"/>
      <name val="Arial"/>
      <family val="2"/>
    </font>
    <font>
      <sz val="10"/>
      <color theme="9" tint="0.59999389629810485"/>
      <name val="Arial"/>
      <family val="2"/>
    </font>
    <font>
      <sz val="8"/>
      <name val="Arial"/>
      <family val="2"/>
    </font>
  </fonts>
  <fills count="5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s>
  <borders count="89">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8"/>
      </right>
      <top style="hair">
        <color auto="1"/>
      </top>
      <bottom style="hair">
        <color auto="1"/>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auto="1"/>
      </top>
      <bottom/>
      <diagonal/>
    </border>
    <border>
      <left style="thin">
        <color auto="1"/>
      </left>
      <right style="thin">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auto="1"/>
      </top>
      <bottom/>
      <diagonal/>
    </border>
    <border>
      <left style="thin">
        <color auto="1"/>
      </left>
      <right style="thin">
        <color indexed="64"/>
      </right>
      <top style="double">
        <color auto="1"/>
      </top>
      <bottom style="hair">
        <color auto="1"/>
      </bottom>
      <diagonal/>
    </border>
    <border>
      <left style="thin">
        <color auto="1"/>
      </left>
      <right/>
      <top style="thin">
        <color indexed="64"/>
      </top>
      <bottom style="hair">
        <color indexed="64"/>
      </bottom>
      <diagonal/>
    </border>
  </borders>
  <cellStyleXfs count="63049">
    <xf numFmtId="168" fontId="0" fillId="0" borderId="0"/>
    <xf numFmtId="168" fontId="5" fillId="0" borderId="0"/>
    <xf numFmtId="168" fontId="5" fillId="0" borderId="0"/>
    <xf numFmtId="164"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27" fillId="0" borderId="0"/>
    <xf numFmtId="41" fontId="5" fillId="0" borderId="0" applyFont="0" applyFill="0" applyBorder="0" applyAlignment="0" applyProtection="0"/>
    <xf numFmtId="43" fontId="5"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28" fillId="0" borderId="0" applyNumberFormat="0" applyFill="0" applyBorder="0" applyAlignment="0" applyProtection="0"/>
    <xf numFmtId="0" fontId="29" fillId="0" borderId="60" applyNumberFormat="0" applyFill="0" applyAlignment="0" applyProtection="0"/>
    <xf numFmtId="0" fontId="30" fillId="0" borderId="61"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62" applyNumberFormat="0" applyAlignment="0" applyProtection="0"/>
    <xf numFmtId="0" fontId="34" fillId="8" borderId="63" applyNumberFormat="0" applyAlignment="0" applyProtection="0"/>
    <xf numFmtId="0" fontId="35" fillId="8" borderId="62" applyNumberFormat="0" applyAlignment="0" applyProtection="0"/>
    <xf numFmtId="0" fontId="36" fillId="0" borderId="64" applyNumberFormat="0" applyFill="0" applyAlignment="0" applyProtection="0"/>
    <xf numFmtId="0" fontId="37" fillId="9" borderId="6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67" applyNumberFormat="0" applyFill="0" applyAlignment="0" applyProtection="0"/>
    <xf numFmtId="0" fontId="41"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1" fillId="34"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1"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3" fillId="40"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43" fillId="35" borderId="0" applyNumberFormat="0" applyBorder="0" applyAlignment="0" applyProtection="0"/>
    <xf numFmtId="0" fontId="43" fillId="40" borderId="0" applyNumberFormat="0" applyBorder="0" applyAlignment="0" applyProtection="0"/>
    <xf numFmtId="0" fontId="43" fillId="37" borderId="0" applyNumberFormat="0" applyBorder="0" applyAlignment="0" applyProtection="0"/>
    <xf numFmtId="0" fontId="43" fillId="44"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4" fillId="48" borderId="0" applyNumberFormat="0" applyBorder="0" applyAlignment="0" applyProtection="0"/>
    <xf numFmtId="0" fontId="45" fillId="49" borderId="68" applyNumberFormat="0" applyAlignment="0" applyProtection="0"/>
    <xf numFmtId="0" fontId="46" fillId="50" borderId="69" applyNumberFormat="0" applyAlignment="0" applyProtection="0"/>
    <xf numFmtId="0" fontId="47" fillId="0" borderId="0" applyNumberFormat="0" applyFill="0" applyBorder="0" applyAlignment="0" applyProtection="0"/>
    <xf numFmtId="0" fontId="48" fillId="40" borderId="0" applyNumberFormat="0" applyBorder="0" applyAlignment="0" applyProtection="0"/>
    <xf numFmtId="0" fontId="49" fillId="0" borderId="70" applyNumberFormat="0" applyFill="0" applyAlignment="0" applyProtection="0"/>
    <xf numFmtId="0" fontId="50" fillId="0" borderId="71" applyNumberFormat="0" applyFill="0" applyAlignment="0" applyProtection="0"/>
    <xf numFmtId="0" fontId="51" fillId="0" borderId="72" applyNumberFormat="0" applyFill="0" applyAlignment="0" applyProtection="0"/>
    <xf numFmtId="0" fontId="51" fillId="0" borderId="0" applyNumberFormat="0" applyFill="0" applyBorder="0" applyAlignment="0" applyProtection="0"/>
    <xf numFmtId="0" fontId="52" fillId="41" borderId="68" applyNumberFormat="0" applyAlignment="0" applyProtection="0"/>
    <xf numFmtId="0" fontId="53" fillId="0" borderId="73" applyNumberFormat="0" applyFill="0" applyAlignment="0" applyProtection="0"/>
    <xf numFmtId="0" fontId="5" fillId="38" borderId="74" applyNumberFormat="0" applyAlignment="0" applyProtection="0"/>
    <xf numFmtId="0" fontId="54" fillId="49" borderId="75" applyNumberFormat="0" applyAlignment="0" applyProtection="0"/>
    <xf numFmtId="0" fontId="55" fillId="0" borderId="0" applyNumberFormat="0" applyFill="0" applyBorder="0" applyAlignment="0" applyProtection="0"/>
    <xf numFmtId="0" fontId="53" fillId="0" borderId="0" applyNumberFormat="0" applyFill="0" applyBorder="0" applyAlignment="0" applyProtection="0"/>
    <xf numFmtId="170" fontId="5" fillId="0" borderId="0" applyFont="0" applyFill="0" applyBorder="0" applyAlignment="0" applyProtection="0"/>
    <xf numFmtId="0" fontId="4" fillId="0" borderId="0"/>
    <xf numFmtId="164" fontId="4"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0" fontId="56" fillId="0" borderId="0"/>
    <xf numFmtId="0" fontId="4" fillId="0" borderId="0"/>
    <xf numFmtId="0" fontId="4" fillId="0" borderId="0"/>
    <xf numFmtId="0" fontId="5"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42" fillId="38" borderId="0" applyNumberFormat="0" applyBorder="0" applyAlignment="0" applyProtection="0"/>
    <xf numFmtId="168" fontId="5" fillId="0" borderId="0"/>
    <xf numFmtId="168" fontId="42" fillId="36" borderId="0" applyNumberFormat="0" applyBorder="0" applyAlignment="0" applyProtection="0"/>
    <xf numFmtId="168" fontId="42" fillId="37" borderId="0" applyNumberFormat="0" applyBorder="0" applyAlignment="0" applyProtection="0"/>
    <xf numFmtId="168" fontId="42" fillId="38" borderId="0" applyNumberFormat="0" applyBorder="0" applyAlignment="0" applyProtection="0"/>
    <xf numFmtId="168" fontId="42" fillId="39" borderId="0" applyNumberFormat="0" applyBorder="0" applyAlignment="0" applyProtection="0"/>
    <xf numFmtId="168" fontId="42" fillId="40" borderId="0" applyNumberFormat="0" applyBorder="0" applyAlignment="0" applyProtection="0"/>
    <xf numFmtId="168" fontId="42" fillId="40" borderId="0" applyNumberFormat="0" applyBorder="0" applyAlignment="0" applyProtection="0"/>
    <xf numFmtId="0" fontId="4" fillId="0" borderId="0"/>
    <xf numFmtId="164" fontId="4" fillId="0" borderId="0" applyFont="0" applyFill="0" applyBorder="0" applyAlignment="0" applyProtection="0"/>
    <xf numFmtId="168" fontId="42" fillId="37" borderId="0" applyNumberFormat="0" applyBorder="0" applyAlignment="0" applyProtection="0"/>
    <xf numFmtId="168" fontId="42" fillId="41"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8" borderId="0" applyNumberFormat="0" applyBorder="0" applyAlignment="0" applyProtection="0"/>
    <xf numFmtId="168" fontId="43" fillId="40" borderId="0" applyNumberFormat="0" applyBorder="0" applyAlignment="0" applyProtection="0"/>
    <xf numFmtId="168" fontId="43" fillId="42" borderId="0" applyNumberFormat="0" applyBorder="0" applyAlignment="0" applyProtection="0"/>
    <xf numFmtId="168" fontId="43" fillId="43" borderId="0" applyNumberFormat="0" applyBorder="0" applyAlignment="0" applyProtection="0"/>
    <xf numFmtId="168" fontId="43" fillId="35" borderId="0" applyNumberFormat="0" applyBorder="0" applyAlignment="0" applyProtection="0"/>
    <xf numFmtId="168" fontId="43" fillId="40" borderId="0" applyNumberFormat="0" applyBorder="0" applyAlignment="0" applyProtection="0"/>
    <xf numFmtId="168" fontId="43" fillId="37" borderId="0" applyNumberFormat="0" applyBorder="0" applyAlignment="0" applyProtection="0"/>
    <xf numFmtId="168" fontId="43" fillId="44" borderId="0" applyNumberFormat="0" applyBorder="0" applyAlignment="0" applyProtection="0"/>
    <xf numFmtId="168" fontId="43" fillId="42" borderId="0" applyNumberFormat="0" applyBorder="0" applyAlignment="0" applyProtection="0"/>
    <xf numFmtId="168" fontId="43" fillId="43" borderId="0" applyNumberFormat="0" applyBorder="0" applyAlignment="0" applyProtection="0"/>
    <xf numFmtId="168" fontId="43" fillId="45" borderId="0" applyNumberFormat="0" applyBorder="0" applyAlignment="0" applyProtection="0"/>
    <xf numFmtId="168" fontId="43" fillId="46" borderId="0" applyNumberFormat="0" applyBorder="0" applyAlignment="0" applyProtection="0"/>
    <xf numFmtId="168" fontId="43" fillId="47" borderId="0" applyNumberFormat="0" applyBorder="0" applyAlignment="0" applyProtection="0"/>
    <xf numFmtId="168" fontId="44" fillId="48" borderId="0" applyNumberFormat="0" applyBorder="0" applyAlignment="0" applyProtection="0"/>
    <xf numFmtId="168" fontId="45" fillId="49" borderId="68" applyNumberFormat="0" applyAlignment="0" applyProtection="0"/>
    <xf numFmtId="168" fontId="46" fillId="50" borderId="69" applyNumberFormat="0" applyAlignment="0" applyProtection="0"/>
    <xf numFmtId="168" fontId="47" fillId="0" borderId="0" applyNumberFormat="0" applyFill="0" applyBorder="0" applyAlignment="0" applyProtection="0"/>
    <xf numFmtId="168" fontId="48" fillId="40" borderId="0" applyNumberFormat="0" applyBorder="0" applyAlignment="0" applyProtection="0"/>
    <xf numFmtId="168" fontId="49" fillId="0" borderId="70" applyNumberFormat="0" applyFill="0" applyAlignment="0" applyProtection="0"/>
    <xf numFmtId="168" fontId="50" fillId="0" borderId="71" applyNumberFormat="0" applyFill="0" applyAlignment="0" applyProtection="0"/>
    <xf numFmtId="168" fontId="51" fillId="0" borderId="72" applyNumberFormat="0" applyFill="0" applyAlignment="0" applyProtection="0"/>
    <xf numFmtId="168" fontId="51" fillId="0" borderId="0" applyNumberFormat="0" applyFill="0" applyBorder="0" applyAlignment="0" applyProtection="0"/>
    <xf numFmtId="168" fontId="52" fillId="41" borderId="68" applyNumberFormat="0" applyAlignment="0" applyProtection="0"/>
    <xf numFmtId="168" fontId="53" fillId="0" borderId="73" applyNumberFormat="0" applyFill="0" applyAlignment="0" applyProtection="0"/>
    <xf numFmtId="168" fontId="5" fillId="38" borderId="74" applyNumberFormat="0" applyAlignment="0" applyProtection="0"/>
    <xf numFmtId="168" fontId="54" fillId="49" borderId="75" applyNumberFormat="0" applyAlignment="0" applyProtection="0"/>
    <xf numFmtId="168" fontId="55" fillId="0" borderId="0" applyNumberFormat="0" applyFill="0" applyBorder="0" applyAlignment="0" applyProtection="0"/>
    <xf numFmtId="168" fontId="53"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xf numFmtId="0" fontId="5" fillId="0" borderId="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1"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8" borderId="0" applyNumberFormat="0" applyBorder="0" applyAlignment="0" applyProtection="0"/>
    <xf numFmtId="0" fontId="43" fillId="40"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43" fillId="35" borderId="0" applyNumberFormat="0" applyBorder="0" applyAlignment="0" applyProtection="0"/>
    <xf numFmtId="0" fontId="43" fillId="40" borderId="0" applyNumberFormat="0" applyBorder="0" applyAlignment="0" applyProtection="0"/>
    <xf numFmtId="0" fontId="43" fillId="37" borderId="0" applyNumberFormat="0" applyBorder="0" applyAlignment="0" applyProtection="0"/>
    <xf numFmtId="0" fontId="43" fillId="44"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4" fillId="48" borderId="0" applyNumberFormat="0" applyBorder="0" applyAlignment="0" applyProtection="0"/>
    <xf numFmtId="0" fontId="45" fillId="49" borderId="68" applyNumberFormat="0" applyAlignment="0" applyProtection="0"/>
    <xf numFmtId="0" fontId="46" fillId="50" borderId="69" applyNumberFormat="0" applyAlignment="0" applyProtection="0"/>
    <xf numFmtId="0" fontId="47" fillId="0" borderId="0" applyNumberFormat="0" applyFill="0" applyBorder="0" applyAlignment="0" applyProtection="0"/>
    <xf numFmtId="0" fontId="48" fillId="40" borderId="0" applyNumberFormat="0" applyBorder="0" applyAlignment="0" applyProtection="0"/>
    <xf numFmtId="0" fontId="49" fillId="0" borderId="70" applyNumberFormat="0" applyFill="0" applyAlignment="0" applyProtection="0"/>
    <xf numFmtId="0" fontId="50" fillId="0" borderId="71" applyNumberFormat="0" applyFill="0" applyAlignment="0" applyProtection="0"/>
    <xf numFmtId="0" fontId="51" fillId="0" borderId="72" applyNumberFormat="0" applyFill="0" applyAlignment="0" applyProtection="0"/>
    <xf numFmtId="0" fontId="51" fillId="0" borderId="0" applyNumberFormat="0" applyFill="0" applyBorder="0" applyAlignment="0" applyProtection="0"/>
    <xf numFmtId="0" fontId="52" fillId="41" borderId="68" applyNumberFormat="0" applyAlignment="0" applyProtection="0"/>
    <xf numFmtId="0" fontId="53" fillId="0" borderId="73" applyNumberFormat="0" applyFill="0" applyAlignment="0" applyProtection="0"/>
    <xf numFmtId="0" fontId="5" fillId="38" borderId="74" applyNumberFormat="0" applyAlignment="0" applyProtection="0"/>
    <xf numFmtId="0" fontId="54" fillId="49" borderId="75" applyNumberFormat="0" applyAlignment="0" applyProtection="0"/>
    <xf numFmtId="0" fontId="55" fillId="0" borderId="0" applyNumberFormat="0" applyFill="0" applyBorder="0" applyAlignment="0" applyProtection="0"/>
    <xf numFmtId="0" fontId="53" fillId="0" borderId="0" applyNumberFormat="0" applyFill="0" applyBorder="0" applyAlignment="0" applyProtection="0"/>
    <xf numFmtId="170"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0" fontId="51" fillId="0" borderId="72" applyNumberFormat="0" applyFill="0" applyAlignment="0" applyProtection="0"/>
    <xf numFmtId="175" fontId="5" fillId="0" borderId="0" applyFont="0" applyFill="0" applyBorder="0" applyAlignment="0" applyProtection="0"/>
    <xf numFmtId="0" fontId="4" fillId="0" borderId="0"/>
    <xf numFmtId="0" fontId="4" fillId="0" borderId="0"/>
    <xf numFmtId="174" fontId="5" fillId="0" borderId="0" applyFont="0" applyFill="0" applyBorder="0" applyAlignment="0" applyProtection="0"/>
    <xf numFmtId="174" fontId="5" fillId="0" borderId="0" applyFont="0" applyFill="0" applyBorder="0" applyAlignment="0" applyProtection="0"/>
    <xf numFmtId="0" fontId="51" fillId="0" borderId="72" applyNumberFormat="0" applyFill="0" applyAlignment="0" applyProtection="0"/>
    <xf numFmtId="0" fontId="51" fillId="0" borderId="72" applyNumberFormat="0" applyFill="0" applyAlignment="0" applyProtection="0"/>
    <xf numFmtId="0" fontId="46" fillId="50" borderId="69" applyNumberFormat="0" applyAlignment="0" applyProtection="0"/>
    <xf numFmtId="0" fontId="51" fillId="0" borderId="72" applyNumberFormat="0" applyFill="0" applyAlignment="0" applyProtection="0"/>
    <xf numFmtId="0" fontId="4" fillId="0" borderId="0"/>
    <xf numFmtId="0" fontId="4" fillId="0" borderId="0"/>
    <xf numFmtId="0" fontId="4" fillId="0" borderId="0"/>
    <xf numFmtId="168" fontId="5" fillId="0" borderId="0"/>
    <xf numFmtId="168" fontId="5" fillId="0" borderId="0"/>
    <xf numFmtId="168" fontId="42" fillId="36" borderId="0" applyNumberFormat="0" applyBorder="0" applyAlignment="0" applyProtection="0"/>
    <xf numFmtId="168" fontId="42" fillId="37" borderId="0" applyNumberFormat="0" applyBorder="0" applyAlignment="0" applyProtection="0"/>
    <xf numFmtId="168" fontId="42" fillId="38" borderId="0" applyNumberFormat="0" applyBorder="0" applyAlignment="0" applyProtection="0"/>
    <xf numFmtId="168" fontId="42" fillId="39" borderId="0" applyNumberFormat="0" applyBorder="0" applyAlignment="0" applyProtection="0"/>
    <xf numFmtId="168" fontId="42" fillId="40" borderId="0" applyNumberFormat="0" applyBorder="0" applyAlignment="0" applyProtection="0"/>
    <xf numFmtId="168" fontId="42" fillId="38"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1"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8" borderId="0" applyNumberFormat="0" applyBorder="0" applyAlignment="0" applyProtection="0"/>
    <xf numFmtId="168" fontId="43" fillId="40" borderId="0" applyNumberFormat="0" applyBorder="0" applyAlignment="0" applyProtection="0"/>
    <xf numFmtId="168" fontId="43" fillId="42" borderId="0" applyNumberFormat="0" applyBorder="0" applyAlignment="0" applyProtection="0"/>
    <xf numFmtId="168" fontId="43" fillId="43" borderId="0" applyNumberFormat="0" applyBorder="0" applyAlignment="0" applyProtection="0"/>
    <xf numFmtId="168" fontId="43" fillId="35" borderId="0" applyNumberFormat="0" applyBorder="0" applyAlignment="0" applyProtection="0"/>
    <xf numFmtId="168" fontId="43" fillId="40" borderId="0" applyNumberFormat="0" applyBorder="0" applyAlignment="0" applyProtection="0"/>
    <xf numFmtId="168" fontId="43" fillId="37" borderId="0" applyNumberFormat="0" applyBorder="0" applyAlignment="0" applyProtection="0"/>
    <xf numFmtId="168" fontId="43" fillId="44" borderId="0" applyNumberFormat="0" applyBorder="0" applyAlignment="0" applyProtection="0"/>
    <xf numFmtId="168" fontId="43" fillId="42" borderId="0" applyNumberFormat="0" applyBorder="0" applyAlignment="0" applyProtection="0"/>
    <xf numFmtId="168" fontId="43" fillId="43" borderId="0" applyNumberFormat="0" applyBorder="0" applyAlignment="0" applyProtection="0"/>
    <xf numFmtId="168" fontId="43" fillId="45" borderId="0" applyNumberFormat="0" applyBorder="0" applyAlignment="0" applyProtection="0"/>
    <xf numFmtId="168" fontId="43" fillId="46" borderId="0" applyNumberFormat="0" applyBorder="0" applyAlignment="0" applyProtection="0"/>
    <xf numFmtId="168" fontId="43" fillId="47" borderId="0" applyNumberFormat="0" applyBorder="0" applyAlignment="0" applyProtection="0"/>
    <xf numFmtId="168" fontId="44" fillId="48" borderId="0" applyNumberFormat="0" applyBorder="0" applyAlignment="0" applyProtection="0"/>
    <xf numFmtId="168" fontId="45" fillId="49" borderId="68" applyNumberFormat="0" applyAlignment="0" applyProtection="0"/>
    <xf numFmtId="168" fontId="46" fillId="50" borderId="69" applyNumberFormat="0" applyAlignment="0" applyProtection="0"/>
    <xf numFmtId="168" fontId="47" fillId="0" borderId="0" applyNumberFormat="0" applyFill="0" applyBorder="0" applyAlignment="0" applyProtection="0"/>
    <xf numFmtId="168" fontId="48" fillId="40" borderId="0" applyNumberFormat="0" applyBorder="0" applyAlignment="0" applyProtection="0"/>
    <xf numFmtId="168" fontId="49" fillId="0" borderId="70" applyNumberFormat="0" applyFill="0" applyAlignment="0" applyProtection="0"/>
    <xf numFmtId="168" fontId="50" fillId="0" borderId="71" applyNumberFormat="0" applyFill="0" applyAlignment="0" applyProtection="0"/>
    <xf numFmtId="168" fontId="51" fillId="0" borderId="72" applyNumberFormat="0" applyFill="0" applyAlignment="0" applyProtection="0"/>
    <xf numFmtId="168" fontId="51" fillId="0" borderId="0" applyNumberFormat="0" applyFill="0" applyBorder="0" applyAlignment="0" applyProtection="0"/>
    <xf numFmtId="168" fontId="52" fillId="41" borderId="68" applyNumberFormat="0" applyAlignment="0" applyProtection="0"/>
    <xf numFmtId="168" fontId="53" fillId="0" borderId="73" applyNumberFormat="0" applyFill="0" applyAlignment="0" applyProtection="0"/>
    <xf numFmtId="168" fontId="5" fillId="38" borderId="74" applyNumberFormat="0" applyAlignment="0" applyProtection="0"/>
    <xf numFmtId="168" fontId="54" fillId="49" borderId="75" applyNumberFormat="0" applyAlignment="0" applyProtection="0"/>
    <xf numFmtId="168" fontId="55" fillId="0" borderId="0" applyNumberFormat="0" applyFill="0" applyBorder="0" applyAlignment="0" applyProtection="0"/>
    <xf numFmtId="168" fontId="53"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46" fillId="50" borderId="69" applyNumberFormat="0" applyAlignment="0" applyProtection="0"/>
    <xf numFmtId="0" fontId="51" fillId="0" borderId="72" applyNumberFormat="0" applyFill="0" applyAlignment="0" applyProtection="0"/>
    <xf numFmtId="0" fontId="51" fillId="0" borderId="72" applyNumberFormat="0" applyFill="0" applyAlignment="0" applyProtection="0"/>
    <xf numFmtId="0" fontId="4" fillId="0" borderId="0"/>
    <xf numFmtId="0" fontId="4" fillId="0" borderId="0"/>
    <xf numFmtId="0" fontId="4" fillId="0" borderId="0"/>
    <xf numFmtId="0" fontId="51" fillId="0" borderId="72" applyNumberFormat="0" applyFill="0" applyAlignment="0" applyProtection="0"/>
    <xf numFmtId="0" fontId="51" fillId="0" borderId="72" applyNumberFormat="0" applyFill="0" applyAlignment="0" applyProtection="0"/>
    <xf numFmtId="0" fontId="5" fillId="0" borderId="0"/>
    <xf numFmtId="0" fontId="5" fillId="0" borderId="0"/>
    <xf numFmtId="0" fontId="5" fillId="0" borderId="0"/>
    <xf numFmtId="0" fontId="45" fillId="49" borderId="68" applyNumberFormat="0" applyAlignment="0" applyProtection="0"/>
    <xf numFmtId="0" fontId="5" fillId="0" borderId="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0" borderId="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168" fontId="45" fillId="49" borderId="68" applyNumberFormat="0" applyAlignment="0" applyProtection="0"/>
    <xf numFmtId="0" fontId="54" fillId="49" borderId="75" applyNumberFormat="0" applyAlignment="0" applyProtection="0"/>
    <xf numFmtId="0" fontId="46" fillId="50" borderId="69"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46" fillId="50" borderId="69"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6" fillId="50" borderId="69" applyNumberFormat="0" applyAlignment="0" applyProtection="0"/>
    <xf numFmtId="0" fontId="54" fillId="49" borderId="75"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 fillId="0" borderId="0"/>
    <xf numFmtId="0" fontId="4" fillId="0" borderId="0"/>
    <xf numFmtId="168" fontId="54" fillId="49" borderId="75" applyNumberFormat="0" applyAlignment="0" applyProtection="0"/>
    <xf numFmtId="0" fontId="4" fillId="0" borderId="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 fillId="0" borderId="0"/>
    <xf numFmtId="0" fontId="4" fillId="0" borderId="0"/>
    <xf numFmtId="0" fontId="4" fillId="0" borderId="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4" fillId="0" borderId="0"/>
    <xf numFmtId="0" fontId="4" fillId="0" borderId="0"/>
    <xf numFmtId="0" fontId="4" fillId="0" borderId="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4" fillId="0" borderId="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0" borderId="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0" borderId="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4" fontId="5" fillId="0" borderId="0" applyFont="0" applyFill="0" applyBorder="0" applyAlignment="0" applyProtection="0"/>
    <xf numFmtId="0" fontId="4" fillId="0" borderId="0"/>
    <xf numFmtId="0" fontId="4" fillId="0" borderId="0"/>
    <xf numFmtId="0" fontId="4" fillId="0" borderId="0"/>
    <xf numFmtId="0" fontId="5" fillId="0" borderId="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6" fillId="50" borderId="69" applyNumberFormat="0" applyAlignment="0" applyProtection="0"/>
    <xf numFmtId="0" fontId="4" fillId="0" borderId="0"/>
    <xf numFmtId="168" fontId="54" fillId="49" borderId="75" applyNumberFormat="0" applyAlignment="0" applyProtection="0"/>
    <xf numFmtId="168" fontId="52" fillId="41" borderId="68" applyNumberFormat="0" applyAlignment="0" applyProtection="0"/>
    <xf numFmtId="0" fontId="5" fillId="0" borderId="0" applyFont="0" applyFill="0" applyBorder="0" applyAlignment="0" applyProtection="0"/>
    <xf numFmtId="0"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4" fillId="0" borderId="0"/>
    <xf numFmtId="0" fontId="5" fillId="38" borderId="74"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6" fillId="50" borderId="69" applyNumberFormat="0" applyAlignment="0" applyProtection="0"/>
    <xf numFmtId="0" fontId="54" fillId="49" borderId="75" applyNumberFormat="0" applyAlignment="0" applyProtection="0"/>
    <xf numFmtId="0" fontId="45" fillId="49" borderId="68" applyNumberFormat="0" applyAlignment="0" applyProtection="0"/>
    <xf numFmtId="0" fontId="4" fillId="0" borderId="0"/>
    <xf numFmtId="0" fontId="4" fillId="0" borderId="0"/>
    <xf numFmtId="0" fontId="52" fillId="41" borderId="68" applyNumberFormat="0" applyAlignment="0" applyProtection="0"/>
    <xf numFmtId="0" fontId="46" fillId="50" borderId="69" applyNumberFormat="0" applyAlignment="0" applyProtection="0"/>
    <xf numFmtId="0" fontId="4" fillId="0" borderId="0"/>
    <xf numFmtId="0" fontId="4" fillId="0" borderId="0"/>
    <xf numFmtId="0" fontId="4" fillId="0" borderId="0"/>
    <xf numFmtId="168" fontId="45" fillId="49" borderId="68" applyNumberFormat="0" applyAlignment="0" applyProtection="0"/>
    <xf numFmtId="168" fontId="46" fillId="50" borderId="69"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6" fillId="50" borderId="69" applyNumberFormat="0" applyAlignment="0" applyProtection="0"/>
    <xf numFmtId="0" fontId="4" fillId="0" borderId="0"/>
    <xf numFmtId="0" fontId="4" fillId="0" borderId="0"/>
    <xf numFmtId="0" fontId="4" fillId="0" borderId="0"/>
    <xf numFmtId="168" fontId="45" fillId="49" borderId="68" applyNumberFormat="0" applyAlignment="0" applyProtection="0"/>
    <xf numFmtId="0" fontId="5" fillId="0" borderId="0"/>
    <xf numFmtId="0" fontId="5" fillId="0" borderId="0"/>
    <xf numFmtId="0" fontId="45" fillId="49" borderId="68" applyNumberFormat="0" applyAlignment="0" applyProtection="0"/>
    <xf numFmtId="0" fontId="5" fillId="0" borderId="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0" borderId="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168" fontId="45" fillId="49" borderId="68" applyNumberFormat="0" applyAlignment="0" applyProtection="0"/>
    <xf numFmtId="0" fontId="54" fillId="49" borderId="75" applyNumberFormat="0" applyAlignment="0" applyProtection="0"/>
    <xf numFmtId="0" fontId="46" fillId="50" borderId="69"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46" fillId="50" borderId="69"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6" fillId="50" borderId="69" applyNumberFormat="0" applyAlignment="0" applyProtection="0"/>
    <xf numFmtId="0" fontId="54" fillId="49" borderId="75"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 fillId="0" borderId="0"/>
    <xf numFmtId="0" fontId="4" fillId="0" borderId="0"/>
    <xf numFmtId="168" fontId="54" fillId="49" borderId="75" applyNumberFormat="0" applyAlignment="0" applyProtection="0"/>
    <xf numFmtId="0" fontId="4" fillId="0" borderId="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 fillId="0" borderId="0"/>
    <xf numFmtId="0" fontId="4" fillId="0" borderId="0"/>
    <xf numFmtId="0" fontId="4" fillId="0" borderId="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4" fillId="0" borderId="0"/>
    <xf numFmtId="0" fontId="4" fillId="0" borderId="0"/>
    <xf numFmtId="0" fontId="4" fillId="0" borderId="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4" fillId="0" borderId="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0" borderId="0"/>
    <xf numFmtId="0" fontId="5" fillId="0" borderId="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4" fillId="0" borderId="0"/>
    <xf numFmtId="0" fontId="4" fillId="0" borderId="0"/>
    <xf numFmtId="0" fontId="52" fillId="41" borderId="68" applyNumberFormat="0" applyAlignment="0" applyProtection="0"/>
    <xf numFmtId="0" fontId="4" fillId="0" borderId="0"/>
    <xf numFmtId="168"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168" fontId="54" fillId="49" borderId="75" applyNumberFormat="0" applyAlignment="0" applyProtection="0"/>
    <xf numFmtId="0" fontId="52" fillId="41" borderId="68" applyNumberFormat="0" applyAlignment="0" applyProtection="0"/>
    <xf numFmtId="0" fontId="4" fillId="0" borderId="0"/>
    <xf numFmtId="0" fontId="4" fillId="0" borderId="0"/>
    <xf numFmtId="0" fontId="4" fillId="0" borderId="0"/>
    <xf numFmtId="168"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0" borderId="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4" fillId="0" borderId="0"/>
    <xf numFmtId="168"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 fillId="0" borderId="0"/>
    <xf numFmtId="0" fontId="4" fillId="0" borderId="0"/>
    <xf numFmtId="168" fontId="54" fillId="49" borderId="75" applyNumberFormat="0" applyAlignment="0" applyProtection="0"/>
    <xf numFmtId="0" fontId="4" fillId="0" borderId="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 fillId="0" borderId="0"/>
    <xf numFmtId="0" fontId="4" fillId="0" borderId="0"/>
    <xf numFmtId="0" fontId="4" fillId="0" borderId="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4" fillId="0" borderId="0"/>
    <xf numFmtId="0" fontId="4" fillId="0" borderId="0"/>
    <xf numFmtId="0" fontId="4" fillId="0" borderId="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4" fillId="0" borderId="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 fillId="0" borderId="0"/>
    <xf numFmtId="0" fontId="4" fillId="0" borderId="0"/>
    <xf numFmtId="0" fontId="4" fillId="0" borderId="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0" fontId="4" fillId="0" borderId="0"/>
    <xf numFmtId="164" fontId="4" fillId="0" borderId="0" applyFont="0" applyFill="0" applyBorder="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4" fillId="0" borderId="0"/>
    <xf numFmtId="164" fontId="4" fillId="0" borderId="0" applyFont="0" applyFill="0" applyBorder="0" applyAlignment="0" applyProtection="0"/>
    <xf numFmtId="0" fontId="5" fillId="38" borderId="74"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54" fillId="49" borderId="75" applyNumberFormat="0" applyAlignment="0" applyProtection="0"/>
    <xf numFmtId="168" fontId="45" fillId="49" borderId="68" applyNumberFormat="0" applyAlignment="0" applyProtection="0"/>
    <xf numFmtId="0" fontId="4" fillId="0" borderId="0"/>
    <xf numFmtId="0" fontId="4" fillId="0" borderId="0"/>
    <xf numFmtId="0" fontId="4" fillId="0" borderId="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4" fillId="0" borderId="0"/>
    <xf numFmtId="0" fontId="4" fillId="0" borderId="0"/>
    <xf numFmtId="0" fontId="4" fillId="0" borderId="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 fillId="0" borderId="0"/>
    <xf numFmtId="0" fontId="4" fillId="0" borderId="0"/>
    <xf numFmtId="0" fontId="4" fillId="0" borderId="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 fillId="0" borderId="0"/>
    <xf numFmtId="0" fontId="4" fillId="0" borderId="0"/>
    <xf numFmtId="168" fontId="54" fillId="49" borderId="75" applyNumberFormat="0" applyAlignment="0" applyProtection="0"/>
    <xf numFmtId="0" fontId="4" fillId="0" borderId="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 fillId="0" borderId="0"/>
    <xf numFmtId="0" fontId="4" fillId="0" borderId="0"/>
    <xf numFmtId="0" fontId="4" fillId="0" borderId="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4" fillId="0" borderId="0"/>
    <xf numFmtId="0" fontId="4" fillId="0" borderId="0"/>
    <xf numFmtId="0" fontId="4" fillId="0" borderId="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 fillId="0" borderId="0"/>
    <xf numFmtId="0" fontId="4" fillId="0" borderId="0"/>
    <xf numFmtId="0" fontId="4" fillId="0" borderId="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 fillId="0" borderId="0"/>
    <xf numFmtId="0" fontId="4" fillId="0" borderId="0"/>
    <xf numFmtId="0" fontId="4" fillId="0" borderId="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 fillId="0" borderId="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168" fontId="5" fillId="0" borderId="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0"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168"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0"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54" fillId="49" borderId="75"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168"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2" fillId="41" borderId="68" applyNumberFormat="0" applyAlignment="0" applyProtection="0"/>
    <xf numFmtId="168" fontId="5" fillId="38" borderId="74" applyNumberFormat="0" applyAlignment="0" applyProtection="0"/>
    <xf numFmtId="168" fontId="52" fillId="41" borderId="68" applyNumberFormat="0" applyAlignment="0" applyProtection="0"/>
    <xf numFmtId="168" fontId="54" fillId="49" borderId="75" applyNumberFormat="0" applyAlignment="0" applyProtection="0"/>
    <xf numFmtId="0"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168"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168" fontId="5" fillId="38" borderId="74" applyNumberFormat="0" applyAlignment="0" applyProtection="0"/>
    <xf numFmtId="168" fontId="52" fillId="41" borderId="68" applyNumberFormat="0" applyAlignment="0" applyProtection="0"/>
    <xf numFmtId="168"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0"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168" fontId="45" fillId="49" borderId="68" applyNumberFormat="0" applyAlignment="0" applyProtection="0"/>
    <xf numFmtId="0" fontId="54" fillId="49" borderId="75" applyNumberFormat="0" applyAlignment="0" applyProtection="0"/>
    <xf numFmtId="168" fontId="52" fillId="41" borderId="68" applyNumberFormat="0" applyAlignment="0" applyProtection="0"/>
    <xf numFmtId="0" fontId="54" fillId="49" borderId="75"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0" fontId="54" fillId="49" borderId="75" applyNumberFormat="0" applyAlignment="0" applyProtection="0"/>
    <xf numFmtId="168" fontId="5" fillId="38" borderId="74" applyNumberFormat="0" applyAlignment="0" applyProtection="0"/>
    <xf numFmtId="168" fontId="5" fillId="38" borderId="74" applyNumberFormat="0" applyAlignment="0" applyProtection="0"/>
    <xf numFmtId="168" fontId="52" fillId="41" borderId="68" applyNumberFormat="0" applyAlignment="0" applyProtection="0"/>
    <xf numFmtId="0" fontId="52" fillId="41" borderId="68" applyNumberFormat="0" applyAlignment="0" applyProtection="0"/>
    <xf numFmtId="168" fontId="5" fillId="38" borderId="74" applyNumberFormat="0" applyAlignment="0" applyProtection="0"/>
    <xf numFmtId="168" fontId="45" fillId="49" borderId="68" applyNumberFormat="0" applyAlignment="0" applyProtection="0"/>
    <xf numFmtId="0" fontId="52" fillId="41" borderId="68" applyNumberFormat="0" applyAlignment="0" applyProtection="0"/>
    <xf numFmtId="168" fontId="54" fillId="49" borderId="75"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4" fillId="49" borderId="75" applyNumberFormat="0" applyAlignment="0" applyProtection="0"/>
    <xf numFmtId="168"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168" fontId="45" fillId="49" borderId="68" applyNumberFormat="0" applyAlignment="0" applyProtection="0"/>
    <xf numFmtId="168"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168" fontId="45" fillId="49" borderId="68" applyNumberFormat="0" applyAlignment="0" applyProtection="0"/>
    <xf numFmtId="168"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8" fontId="54" fillId="49" borderId="75" applyNumberFormat="0" applyAlignment="0" applyProtection="0"/>
    <xf numFmtId="168" fontId="52" fillId="41" borderId="68" applyNumberFormat="0" applyAlignment="0" applyProtection="0"/>
    <xf numFmtId="168"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168" fontId="45" fillId="49" borderId="68" applyNumberFormat="0" applyAlignment="0" applyProtection="0"/>
    <xf numFmtId="168" fontId="52" fillId="41" borderId="68" applyNumberFormat="0" applyAlignment="0" applyProtection="0"/>
    <xf numFmtId="0" fontId="45" fillId="49" borderId="68" applyNumberFormat="0" applyAlignment="0" applyProtection="0"/>
    <xf numFmtId="168" fontId="5" fillId="38" borderId="74" applyNumberFormat="0" applyAlignment="0" applyProtection="0"/>
    <xf numFmtId="168" fontId="54" fillId="49" borderId="75" applyNumberFormat="0" applyAlignment="0" applyProtection="0"/>
    <xf numFmtId="168" fontId="5" fillId="38" borderId="74" applyNumberFormat="0" applyAlignment="0" applyProtection="0"/>
    <xf numFmtId="168" fontId="52" fillId="41" borderId="68" applyNumberFormat="0" applyAlignment="0" applyProtection="0"/>
    <xf numFmtId="168" fontId="5" fillId="38" borderId="74" applyNumberFormat="0" applyAlignment="0" applyProtection="0"/>
    <xf numFmtId="168" fontId="54" fillId="49" borderId="75" applyNumberFormat="0" applyAlignment="0" applyProtection="0"/>
    <xf numFmtId="168"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 fillId="0" borderId="0"/>
    <xf numFmtId="176" fontId="5" fillId="0" borderId="0" applyFont="0" applyFill="0" applyBorder="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0" borderId="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 fillId="0" borderId="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5" fillId="49" borderId="68" applyNumberFormat="0" applyAlignment="0" applyProtection="0"/>
    <xf numFmtId="0" fontId="45" fillId="49" borderId="68" applyNumberFormat="0" applyAlignment="0" applyProtection="0"/>
    <xf numFmtId="0" fontId="4" fillId="0" borderId="0"/>
    <xf numFmtId="164" fontId="4" fillId="0" borderId="0" applyFont="0" applyFill="0" applyBorder="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164" fontId="4" fillId="0" borderId="0" applyFont="0" applyFill="0" applyBorder="0" applyAlignment="0" applyProtection="0"/>
    <xf numFmtId="0" fontId="5" fillId="0" borderId="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0" borderId="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0" borderId="0"/>
    <xf numFmtId="178"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0" fontId="46" fillId="50" borderId="69" applyNumberFormat="0" applyAlignment="0" applyProtection="0"/>
    <xf numFmtId="0" fontId="5" fillId="0" borderId="0"/>
    <xf numFmtId="174" fontId="5" fillId="0" borderId="0" applyFont="0" applyFill="0" applyBorder="0" applyAlignment="0" applyProtection="0"/>
    <xf numFmtId="0" fontId="4" fillId="0" borderId="0"/>
    <xf numFmtId="0" fontId="5" fillId="0" borderId="0"/>
    <xf numFmtId="177" fontId="5" fillId="0" borderId="0" applyFont="0" applyFill="0" applyBorder="0" applyAlignment="0" applyProtection="0"/>
    <xf numFmtId="177" fontId="5" fillId="0" borderId="0" applyFont="0" applyFill="0" applyBorder="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0" borderId="0"/>
    <xf numFmtId="0" fontId="4" fillId="0" borderId="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0" borderId="0"/>
    <xf numFmtId="0" fontId="4" fillId="0" borderId="0"/>
    <xf numFmtId="0" fontId="4" fillId="0" borderId="0"/>
    <xf numFmtId="0" fontId="4" fillId="10" borderId="66" applyNumberFormat="0" applyFont="0" applyAlignment="0" applyProtection="0"/>
    <xf numFmtId="0" fontId="4" fillId="0" borderId="0"/>
    <xf numFmtId="0" fontId="4" fillId="0" borderId="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10" borderId="66" applyNumberFormat="0" applyFont="0" applyAlignment="0" applyProtection="0"/>
    <xf numFmtId="0" fontId="4" fillId="0" borderId="0"/>
    <xf numFmtId="0" fontId="4" fillId="0" borderId="0"/>
    <xf numFmtId="0" fontId="4" fillId="10" borderId="66" applyNumberFormat="0" applyFont="0" applyAlignment="0" applyProtection="0"/>
    <xf numFmtId="0" fontId="4" fillId="0" borderId="0"/>
    <xf numFmtId="0" fontId="4" fillId="0" borderId="0"/>
    <xf numFmtId="0" fontId="4" fillId="0" borderId="0"/>
    <xf numFmtId="0" fontId="4" fillId="10" borderId="66" applyNumberFormat="0" applyFont="0" applyAlignment="0" applyProtection="0"/>
    <xf numFmtId="0" fontId="4" fillId="10" borderId="6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66" applyNumberFormat="0" applyFont="0" applyAlignment="0" applyProtection="0"/>
    <xf numFmtId="0" fontId="4" fillId="10" borderId="66" applyNumberFormat="0" applyFont="0" applyAlignment="0" applyProtection="0"/>
    <xf numFmtId="0" fontId="4" fillId="0" borderId="0"/>
    <xf numFmtId="0" fontId="4" fillId="10" borderId="66" applyNumberFormat="0" applyFont="0" applyAlignment="0" applyProtection="0"/>
    <xf numFmtId="0" fontId="4" fillId="10" borderId="66" applyNumberFormat="0" applyFont="0" applyAlignment="0" applyProtection="0"/>
    <xf numFmtId="0" fontId="4" fillId="10" borderId="66" applyNumberFormat="0" applyFont="0" applyAlignment="0" applyProtection="0"/>
    <xf numFmtId="0" fontId="4" fillId="0" borderId="0"/>
    <xf numFmtId="0" fontId="4" fillId="0" borderId="0"/>
    <xf numFmtId="0" fontId="4" fillId="0" borderId="0"/>
    <xf numFmtId="0" fontId="5" fillId="0" borderId="0"/>
    <xf numFmtId="0" fontId="45" fillId="49"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2" fillId="41" borderId="68" applyNumberFormat="0" applyAlignment="0" applyProtection="0"/>
    <xf numFmtId="0" fontId="4" fillId="0" borderId="0"/>
    <xf numFmtId="0" fontId="5" fillId="38" borderId="74" applyNumberFormat="0" applyAlignment="0" applyProtection="0"/>
    <xf numFmtId="0" fontId="4" fillId="0" borderId="0"/>
    <xf numFmtId="0" fontId="4" fillId="0" borderId="0"/>
    <xf numFmtId="0" fontId="4" fillId="0" borderId="0"/>
    <xf numFmtId="43" fontId="5"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5" fillId="38" borderId="74" applyNumberFormat="0" applyAlignment="0" applyProtection="0"/>
    <xf numFmtId="0" fontId="54" fillId="49" borderId="75" applyNumberFormat="0" applyAlignment="0" applyProtection="0"/>
    <xf numFmtId="0" fontId="45" fillId="49" borderId="68" applyNumberFormat="0" applyAlignment="0" applyProtection="0"/>
    <xf numFmtId="0" fontId="52" fillId="41" borderId="6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38" borderId="74" applyNumberFormat="0" applyAlignment="0" applyProtection="0"/>
    <xf numFmtId="0" fontId="54" fillId="49" borderId="75" applyNumberFormat="0" applyAlignment="0" applyProtection="0"/>
    <xf numFmtId="41"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9" fontId="5" fillId="0" borderId="0" applyFont="0" applyFill="0" applyBorder="0" applyAlignment="0" applyProtection="0">
      <alignment vertical="center"/>
    </xf>
    <xf numFmtId="9" fontId="4" fillId="0" borderId="0" applyFont="0" applyFill="0" applyBorder="0" applyAlignment="0" applyProtection="0"/>
    <xf numFmtId="43" fontId="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9" fontId="57" fillId="0" borderId="0" applyFont="0" applyFill="0" applyBorder="0" applyAlignment="0" applyProtection="0"/>
    <xf numFmtId="0" fontId="4" fillId="0" borderId="0"/>
    <xf numFmtId="41" fontId="4" fillId="0" borderId="0" applyFont="0" applyFill="0" applyBorder="0" applyAlignment="0" applyProtection="0"/>
    <xf numFmtId="43" fontId="5" fillId="0" borderId="0" applyFont="0" applyFill="0" applyBorder="0" applyAlignment="0" applyProtection="0"/>
    <xf numFmtId="0" fontId="5" fillId="0" borderId="0"/>
    <xf numFmtId="43" fontId="57"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4" fillId="49" borderId="75" applyNumberFormat="0" applyAlignment="0" applyProtection="0"/>
    <xf numFmtId="0" fontId="54" fillId="49" borderId="75"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4" fillId="49" borderId="75" applyNumberFormat="0" applyAlignment="0" applyProtection="0"/>
    <xf numFmtId="0" fontId="5" fillId="38" borderId="74" applyNumberFormat="0" applyAlignment="0" applyProtection="0"/>
    <xf numFmtId="0" fontId="52" fillId="41" borderId="6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5" fillId="49" borderId="68" applyNumberFormat="0" applyAlignment="0" applyProtection="0"/>
    <xf numFmtId="9"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177" fontId="5" fillId="0" borderId="0" applyFont="0" applyFill="0" applyBorder="0" applyAlignment="0" applyProtection="0"/>
    <xf numFmtId="0" fontId="45" fillId="49" borderId="68" applyNumberFormat="0" applyAlignment="0" applyProtection="0"/>
    <xf numFmtId="0" fontId="5" fillId="0" borderId="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 fillId="0" borderId="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4" fillId="49" borderId="75" applyNumberFormat="0" applyAlignment="0" applyProtection="0"/>
    <xf numFmtId="0" fontId="52" fillId="41" borderId="68"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 fillId="0" borderId="0"/>
    <xf numFmtId="0" fontId="46" fillId="50" borderId="69"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 fillId="38" borderId="74" applyNumberFormat="0" applyAlignment="0" applyProtection="0"/>
    <xf numFmtId="0" fontId="5" fillId="38" borderId="74"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 fillId="38" borderId="74" applyNumberFormat="0" applyAlignment="0" applyProtection="0"/>
    <xf numFmtId="0" fontId="5" fillId="38" borderId="74"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 fillId="38" borderId="74"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 fillId="38" borderId="74" applyNumberFormat="0" applyAlignment="0" applyProtection="0"/>
    <xf numFmtId="164" fontId="5" fillId="0" borderId="0" applyFont="0" applyFill="0" applyBorder="0" applyAlignment="0" applyProtection="0"/>
    <xf numFmtId="176" fontId="4"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164" fontId="5" fillId="0" borderId="0" applyFont="0" applyFill="0" applyBorder="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164" fontId="5" fillId="0" borderId="0" applyFont="0" applyFill="0" applyBorder="0" applyAlignment="0" applyProtection="0"/>
    <xf numFmtId="0" fontId="52" fillId="41" borderId="68" applyNumberFormat="0" applyAlignment="0" applyProtection="0"/>
    <xf numFmtId="0"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45" fillId="49" borderId="68" applyNumberFormat="0" applyAlignment="0" applyProtection="0"/>
    <xf numFmtId="0" fontId="45" fillId="49" borderId="68" applyNumberFormat="0" applyAlignment="0" applyProtection="0"/>
    <xf numFmtId="0" fontId="5" fillId="0" borderId="0"/>
    <xf numFmtId="0" fontId="52" fillId="41" borderId="68" applyNumberFormat="0" applyAlignment="0" applyProtection="0"/>
    <xf numFmtId="0" fontId="45" fillId="49" borderId="68" applyNumberFormat="0" applyAlignment="0" applyProtection="0"/>
    <xf numFmtId="168" fontId="5" fillId="0" borderId="0"/>
    <xf numFmtId="168" fontId="5" fillId="0" borderId="0"/>
    <xf numFmtId="168" fontId="5" fillId="0" borderId="0"/>
    <xf numFmtId="168" fontId="5" fillId="0" borderId="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0"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168" fontId="45" fillId="49"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0"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168" fontId="52" fillId="41" borderId="68" applyNumberFormat="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0"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168" fontId="5" fillId="38" borderId="74"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0"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168" fontId="54" fillId="49" borderId="75" applyNumberFormat="0" applyAlignment="0" applyProtection="0"/>
    <xf numFmtId="9" fontId="4" fillId="0" borderId="0" applyFont="0" applyFill="0" applyBorder="0" applyAlignment="0" applyProtection="0"/>
    <xf numFmtId="43" fontId="5" fillId="0" borderId="0" applyFont="0" applyFill="0" applyBorder="0" applyAlignment="0" applyProtection="0"/>
    <xf numFmtId="168" fontId="45" fillId="49" borderId="68" applyNumberFormat="0" applyAlignment="0" applyProtection="0"/>
    <xf numFmtId="0" fontId="45" fillId="49" borderId="68" applyNumberFormat="0" applyAlignment="0" applyProtection="0"/>
    <xf numFmtId="168" fontId="52" fillId="41" borderId="68" applyNumberFormat="0" applyAlignment="0" applyProtection="0"/>
    <xf numFmtId="0" fontId="52" fillId="41" borderId="68" applyNumberFormat="0" applyAlignment="0" applyProtection="0"/>
    <xf numFmtId="0" fontId="5" fillId="0" borderId="0" applyFont="0" applyFill="0" applyBorder="0" applyAlignment="0" applyProtection="0"/>
    <xf numFmtId="0" fontId="4" fillId="0" borderId="0"/>
    <xf numFmtId="168" fontId="5" fillId="38" borderId="74" applyNumberFormat="0" applyAlignment="0" applyProtection="0"/>
    <xf numFmtId="0" fontId="5" fillId="38" borderId="74" applyNumberFormat="0" applyAlignment="0" applyProtection="0"/>
    <xf numFmtId="168" fontId="54" fillId="49" borderId="75" applyNumberFormat="0" applyAlignment="0" applyProtection="0"/>
    <xf numFmtId="0" fontId="54" fillId="49" borderId="7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5" fillId="0" borderId="0"/>
    <xf numFmtId="43" fontId="5" fillId="0" borderId="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46" fillId="50" borderId="78" applyNumberFormat="0" applyAlignment="0" applyProtection="0"/>
    <xf numFmtId="0" fontId="2" fillId="0" borderId="0"/>
    <xf numFmtId="0" fontId="54" fillId="49" borderId="79" applyNumberFormat="0" applyAlignment="0" applyProtection="0"/>
    <xf numFmtId="0" fontId="2" fillId="0" borderId="0"/>
    <xf numFmtId="0" fontId="2" fillId="0" borderId="0"/>
    <xf numFmtId="0" fontId="2" fillId="0" borderId="0"/>
    <xf numFmtId="0" fontId="2" fillId="0" borderId="0"/>
    <xf numFmtId="0" fontId="54" fillId="49" borderId="79" applyNumberFormat="0" applyAlignment="0" applyProtection="0"/>
    <xf numFmtId="164" fontId="5" fillId="0" borderId="0" applyFont="0" applyFill="0" applyBorder="0" applyAlignment="0" applyProtection="0"/>
    <xf numFmtId="0" fontId="54" fillId="49" borderId="79" applyNumberFormat="0" applyAlignment="0" applyProtection="0"/>
    <xf numFmtId="0" fontId="54" fillId="49" borderId="79" applyNumberFormat="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168" fontId="45" fillId="49" borderId="80" applyNumberFormat="0" applyAlignment="0" applyProtection="0"/>
    <xf numFmtId="0" fontId="46" fillId="50" borderId="78" applyNumberFormat="0" applyAlignment="0" applyProtection="0"/>
    <xf numFmtId="0" fontId="46" fillId="50" borderId="78"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168" fontId="52" fillId="41" borderId="80" applyNumberFormat="0" applyAlignment="0" applyProtection="0"/>
    <xf numFmtId="168" fontId="52" fillId="41" borderId="80" applyNumberFormat="0" applyAlignment="0" applyProtection="0"/>
    <xf numFmtId="168"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2" fillId="41" borderId="80" applyNumberFormat="0" applyAlignment="0" applyProtection="0"/>
    <xf numFmtId="0" fontId="5" fillId="0" borderId="0"/>
    <xf numFmtId="0" fontId="5" fillId="0" borderId="0"/>
  </cellStyleXfs>
  <cellXfs count="1090">
    <xf numFmtId="168" fontId="0" fillId="0" borderId="0" xfId="0"/>
    <xf numFmtId="4" fontId="5" fillId="0" borderId="0" xfId="1" applyNumberFormat="1" applyFill="1" applyProtection="1"/>
    <xf numFmtId="3" fontId="5" fillId="0" borderId="0" xfId="1" applyNumberFormat="1" applyFont="1" applyFill="1" applyBorder="1" applyProtection="1"/>
    <xf numFmtId="3" fontId="5" fillId="0" borderId="0" xfId="1" applyNumberFormat="1" applyFill="1" applyBorder="1" applyProtection="1"/>
    <xf numFmtId="4" fontId="5" fillId="0" borderId="0" xfId="1" applyNumberFormat="1" applyFill="1" applyBorder="1" applyProtection="1"/>
    <xf numFmtId="4" fontId="11" fillId="0" borderId="0" xfId="1" applyNumberFormat="1" applyFont="1" applyFill="1" applyBorder="1" applyProtection="1"/>
    <xf numFmtId="4" fontId="8" fillId="0" borderId="16" xfId="1" applyNumberFormat="1" applyFont="1" applyFill="1" applyBorder="1" applyAlignment="1" applyProtection="1">
      <alignment horizontal="center" vertical="center"/>
    </xf>
    <xf numFmtId="4" fontId="9" fillId="0" borderId="2" xfId="1" applyNumberFormat="1" applyFont="1" applyFill="1" applyBorder="1" applyAlignment="1" applyProtection="1">
      <alignment horizontal="center" vertical="center"/>
    </xf>
    <xf numFmtId="4" fontId="9" fillId="0" borderId="8" xfId="1" applyNumberFormat="1" applyFont="1" applyFill="1" applyBorder="1" applyAlignment="1" applyProtection="1">
      <alignment horizontal="center" vertical="center"/>
    </xf>
    <xf numFmtId="4" fontId="8" fillId="0" borderId="6" xfId="1" applyNumberFormat="1" applyFont="1" applyFill="1" applyBorder="1" applyAlignment="1" applyProtection="1">
      <alignment horizontal="center" vertical="center"/>
    </xf>
    <xf numFmtId="4" fontId="10" fillId="0" borderId="21" xfId="1" applyNumberFormat="1" applyFont="1" applyFill="1" applyBorder="1" applyAlignment="1" applyProtection="1">
      <alignment horizontal="right" vertical="top" wrapText="1"/>
    </xf>
    <xf numFmtId="4" fontId="10" fillId="0" borderId="21" xfId="1" applyNumberFormat="1" applyFont="1" applyFill="1" applyBorder="1" applyAlignment="1" applyProtection="1">
      <alignment horizontal="right" vertical="top"/>
    </xf>
    <xf numFmtId="49" fontId="9" fillId="0" borderId="21" xfId="1" applyNumberFormat="1" applyFont="1" applyFill="1" applyBorder="1" applyAlignment="1" applyProtection="1">
      <alignment horizontal="right" vertical="top"/>
    </xf>
    <xf numFmtId="4" fontId="5" fillId="0" borderId="0" xfId="1" applyNumberFormat="1" applyFill="1" applyAlignment="1" applyProtection="1">
      <alignment vertical="center"/>
    </xf>
    <xf numFmtId="4" fontId="5" fillId="0" borderId="0" xfId="1" applyNumberFormat="1" applyFill="1" applyBorder="1" applyAlignment="1" applyProtection="1">
      <alignment vertical="center"/>
    </xf>
    <xf numFmtId="3" fontId="5" fillId="0" borderId="0" xfId="1" applyNumberFormat="1" applyFill="1" applyBorder="1" applyAlignment="1" applyProtection="1">
      <alignment vertical="center"/>
    </xf>
    <xf numFmtId="4" fontId="10" fillId="0" borderId="7" xfId="1" applyNumberFormat="1" applyFont="1" applyFill="1" applyBorder="1" applyAlignment="1" applyProtection="1">
      <alignment horizontal="right" vertical="center"/>
    </xf>
    <xf numFmtId="3" fontId="5" fillId="0" borderId="0" xfId="1" applyNumberFormat="1" applyFont="1" applyFill="1" applyBorder="1" applyAlignment="1" applyProtection="1">
      <alignment vertical="center"/>
    </xf>
    <xf numFmtId="4" fontId="5" fillId="0" borderId="0" xfId="1" applyNumberFormat="1" applyFont="1" applyFill="1" applyAlignment="1">
      <alignment vertical="center"/>
    </xf>
    <xf numFmtId="4" fontId="10" fillId="0" borderId="21" xfId="1" applyNumberFormat="1" applyFont="1" applyFill="1" applyBorder="1" applyAlignment="1" applyProtection="1">
      <alignment horizontal="right" vertical="center"/>
    </xf>
    <xf numFmtId="4" fontId="5" fillId="0" borderId="0" xfId="0" applyNumberFormat="1" applyFont="1" applyFill="1" applyAlignment="1">
      <alignment horizontal="center" vertical="center"/>
    </xf>
    <xf numFmtId="4" fontId="1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5" fillId="0" borderId="0" xfId="0" applyNumberFormat="1" applyFont="1" applyFill="1" applyBorder="1" applyAlignment="1">
      <alignment horizontal="center" vertical="center"/>
    </xf>
    <xf numFmtId="167" fontId="5" fillId="0" borderId="0" xfId="3" applyNumberFormat="1" applyFont="1" applyFill="1" applyBorder="1" applyAlignment="1">
      <alignment horizontal="center" vertical="center"/>
    </xf>
    <xf numFmtId="167" fontId="10" fillId="0" borderId="0" xfId="3" applyNumberFormat="1" applyFont="1" applyFill="1" applyBorder="1" applyAlignment="1">
      <alignment horizontal="center" vertical="center" shrinkToFit="1"/>
    </xf>
    <xf numFmtId="3" fontId="5" fillId="0" borderId="0" xfId="0" applyNumberFormat="1" applyFont="1" applyFill="1" applyBorder="1" applyAlignment="1">
      <alignment horizontal="right" vertical="center"/>
    </xf>
    <xf numFmtId="4" fontId="5" fillId="3" borderId="31" xfId="0" applyNumberFormat="1" applyFont="1" applyFill="1" applyBorder="1" applyAlignment="1">
      <alignment horizontal="center" vertical="center" shrinkToFit="1"/>
    </xf>
    <xf numFmtId="4" fontId="5" fillId="0" borderId="0" xfId="0" applyNumberFormat="1" applyFont="1" applyFill="1" applyBorder="1"/>
    <xf numFmtId="4" fontId="5" fillId="0" borderId="0" xfId="0" applyNumberFormat="1" applyFont="1" applyFill="1"/>
    <xf numFmtId="4" fontId="10" fillId="0" borderId="0" xfId="0" applyNumberFormat="1" applyFont="1"/>
    <xf numFmtId="4" fontId="10" fillId="0" borderId="0" xfId="0" applyNumberFormat="1" applyFont="1" applyAlignment="1">
      <alignment vertical="center"/>
    </xf>
    <xf numFmtId="3" fontId="5" fillId="0" borderId="0" xfId="0" applyNumberFormat="1" applyFont="1" applyFill="1" applyBorder="1"/>
    <xf numFmtId="4" fontId="12" fillId="0" borderId="0" xfId="1" applyNumberFormat="1" applyFont="1" applyFill="1" applyAlignment="1">
      <alignment vertical="center"/>
    </xf>
    <xf numFmtId="4" fontId="5" fillId="0" borderId="0" xfId="1" applyNumberFormat="1" applyFont="1" applyFill="1" applyBorder="1" applyAlignment="1">
      <alignment vertical="center"/>
    </xf>
    <xf numFmtId="4" fontId="5" fillId="0" borderId="31" xfId="1" applyNumberFormat="1" applyFont="1" applyFill="1" applyBorder="1" applyAlignment="1">
      <alignment horizontal="left" vertical="center"/>
    </xf>
    <xf numFmtId="4" fontId="5" fillId="0" borderId="0" xfId="1" applyNumberFormat="1" applyFont="1" applyFill="1" applyBorder="1" applyAlignment="1">
      <alignment horizontal="center" vertical="center"/>
    </xf>
    <xf numFmtId="3" fontId="10" fillId="0" borderId="0" xfId="1" applyNumberFormat="1" applyFont="1" applyFill="1" applyBorder="1" applyAlignment="1">
      <alignment horizontal="center" vertical="center"/>
    </xf>
    <xf numFmtId="1" fontId="5" fillId="0" borderId="0" xfId="3" applyNumberFormat="1" applyFont="1" applyFill="1" applyBorder="1" applyAlignment="1">
      <alignment horizontal="center" vertical="center"/>
    </xf>
    <xf numFmtId="4" fontId="5" fillId="0" borderId="3" xfId="1" applyNumberFormat="1" applyFill="1" applyBorder="1" applyAlignment="1" applyProtection="1">
      <alignment vertical="center"/>
    </xf>
    <xf numFmtId="4" fontId="5" fillId="0" borderId="4" xfId="1" applyNumberFormat="1" applyFill="1" applyBorder="1" applyAlignment="1" applyProtection="1">
      <alignment vertical="center"/>
    </xf>
    <xf numFmtId="4" fontId="5" fillId="0" borderId="5" xfId="1" applyNumberFormat="1" applyFill="1" applyBorder="1" applyAlignment="1" applyProtection="1">
      <alignment vertical="center"/>
    </xf>
    <xf numFmtId="4" fontId="9" fillId="0" borderId="4" xfId="1" applyNumberFormat="1" applyFont="1" applyFill="1" applyBorder="1" applyAlignment="1" applyProtection="1">
      <alignment horizontal="center" vertical="center"/>
    </xf>
    <xf numFmtId="4" fontId="9" fillId="0" borderId="5" xfId="1" applyNumberFormat="1" applyFont="1" applyFill="1" applyBorder="1" applyAlignment="1" applyProtection="1">
      <alignment horizontal="center" vertical="center"/>
    </xf>
    <xf numFmtId="4" fontId="9" fillId="0" borderId="9" xfId="1" applyNumberFormat="1" applyFont="1" applyFill="1" applyBorder="1" applyAlignment="1" applyProtection="1">
      <alignment horizontal="center"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6" xfId="1" applyNumberFormat="1" applyFont="1" applyFill="1" applyBorder="1" applyAlignment="1" applyProtection="1">
      <alignment vertical="center"/>
    </xf>
    <xf numFmtId="4" fontId="10" fillId="0" borderId="9" xfId="1" applyNumberFormat="1" applyFont="1" applyFill="1" applyBorder="1" applyAlignment="1" applyProtection="1">
      <alignment horizontal="right" vertical="center"/>
    </xf>
    <xf numFmtId="4" fontId="10" fillId="0" borderId="9" xfId="1" applyNumberFormat="1" applyFont="1" applyBorder="1" applyAlignment="1" applyProtection="1">
      <alignment vertical="center"/>
    </xf>
    <xf numFmtId="4" fontId="10" fillId="0" borderId="0" xfId="1" applyNumberFormat="1" applyFont="1" applyFill="1" applyBorder="1" applyAlignment="1" applyProtection="1">
      <alignment vertical="center"/>
    </xf>
    <xf numFmtId="4" fontId="10" fillId="0" borderId="14" xfId="1" applyNumberFormat="1" applyFont="1" applyFill="1" applyBorder="1" applyAlignment="1" applyProtection="1">
      <alignment horizontal="right" vertical="center"/>
    </xf>
    <xf numFmtId="4" fontId="10" fillId="0" borderId="14" xfId="1" applyNumberFormat="1" applyFont="1" applyBorder="1" applyAlignment="1" applyProtection="1">
      <alignment vertical="center"/>
    </xf>
    <xf numFmtId="4" fontId="10" fillId="0" borderId="7" xfId="1" applyNumberFormat="1" applyFont="1" applyBorder="1" applyAlignment="1" applyProtection="1">
      <alignment vertical="center"/>
    </xf>
    <xf numFmtId="4" fontId="5" fillId="0" borderId="0" xfId="0" applyNumberFormat="1" applyFont="1" applyFill="1" applyAlignment="1">
      <alignment vertical="center"/>
    </xf>
    <xf numFmtId="167" fontId="5" fillId="0" borderId="0" xfId="3" applyNumberFormat="1" applyFont="1" applyFill="1" applyBorder="1" applyAlignment="1">
      <alignment horizontal="right" vertical="center"/>
    </xf>
    <xf numFmtId="4" fontId="13" fillId="2" borderId="28" xfId="1" applyNumberFormat="1" applyFont="1" applyFill="1" applyBorder="1" applyAlignment="1" applyProtection="1">
      <alignment horizontal="right" vertical="center"/>
    </xf>
    <xf numFmtId="4" fontId="13" fillId="2" borderId="28" xfId="1" applyNumberFormat="1" applyFont="1" applyFill="1" applyBorder="1" applyAlignment="1" applyProtection="1">
      <alignment horizontal="left" vertical="center" wrapText="1"/>
    </xf>
    <xf numFmtId="4" fontId="13" fillId="0" borderId="28" xfId="1" applyNumberFormat="1" applyFont="1" applyFill="1" applyBorder="1" applyAlignment="1" applyProtection="1">
      <alignment vertical="center"/>
    </xf>
    <xf numFmtId="4" fontId="10" fillId="0" borderId="28" xfId="1" quotePrefix="1" applyNumberFormat="1" applyFont="1" applyFill="1" applyBorder="1" applyAlignment="1" applyProtection="1">
      <alignment horizontal="left" vertical="center" wrapText="1"/>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4" fontId="9" fillId="0" borderId="0" xfId="0" applyNumberFormat="1" applyFont="1" applyFill="1" applyBorder="1" applyAlignment="1" applyProtection="1">
      <alignment horizontal="center"/>
    </xf>
    <xf numFmtId="4" fontId="10" fillId="0" borderId="0" xfId="0" applyNumberFormat="1" applyFont="1" applyBorder="1" applyProtection="1"/>
    <xf numFmtId="4" fontId="10" fillId="0" borderId="0" xfId="0" applyNumberFormat="1" applyFont="1" applyProtection="1"/>
    <xf numFmtId="168" fontId="0" fillId="0" borderId="12" xfId="0" applyFill="1" applyBorder="1" applyAlignment="1" applyProtection="1"/>
    <xf numFmtId="4" fontId="5" fillId="0" borderId="0" xfId="0" applyNumberFormat="1" applyFont="1" applyFill="1" applyBorder="1" applyProtection="1"/>
    <xf numFmtId="4" fontId="9" fillId="0" borderId="6" xfId="1" applyNumberFormat="1" applyFont="1" applyFill="1" applyBorder="1" applyAlignment="1" applyProtection="1">
      <alignment horizontal="center" vertical="center"/>
    </xf>
    <xf numFmtId="3" fontId="12" fillId="0" borderId="28" xfId="0" applyNumberFormat="1" applyFont="1" applyFill="1" applyBorder="1" applyAlignment="1" applyProtection="1">
      <alignment horizontal="right" vertical="center"/>
    </xf>
    <xf numFmtId="1" fontId="12" fillId="0" borderId="28" xfId="3" applyNumberFormat="1" applyFont="1" applyFill="1" applyBorder="1" applyAlignment="1" applyProtection="1">
      <alignment horizontal="center" vertical="center" wrapText="1"/>
    </xf>
    <xf numFmtId="4" fontId="12" fillId="2" borderId="28" xfId="0" applyNumberFormat="1" applyFont="1" applyFill="1" applyBorder="1" applyAlignment="1" applyProtection="1">
      <alignment horizontal="center" vertical="center" shrinkToFit="1"/>
    </xf>
    <xf numFmtId="3" fontId="10" fillId="2" borderId="28" xfId="0" applyNumberFormat="1" applyFont="1" applyFill="1" applyBorder="1" applyAlignment="1" applyProtection="1">
      <alignment horizontal="center" vertical="center"/>
    </xf>
    <xf numFmtId="3" fontId="12" fillId="2" borderId="28" xfId="0" applyNumberFormat="1" applyFont="1" applyFill="1" applyBorder="1" applyAlignment="1" applyProtection="1">
      <alignment horizontal="right" vertical="center"/>
    </xf>
    <xf numFmtId="3" fontId="10" fillId="0" borderId="28" xfId="0" applyNumberFormat="1" applyFont="1" applyFill="1" applyBorder="1" applyAlignment="1" applyProtection="1">
      <alignment horizontal="center" vertical="center"/>
    </xf>
    <xf numFmtId="3" fontId="9" fillId="2" borderId="28" xfId="0" applyNumberFormat="1" applyFont="1" applyFill="1" applyBorder="1" applyAlignment="1" applyProtection="1">
      <alignment horizontal="center" vertical="center"/>
    </xf>
    <xf numFmtId="4" fontId="13" fillId="2" borderId="28"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vertical="center"/>
    </xf>
    <xf numFmtId="4" fontId="5" fillId="0" borderId="0" xfId="0" applyNumberFormat="1" applyFont="1" applyFill="1" applyProtection="1"/>
    <xf numFmtId="3" fontId="9" fillId="0" borderId="0" xfId="0" applyNumberFormat="1" applyFont="1" applyFill="1" applyBorder="1" applyAlignment="1" applyProtection="1">
      <alignment horizontal="right" vertical="center" wrapText="1"/>
    </xf>
    <xf numFmtId="4" fontId="10" fillId="0" borderId="0" xfId="0" applyNumberFormat="1" applyFont="1" applyBorder="1" applyAlignment="1" applyProtection="1">
      <alignment vertical="center"/>
    </xf>
    <xf numFmtId="4" fontId="10" fillId="0" borderId="0" xfId="0" applyNumberFormat="1" applyFont="1" applyAlignment="1" applyProtection="1">
      <alignment vertical="center"/>
    </xf>
    <xf numFmtId="4" fontId="9" fillId="0" borderId="23" xfId="1" applyNumberFormat="1" applyFont="1" applyFill="1" applyBorder="1" applyAlignment="1" applyProtection="1">
      <alignment horizontal="center" vertical="center" wrapText="1"/>
    </xf>
    <xf numFmtId="1" fontId="10" fillId="0" borderId="23" xfId="3" applyNumberFormat="1" applyFont="1" applyFill="1" applyBorder="1" applyAlignment="1" applyProtection="1">
      <alignment horizontal="center" vertical="center" wrapText="1"/>
    </xf>
    <xf numFmtId="3" fontId="12" fillId="0" borderId="28" xfId="1" applyNumberFormat="1" applyFont="1" applyFill="1" applyBorder="1" applyAlignment="1" applyProtection="1">
      <alignment horizontal="center" vertical="center"/>
    </xf>
    <xf numFmtId="4" fontId="9" fillId="2" borderId="28" xfId="1" applyNumberFormat="1" applyFont="1" applyFill="1" applyBorder="1" applyAlignment="1" applyProtection="1">
      <alignment horizontal="center" vertical="center" shrinkToFit="1"/>
    </xf>
    <xf numFmtId="4" fontId="12" fillId="2" borderId="28" xfId="1" quotePrefix="1" applyNumberFormat="1" applyFont="1" applyFill="1" applyBorder="1" applyAlignment="1" applyProtection="1">
      <alignment horizontal="center" vertical="center"/>
    </xf>
    <xf numFmtId="3" fontId="12" fillId="2" borderId="28" xfId="1" applyNumberFormat="1" applyFont="1" applyFill="1" applyBorder="1" applyAlignment="1" applyProtection="1">
      <alignment horizontal="right" vertical="center"/>
    </xf>
    <xf numFmtId="4" fontId="9" fillId="2" borderId="28" xfId="1" applyNumberFormat="1" applyFont="1" applyFill="1" applyBorder="1" applyAlignment="1" applyProtection="1">
      <alignment horizontal="justify" vertical="center" wrapText="1"/>
    </xf>
    <xf numFmtId="4" fontId="10" fillId="2" borderId="28" xfId="1" quotePrefix="1" applyNumberFormat="1" applyFont="1" applyFill="1" applyBorder="1" applyAlignment="1" applyProtection="1">
      <alignment horizontal="center" vertical="center"/>
    </xf>
    <xf numFmtId="168" fontId="10" fillId="0" borderId="28" xfId="1" applyFont="1" applyFill="1" applyBorder="1" applyAlignment="1" applyProtection="1">
      <alignment horizontal="justify" vertical="center" wrapText="1"/>
    </xf>
    <xf numFmtId="1" fontId="10" fillId="2" borderId="28" xfId="3" applyNumberFormat="1" applyFont="1" applyFill="1" applyBorder="1" applyAlignment="1" applyProtection="1">
      <alignment horizontal="center" vertical="center"/>
    </xf>
    <xf numFmtId="4" fontId="12" fillId="0" borderId="28" xfId="1" applyNumberFormat="1" applyFont="1" applyFill="1" applyBorder="1" applyAlignment="1" applyProtection="1">
      <alignment horizontal="center" vertical="center"/>
    </xf>
    <xf numFmtId="3" fontId="9" fillId="2" borderId="28" xfId="1" applyNumberFormat="1" applyFont="1" applyFill="1" applyBorder="1" applyAlignment="1" applyProtection="1">
      <alignment horizontal="left" vertical="center"/>
    </xf>
    <xf numFmtId="168" fontId="9" fillId="2" borderId="28" xfId="0" applyFont="1" applyFill="1" applyBorder="1" applyAlignment="1" applyProtection="1">
      <alignment horizontal="left" vertical="center" wrapText="1"/>
    </xf>
    <xf numFmtId="4" fontId="9" fillId="2" borderId="28" xfId="0" applyNumberFormat="1" applyFont="1" applyFill="1" applyBorder="1" applyAlignment="1" applyProtection="1">
      <alignment horizontal="center" vertical="center"/>
    </xf>
    <xf numFmtId="4" fontId="5" fillId="0" borderId="0" xfId="0" applyNumberFormat="1" applyFont="1" applyFill="1" applyAlignment="1" applyProtection="1">
      <alignment vertical="center"/>
    </xf>
    <xf numFmtId="168" fontId="10" fillId="0" borderId="28" xfId="1" applyFont="1" applyFill="1" applyBorder="1" applyAlignment="1" applyProtection="1">
      <alignment horizontal="right" vertical="center" wrapText="1"/>
    </xf>
    <xf numFmtId="4" fontId="9" fillId="2" borderId="28" xfId="1" applyNumberFormat="1" applyFont="1" applyFill="1" applyBorder="1" applyAlignment="1" applyProtection="1">
      <alignment horizontal="left" vertical="center"/>
    </xf>
    <xf numFmtId="4" fontId="12" fillId="0" borderId="28" xfId="1" applyNumberFormat="1" applyFont="1" applyFill="1" applyBorder="1" applyAlignment="1" applyProtection="1">
      <alignment vertical="center"/>
    </xf>
    <xf numFmtId="168" fontId="14" fillId="0" borderId="28" xfId="1" applyNumberFormat="1" applyFont="1" applyFill="1" applyBorder="1" applyAlignment="1" applyProtection="1">
      <alignment vertical="center" wrapText="1"/>
    </xf>
    <xf numFmtId="3" fontId="5" fillId="0" borderId="28" xfId="1" applyNumberFormat="1" applyFont="1" applyFill="1" applyBorder="1" applyAlignment="1" applyProtection="1">
      <alignment vertical="center"/>
    </xf>
    <xf numFmtId="4" fontId="10" fillId="0" borderId="28" xfId="1" applyNumberFormat="1" applyFont="1" applyFill="1" applyBorder="1" applyAlignment="1" applyProtection="1">
      <alignment horizontal="left" vertical="center"/>
    </xf>
    <xf numFmtId="3" fontId="12" fillId="0" borderId="28" xfId="1" applyNumberFormat="1" applyFont="1" applyFill="1" applyBorder="1" applyAlignment="1" applyProtection="1">
      <alignment vertical="center"/>
      <protection locked="0"/>
    </xf>
    <xf numFmtId="168" fontId="10" fillId="0" borderId="10" xfId="0" applyFont="1" applyFill="1" applyBorder="1" applyAlignment="1" applyProtection="1">
      <alignment vertical="top" wrapText="1"/>
    </xf>
    <xf numFmtId="4" fontId="13" fillId="0" borderId="34" xfId="1" applyNumberFormat="1" applyFont="1" applyFill="1" applyBorder="1" applyAlignment="1" applyProtection="1">
      <alignment vertical="center"/>
    </xf>
    <xf numFmtId="4" fontId="23" fillId="0" borderId="23" xfId="1" applyNumberFormat="1" applyFont="1" applyFill="1" applyBorder="1" applyAlignment="1" applyProtection="1">
      <alignment horizontal="justify" vertical="center" wrapText="1"/>
    </xf>
    <xf numFmtId="4" fontId="12" fillId="0" borderId="23" xfId="1" quotePrefix="1" applyNumberFormat="1" applyFont="1" applyFill="1" applyBorder="1" applyAlignment="1" applyProtection="1">
      <alignment horizontal="center" vertical="center"/>
    </xf>
    <xf numFmtId="3" fontId="12" fillId="0" borderId="23" xfId="1" applyNumberFormat="1" applyFont="1" applyFill="1" applyBorder="1" applyAlignment="1" applyProtection="1">
      <alignment horizontal="right" vertical="center"/>
    </xf>
    <xf numFmtId="168" fontId="9" fillId="2" borderId="28" xfId="1" applyFont="1" applyFill="1" applyBorder="1" applyAlignment="1" applyProtection="1">
      <alignment horizontal="justify" vertical="center" wrapText="1"/>
    </xf>
    <xf numFmtId="3" fontId="10" fillId="3" borderId="28" xfId="0" applyNumberFormat="1" applyFont="1" applyFill="1" applyBorder="1" applyAlignment="1" applyProtection="1">
      <alignment horizontal="center" vertical="center"/>
    </xf>
    <xf numFmtId="3" fontId="10" fillId="0" borderId="15" xfId="1" applyNumberFormat="1" applyFont="1" applyFill="1" applyBorder="1" applyProtection="1"/>
    <xf numFmtId="168" fontId="5" fillId="0" borderId="30" xfId="0" applyFont="1" applyBorder="1" applyAlignment="1" applyProtection="1">
      <alignment horizontal="center" vertical="center" shrinkToFit="1"/>
    </xf>
    <xf numFmtId="4" fontId="10" fillId="0" borderId="28" xfId="1" applyNumberFormat="1" applyFont="1" applyFill="1" applyBorder="1" applyAlignment="1" applyProtection="1">
      <alignment vertical="center" wrapText="1"/>
    </xf>
    <xf numFmtId="168" fontId="10" fillId="0" borderId="28" xfId="1" applyFont="1" applyFill="1" applyBorder="1" applyAlignment="1" applyProtection="1">
      <alignment horizontal="center" vertical="center" wrapText="1"/>
    </xf>
    <xf numFmtId="3" fontId="10" fillId="0" borderId="28" xfId="1" quotePrefix="1" applyNumberFormat="1" applyFont="1" applyFill="1" applyBorder="1" applyAlignment="1" applyProtection="1">
      <alignment horizontal="center" vertical="center" wrapText="1"/>
    </xf>
    <xf numFmtId="4" fontId="10" fillId="0" borderId="28" xfId="1" applyNumberFormat="1" applyFont="1" applyFill="1" applyBorder="1" applyAlignment="1" applyProtection="1">
      <alignment horizontal="right" vertical="center" wrapText="1"/>
    </xf>
    <xf numFmtId="3" fontId="10" fillId="0" borderId="28" xfId="1" applyNumberFormat="1" applyFont="1" applyFill="1" applyBorder="1" applyAlignment="1" applyProtection="1">
      <alignment vertical="center" wrapText="1"/>
    </xf>
    <xf numFmtId="168" fontId="10" fillId="0" borderId="28" xfId="1" applyFont="1" applyFill="1" applyBorder="1" applyAlignment="1" applyProtection="1">
      <alignment horizontal="justify" vertical="center"/>
    </xf>
    <xf numFmtId="4" fontId="5" fillId="0" borderId="28" xfId="1" applyNumberFormat="1" applyFill="1" applyBorder="1" applyAlignment="1" applyProtection="1">
      <alignment vertical="center"/>
    </xf>
    <xf numFmtId="3" fontId="5" fillId="0" borderId="28" xfId="1" applyNumberFormat="1" applyFill="1" applyBorder="1" applyAlignment="1" applyProtection="1">
      <alignment vertical="center"/>
    </xf>
    <xf numFmtId="3" fontId="14" fillId="0" borderId="33" xfId="1" applyNumberFormat="1" applyFont="1" applyFill="1" applyBorder="1" applyAlignment="1" applyProtection="1">
      <alignment horizontal="right" vertical="center"/>
    </xf>
    <xf numFmtId="3" fontId="14" fillId="0" borderId="33" xfId="1" applyNumberFormat="1" applyFont="1" applyFill="1" applyBorder="1" applyAlignment="1" applyProtection="1">
      <alignment horizontal="center" vertical="center"/>
    </xf>
    <xf numFmtId="4" fontId="13" fillId="2" borderId="28" xfId="1" applyNumberFormat="1" applyFont="1" applyFill="1" applyBorder="1" applyAlignment="1" applyProtection="1">
      <alignment horizontal="justify" vertical="center" wrapText="1"/>
    </xf>
    <xf numFmtId="167" fontId="5" fillId="0" borderId="0" xfId="3" applyNumberFormat="1" applyFont="1" applyFill="1" applyBorder="1" applyAlignment="1">
      <alignment vertical="center"/>
    </xf>
    <xf numFmtId="3" fontId="10" fillId="2" borderId="28" xfId="0" applyNumberFormat="1" applyFont="1" applyFill="1" applyBorder="1" applyAlignment="1" applyProtection="1">
      <alignment horizontal="right" vertical="center"/>
    </xf>
    <xf numFmtId="4" fontId="12" fillId="2" borderId="0" xfId="1" applyNumberFormat="1" applyFont="1" applyFill="1" applyAlignment="1">
      <alignment vertical="center"/>
    </xf>
    <xf numFmtId="4" fontId="12" fillId="2" borderId="0" xfId="1" applyNumberFormat="1" applyFont="1" applyFill="1" applyBorder="1" applyAlignment="1">
      <alignment vertical="center"/>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4" fontId="5" fillId="2" borderId="0" xfId="1" applyNumberFormat="1" applyFont="1" applyFill="1" applyBorder="1" applyAlignment="1">
      <alignment vertical="center"/>
    </xf>
    <xf numFmtId="4" fontId="9" fillId="2" borderId="28" xfId="0" applyNumberFormat="1" applyFont="1" applyFill="1" applyBorder="1" applyAlignment="1" applyProtection="1">
      <alignment horizontal="right" vertical="center"/>
    </xf>
    <xf numFmtId="4" fontId="9" fillId="2" borderId="26" xfId="1" applyNumberFormat="1" applyFont="1" applyFill="1" applyBorder="1" applyAlignment="1" applyProtection="1">
      <alignment horizontal="justify" vertical="center" wrapText="1"/>
    </xf>
    <xf numFmtId="49" fontId="9" fillId="2" borderId="11" xfId="1" applyNumberFormat="1" applyFont="1" applyFill="1" applyBorder="1" applyAlignment="1" applyProtection="1">
      <alignment horizontal="right" vertical="center"/>
    </xf>
    <xf numFmtId="1" fontId="12" fillId="2" borderId="38" xfId="3" applyNumberFormat="1" applyFont="1" applyFill="1" applyBorder="1" applyAlignment="1" applyProtection="1">
      <alignment horizontal="center" vertical="center" wrapText="1"/>
    </xf>
    <xf numFmtId="3" fontId="5" fillId="0" borderId="0" xfId="1" applyNumberFormat="1" applyFill="1" applyProtection="1"/>
    <xf numFmtId="4" fontId="25" fillId="0" borderId="0" xfId="0" applyNumberFormat="1" applyFont="1" applyFill="1" applyAlignment="1">
      <alignment horizontal="left" vertical="center"/>
    </xf>
    <xf numFmtId="3" fontId="12" fillId="3" borderId="28" xfId="1" applyNumberFormat="1" applyFont="1" applyFill="1" applyBorder="1" applyAlignment="1" applyProtection="1">
      <alignment vertical="center"/>
      <protection locked="0"/>
    </xf>
    <xf numFmtId="4" fontId="9" fillId="2" borderId="28" xfId="1" applyNumberFormat="1" applyFont="1" applyFill="1" applyBorder="1" applyAlignment="1" applyProtection="1">
      <alignment horizontal="right" vertical="center"/>
    </xf>
    <xf numFmtId="4" fontId="10" fillId="0" borderId="28" xfId="0" applyNumberFormat="1" applyFont="1" applyFill="1" applyBorder="1" applyAlignment="1" applyProtection="1">
      <alignment horizontal="left" vertical="center" wrapText="1"/>
    </xf>
    <xf numFmtId="4" fontId="10" fillId="0" borderId="28" xfId="1" applyNumberFormat="1" applyFont="1" applyFill="1" applyBorder="1" applyAlignment="1" applyProtection="1">
      <alignment horizontal="left" vertical="center" wrapText="1"/>
    </xf>
    <xf numFmtId="4" fontId="10" fillId="2" borderId="28" xfId="0" applyNumberFormat="1" applyFont="1" applyFill="1" applyBorder="1" applyAlignment="1" applyProtection="1">
      <alignment horizontal="left" vertical="center" wrapText="1"/>
    </xf>
    <xf numFmtId="4" fontId="10" fillId="0" borderId="0" xfId="0" applyNumberFormat="1" applyFont="1" applyFill="1" applyAlignment="1">
      <alignment horizontal="center" vertical="center"/>
    </xf>
    <xf numFmtId="168" fontId="10" fillId="2" borderId="28" xfId="1" applyFont="1" applyFill="1" applyBorder="1" applyAlignment="1" applyProtection="1">
      <alignment horizontal="center" vertical="center" shrinkToFit="1"/>
    </xf>
    <xf numFmtId="4" fontId="10" fillId="2" borderId="26" xfId="1" applyNumberFormat="1" applyFont="1" applyFill="1" applyBorder="1" applyAlignment="1" applyProtection="1">
      <alignment horizontal="center" vertical="center" shrinkToFit="1"/>
    </xf>
    <xf numFmtId="4" fontId="10" fillId="2" borderId="26" xfId="1" applyNumberFormat="1" applyFont="1" applyFill="1" applyBorder="1" applyAlignment="1" applyProtection="1">
      <alignment horizontal="center" vertical="center"/>
    </xf>
    <xf numFmtId="3" fontId="10" fillId="2" borderId="26" xfId="1" applyNumberFormat="1" applyFont="1" applyFill="1" applyBorder="1" applyAlignment="1" applyProtection="1">
      <alignment horizontal="center" vertical="center"/>
    </xf>
    <xf numFmtId="1" fontId="10" fillId="3" borderId="28" xfId="3" applyNumberFormat="1" applyFont="1" applyFill="1" applyBorder="1" applyAlignment="1" applyProtection="1">
      <alignment horizontal="center" vertical="center" wrapText="1"/>
    </xf>
    <xf numFmtId="1" fontId="10" fillId="3" borderId="28" xfId="3" applyNumberFormat="1" applyFont="1" applyFill="1" applyBorder="1" applyAlignment="1" applyProtection="1">
      <alignment horizontal="center" vertical="center"/>
    </xf>
    <xf numFmtId="4" fontId="9" fillId="3" borderId="28" xfId="0" applyNumberFormat="1" applyFont="1" applyFill="1" applyBorder="1" applyAlignment="1" applyProtection="1">
      <alignment horizontal="right" vertical="center"/>
    </xf>
    <xf numFmtId="168" fontId="9" fillId="3" borderId="28" xfId="0" applyFont="1" applyFill="1" applyBorder="1" applyAlignment="1" applyProtection="1">
      <alignment horizontal="left" vertical="center" wrapText="1"/>
    </xf>
    <xf numFmtId="4" fontId="9" fillId="3" borderId="28" xfId="0" applyNumberFormat="1" applyFont="1" applyFill="1" applyBorder="1" applyAlignment="1" applyProtection="1">
      <alignment horizontal="center" vertical="center"/>
    </xf>
    <xf numFmtId="4" fontId="10" fillId="0" borderId="28" xfId="1" applyNumberFormat="1" applyFont="1" applyFill="1" applyBorder="1" applyAlignment="1" applyProtection="1">
      <alignment horizontal="center" vertical="center" shrinkToFit="1"/>
    </xf>
    <xf numFmtId="3" fontId="10" fillId="0" borderId="28" xfId="1" applyNumberFormat="1" applyFont="1" applyFill="1" applyBorder="1" applyAlignment="1" applyProtection="1">
      <alignment horizontal="right" vertical="center"/>
      <protection locked="0"/>
    </xf>
    <xf numFmtId="4" fontId="9" fillId="2" borderId="28" xfId="1" quotePrefix="1" applyNumberFormat="1" applyFont="1" applyFill="1" applyBorder="1" applyAlignment="1" applyProtection="1">
      <alignment horizontal="right" vertical="center"/>
    </xf>
    <xf numFmtId="4" fontId="10" fillId="2" borderId="28" xfId="1" quotePrefix="1" applyNumberFormat="1" applyFont="1" applyFill="1" applyBorder="1" applyAlignment="1" applyProtection="1">
      <alignment vertical="center"/>
    </xf>
    <xf numFmtId="4" fontId="9" fillId="2" borderId="28" xfId="1" quotePrefix="1" applyNumberFormat="1" applyFont="1" applyFill="1" applyBorder="1" applyAlignment="1" applyProtection="1">
      <alignment horizontal="left" vertical="center"/>
    </xf>
    <xf numFmtId="168" fontId="10" fillId="0" borderId="28" xfId="1" applyFont="1" applyFill="1" applyBorder="1" applyAlignment="1" applyProtection="1">
      <alignment horizontal="center" vertical="center" shrinkToFit="1"/>
    </xf>
    <xf numFmtId="4" fontId="9" fillId="0" borderId="28" xfId="1" applyNumberFormat="1" applyFont="1" applyFill="1" applyBorder="1" applyAlignment="1" applyProtection="1">
      <alignment horizontal="left" vertical="center"/>
    </xf>
    <xf numFmtId="4" fontId="9" fillId="0" borderId="28" xfId="1" applyNumberFormat="1" applyFont="1" applyFill="1" applyBorder="1" applyAlignment="1" applyProtection="1">
      <alignment vertical="center" wrapText="1"/>
    </xf>
    <xf numFmtId="165" fontId="10" fillId="0" borderId="28" xfId="1" applyNumberFormat="1" applyFont="1" applyFill="1" applyBorder="1" applyAlignment="1" applyProtection="1">
      <alignment horizontal="center" vertical="center"/>
    </xf>
    <xf numFmtId="4" fontId="10" fillId="3" borderId="28" xfId="1" applyNumberFormat="1" applyFont="1" applyFill="1" applyBorder="1" applyAlignment="1" applyProtection="1">
      <alignment horizontal="left" vertical="center" wrapText="1"/>
    </xf>
    <xf numFmtId="3" fontId="10" fillId="2" borderId="33" xfId="0" applyNumberFormat="1" applyFont="1" applyFill="1" applyBorder="1" applyAlignment="1" applyProtection="1">
      <alignment horizontal="right" vertical="center"/>
    </xf>
    <xf numFmtId="3" fontId="10" fillId="2" borderId="28" xfId="0" applyNumberFormat="1" applyFont="1" applyFill="1" applyBorder="1" applyAlignment="1" applyProtection="1">
      <alignment horizontal="left" vertical="center"/>
    </xf>
    <xf numFmtId="3" fontId="10" fillId="3" borderId="33" xfId="1" applyNumberFormat="1" applyFont="1" applyFill="1" applyBorder="1" applyAlignment="1" applyProtection="1">
      <alignment horizontal="center" vertical="center"/>
    </xf>
    <xf numFmtId="4" fontId="10" fillId="2" borderId="28" xfId="0" applyNumberFormat="1" applyFont="1" applyFill="1" applyBorder="1" applyAlignment="1" applyProtection="1">
      <alignment horizontal="center" vertical="center" shrinkToFit="1"/>
    </xf>
    <xf numFmtId="4" fontId="9" fillId="2" borderId="28" xfId="1" applyNumberFormat="1" applyFont="1" applyFill="1" applyBorder="1" applyAlignment="1" applyProtection="1">
      <alignment horizontal="left" vertical="center" wrapText="1"/>
    </xf>
    <xf numFmtId="3" fontId="10" fillId="2" borderId="28" xfId="2" applyNumberFormat="1" applyFont="1" applyFill="1" applyBorder="1" applyAlignment="1" applyProtection="1">
      <alignment horizontal="center" vertical="center"/>
    </xf>
    <xf numFmtId="4" fontId="10" fillId="0" borderId="28" xfId="0" applyNumberFormat="1" applyFont="1" applyFill="1" applyBorder="1" applyAlignment="1" applyProtection="1">
      <alignment horizontal="center" vertical="center" shrinkToFit="1"/>
    </xf>
    <xf numFmtId="3" fontId="10" fillId="0" borderId="28" xfId="0" applyNumberFormat="1" applyFont="1" applyFill="1" applyBorder="1" applyAlignment="1" applyProtection="1">
      <alignment horizontal="center" vertical="center" shrinkToFit="1"/>
    </xf>
    <xf numFmtId="3" fontId="10" fillId="0" borderId="28" xfId="0" applyNumberFormat="1" applyFont="1" applyFill="1" applyBorder="1" applyAlignment="1" applyProtection="1">
      <alignment horizontal="right" vertical="center"/>
    </xf>
    <xf numFmtId="4" fontId="10" fillId="0" borderId="29" xfId="2" applyNumberFormat="1" applyFont="1" applyFill="1" applyBorder="1" applyAlignment="1" applyProtection="1">
      <alignment horizontal="center" vertical="center" shrinkToFit="1"/>
    </xf>
    <xf numFmtId="4" fontId="16" fillId="0" borderId="0" xfId="0" applyNumberFormat="1" applyFont="1" applyFill="1" applyAlignment="1">
      <alignment horizontal="left" vertical="center"/>
    </xf>
    <xf numFmtId="4" fontId="10" fillId="3" borderId="28" xfId="0" applyNumberFormat="1" applyFont="1" applyFill="1" applyBorder="1" applyAlignment="1" applyProtection="1">
      <alignment horizontal="center" vertical="center" shrinkToFit="1"/>
    </xf>
    <xf numFmtId="4" fontId="10" fillId="3" borderId="0" xfId="0" applyNumberFormat="1" applyFont="1" applyFill="1" applyAlignment="1">
      <alignment horizontal="center" vertical="center"/>
    </xf>
    <xf numFmtId="4" fontId="9" fillId="2" borderId="28" xfId="0" applyNumberFormat="1" applyFont="1" applyFill="1" applyBorder="1" applyAlignment="1" applyProtection="1">
      <alignment horizontal="center" vertical="center" shrinkToFit="1"/>
    </xf>
    <xf numFmtId="1" fontId="9" fillId="2" borderId="28" xfId="3" applyNumberFormat="1" applyFont="1" applyFill="1" applyBorder="1" applyAlignment="1" applyProtection="1">
      <alignment horizontal="center" vertical="center" wrapText="1"/>
    </xf>
    <xf numFmtId="4" fontId="10" fillId="3" borderId="33" xfId="0" applyNumberFormat="1" applyFont="1" applyFill="1" applyBorder="1" applyAlignment="1" applyProtection="1">
      <alignment horizontal="center" vertical="center" shrinkToFit="1"/>
    </xf>
    <xf numFmtId="4" fontId="10" fillId="3" borderId="39" xfId="1" applyNumberFormat="1" applyFont="1" applyFill="1" applyBorder="1" applyAlignment="1" applyProtection="1">
      <alignment horizontal="left" vertical="center" wrapText="1"/>
    </xf>
    <xf numFmtId="4" fontId="10" fillId="0" borderId="30" xfId="1" applyNumberFormat="1" applyFont="1" applyFill="1" applyBorder="1" applyAlignment="1" applyProtection="1">
      <alignment horizontal="left" vertical="center" wrapText="1"/>
    </xf>
    <xf numFmtId="3" fontId="13" fillId="2" borderId="24" xfId="1" applyNumberFormat="1" applyFont="1" applyFill="1" applyBorder="1" applyAlignment="1" applyProtection="1">
      <alignment horizontal="left" vertical="center"/>
    </xf>
    <xf numFmtId="4" fontId="9" fillId="2" borderId="28" xfId="1" quotePrefix="1" applyNumberFormat="1" applyFont="1" applyFill="1" applyBorder="1" applyAlignment="1" applyProtection="1">
      <alignment vertical="center"/>
    </xf>
    <xf numFmtId="4" fontId="9" fillId="3" borderId="28" xfId="1" applyNumberFormat="1" applyFont="1" applyFill="1" applyBorder="1" applyAlignment="1" applyProtection="1">
      <alignment horizontal="center" vertical="center" shrinkToFit="1"/>
    </xf>
    <xf numFmtId="3" fontId="10" fillId="3" borderId="26" xfId="1" applyNumberFormat="1" applyFont="1" applyFill="1" applyBorder="1" applyAlignment="1" applyProtection="1">
      <alignment horizontal="right" vertical="center"/>
    </xf>
    <xf numFmtId="1" fontId="10" fillId="2" borderId="28" xfId="3" applyNumberFormat="1" applyFont="1" applyFill="1" applyBorder="1" applyAlignment="1" applyProtection="1">
      <alignment horizontal="center" vertical="center" shrinkToFit="1"/>
    </xf>
    <xf numFmtId="4" fontId="10"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wrapText="1"/>
      <protection locked="0"/>
    </xf>
    <xf numFmtId="4" fontId="10" fillId="0" borderId="0" xfId="1" applyNumberFormat="1" applyFont="1" applyFill="1" applyProtection="1"/>
    <xf numFmtId="49" fontId="10" fillId="0" borderId="21" xfId="1" applyNumberFormat="1" applyFont="1" applyFill="1" applyBorder="1" applyAlignment="1" applyProtection="1">
      <alignment horizontal="right" vertical="center"/>
    </xf>
    <xf numFmtId="49" fontId="10" fillId="0" borderId="21" xfId="1" applyNumberFormat="1" applyFont="1" applyFill="1" applyBorder="1" applyAlignment="1" applyProtection="1">
      <alignment horizontal="right" vertical="top"/>
    </xf>
    <xf numFmtId="49" fontId="12" fillId="0" borderId="28" xfId="1" applyNumberFormat="1" applyFont="1" applyFill="1" applyBorder="1" applyAlignment="1" applyProtection="1">
      <alignment horizontal="right" vertical="center"/>
    </xf>
    <xf numFmtId="168" fontId="10" fillId="0" borderId="25" xfId="2" applyFont="1" applyBorder="1" applyAlignment="1" applyProtection="1">
      <alignment horizontal="left" vertical="center" wrapText="1"/>
    </xf>
    <xf numFmtId="4" fontId="10" fillId="0" borderId="0" xfId="0" applyNumberFormat="1" applyFont="1" applyFill="1" applyBorder="1" applyAlignment="1">
      <alignment horizontal="center" vertical="center"/>
    </xf>
    <xf numFmtId="4" fontId="10" fillId="0" borderId="0" xfId="0" applyNumberFormat="1" applyFont="1" applyFill="1" applyAlignment="1">
      <alignment horizontal="center" vertical="center" wrapText="1"/>
    </xf>
    <xf numFmtId="4" fontId="16" fillId="0" borderId="0" xfId="0" applyNumberFormat="1" applyFont="1" applyFill="1" applyAlignment="1">
      <alignment horizontal="center" vertical="center" wrapText="1"/>
    </xf>
    <xf numFmtId="3" fontId="10" fillId="2" borderId="28" xfId="1" applyNumberFormat="1" applyFont="1" applyFill="1" applyBorder="1" applyAlignment="1" applyProtection="1">
      <alignment horizontal="center" vertical="center" shrinkToFit="1"/>
    </xf>
    <xf numFmtId="1" fontId="13" fillId="2" borderId="38" xfId="3" applyNumberFormat="1" applyFont="1" applyFill="1" applyBorder="1" applyAlignment="1" applyProtection="1">
      <alignment vertical="center" wrapText="1"/>
    </xf>
    <xf numFmtId="1" fontId="13" fillId="2" borderId="38" xfId="3" applyNumberFormat="1" applyFont="1" applyFill="1" applyBorder="1" applyAlignment="1" applyProtection="1">
      <alignment horizontal="center" vertical="center" wrapText="1"/>
    </xf>
    <xf numFmtId="3" fontId="5" fillId="2" borderId="28" xfId="1" applyNumberFormat="1" applyFont="1" applyFill="1" applyBorder="1" applyAlignment="1" applyProtection="1">
      <alignment horizontal="center" vertical="center"/>
    </xf>
    <xf numFmtId="1" fontId="5" fillId="2" borderId="28" xfId="3" applyNumberFormat="1" applyFont="1" applyFill="1" applyBorder="1" applyAlignment="1" applyProtection="1">
      <alignment horizontal="center" vertical="center" shrinkToFit="1"/>
    </xf>
    <xf numFmtId="1" fontId="5" fillId="2" borderId="28" xfId="3" applyNumberFormat="1" applyFont="1" applyFill="1" applyBorder="1" applyAlignment="1" applyProtection="1">
      <alignment horizontal="center" vertical="center"/>
    </xf>
    <xf numFmtId="4" fontId="6" fillId="2" borderId="28" xfId="1" applyNumberFormat="1" applyFont="1" applyFill="1" applyBorder="1" applyAlignment="1" applyProtection="1">
      <alignment horizontal="left" vertical="center"/>
    </xf>
    <xf numFmtId="168" fontId="6" fillId="2" borderId="28" xfId="1" applyFont="1" applyFill="1" applyBorder="1" applyAlignment="1" applyProtection="1">
      <alignment horizontal="justify" vertical="center" wrapText="1"/>
    </xf>
    <xf numFmtId="4" fontId="5" fillId="2" borderId="28" xfId="1" applyNumberFormat="1" applyFont="1" applyFill="1" applyBorder="1" applyAlignment="1" applyProtection="1">
      <alignment horizontal="center" vertical="center"/>
    </xf>
    <xf numFmtId="4" fontId="6" fillId="2" borderId="23" xfId="1" applyNumberFormat="1" applyFont="1" applyFill="1" applyBorder="1" applyAlignment="1" applyProtection="1">
      <alignment vertical="center"/>
    </xf>
    <xf numFmtId="4" fontId="6" fillId="2" borderId="23" xfId="1" applyNumberFormat="1" applyFont="1" applyFill="1" applyBorder="1" applyAlignment="1" applyProtection="1">
      <alignment horizontal="left" vertical="center"/>
    </xf>
    <xf numFmtId="4" fontId="6" fillId="2" borderId="28" xfId="1" applyNumberFormat="1" applyFont="1" applyFill="1" applyBorder="1" applyAlignment="1" applyProtection="1">
      <alignment horizontal="left" vertical="center" wrapText="1"/>
    </xf>
    <xf numFmtId="3" fontId="6" fillId="2" borderId="35" xfId="0" applyNumberFormat="1" applyFont="1" applyFill="1" applyBorder="1" applyAlignment="1" applyProtection="1">
      <alignment horizontal="right" vertical="center"/>
      <protection locked="0"/>
    </xf>
    <xf numFmtId="4" fontId="6" fillId="2" borderId="23" xfId="1" applyNumberFormat="1" applyFont="1" applyFill="1" applyBorder="1" applyAlignment="1" applyProtection="1">
      <alignment horizontal="center" vertical="center"/>
    </xf>
    <xf numFmtId="3" fontId="6" fillId="2" borderId="23" xfId="1" applyNumberFormat="1" applyFont="1" applyFill="1" applyBorder="1" applyAlignment="1" applyProtection="1">
      <alignment horizontal="center" vertical="center"/>
    </xf>
    <xf numFmtId="3" fontId="6" fillId="2" borderId="23" xfId="1" quotePrefix="1" applyNumberFormat="1" applyFont="1" applyFill="1" applyBorder="1" applyAlignment="1" applyProtection="1">
      <alignment horizontal="left" vertical="center"/>
    </xf>
    <xf numFmtId="4" fontId="6" fillId="0" borderId="0" xfId="1" applyNumberFormat="1" applyFont="1" applyFill="1" applyBorder="1" applyAlignment="1" applyProtection="1">
      <alignment horizontal="center" vertical="center"/>
    </xf>
    <xf numFmtId="4" fontId="6" fillId="0" borderId="6" xfId="1" applyNumberFormat="1" applyFont="1" applyFill="1" applyBorder="1" applyAlignment="1" applyProtection="1">
      <alignment horizontal="center" vertical="center"/>
    </xf>
    <xf numFmtId="4" fontId="6" fillId="2" borderId="28" xfId="1" applyNumberFormat="1" applyFont="1" applyFill="1" applyBorder="1" applyAlignment="1" applyProtection="1">
      <alignment horizontal="right" vertical="center"/>
    </xf>
    <xf numFmtId="4" fontId="5" fillId="0" borderId="6" xfId="1" applyNumberFormat="1" applyFont="1" applyFill="1" applyBorder="1" applyAlignment="1" applyProtection="1">
      <alignment vertical="center"/>
    </xf>
    <xf numFmtId="4" fontId="5" fillId="0" borderId="9" xfId="1" applyNumberFormat="1" applyFont="1" applyFill="1" applyBorder="1" applyAlignment="1" applyProtection="1">
      <alignment horizontal="right" vertical="center"/>
    </xf>
    <xf numFmtId="4" fontId="5" fillId="0" borderId="9" xfId="1" applyNumberFormat="1" applyFont="1" applyBorder="1" applyAlignment="1" applyProtection="1">
      <alignment vertical="center"/>
    </xf>
    <xf numFmtId="4" fontId="5" fillId="0" borderId="0" xfId="1" applyNumberFormat="1" applyFont="1" applyBorder="1" applyAlignment="1" applyProtection="1">
      <alignment vertical="center"/>
    </xf>
    <xf numFmtId="4" fontId="5" fillId="0" borderId="0" xfId="1" applyNumberFormat="1" applyFont="1" applyAlignment="1" applyProtection="1">
      <alignment vertical="center"/>
    </xf>
    <xf numFmtId="3" fontId="13" fillId="2" borderId="44" xfId="0" applyNumberFormat="1" applyFont="1" applyFill="1" applyBorder="1" applyAlignment="1" applyProtection="1">
      <alignment horizontal="right" vertical="center"/>
      <protection locked="0"/>
    </xf>
    <xf numFmtId="4" fontId="5" fillId="0" borderId="0" xfId="1" applyNumberFormat="1" applyFont="1" applyFill="1" applyAlignment="1">
      <alignment vertical="center"/>
    </xf>
    <xf numFmtId="4" fontId="5" fillId="0" borderId="0" xfId="1" applyNumberFormat="1" applyFont="1" applyFill="1" applyAlignment="1">
      <alignment vertical="center"/>
    </xf>
    <xf numFmtId="165" fontId="10" fillId="2" borderId="28" xfId="1" applyNumberFormat="1" applyFont="1" applyFill="1" applyBorder="1" applyAlignment="1" applyProtection="1">
      <alignment horizontal="center" vertical="center"/>
    </xf>
    <xf numFmtId="168" fontId="10" fillId="0" borderId="28" xfId="1" applyFont="1" applyFill="1" applyBorder="1" applyAlignment="1" applyProtection="1">
      <alignment horizontal="left" vertical="center" wrapText="1"/>
    </xf>
    <xf numFmtId="4" fontId="10" fillId="2" borderId="28" xfId="1" applyNumberFormat="1" applyFont="1" applyFill="1" applyBorder="1" applyAlignment="1" applyProtection="1">
      <alignment horizontal="center" vertical="center"/>
    </xf>
    <xf numFmtId="3" fontId="10" fillId="2" borderId="28" xfId="1" applyNumberFormat="1" applyFont="1" applyFill="1" applyBorder="1" applyAlignment="1" applyProtection="1">
      <alignment horizontal="center" vertical="center"/>
    </xf>
    <xf numFmtId="4" fontId="10" fillId="0" borderId="28" xfId="1" applyNumberFormat="1" applyFont="1" applyFill="1" applyBorder="1" applyAlignment="1" applyProtection="1">
      <alignment horizontal="center" vertical="center"/>
    </xf>
    <xf numFmtId="3" fontId="10" fillId="0" borderId="28" xfId="1" applyNumberFormat="1" applyFont="1" applyFill="1" applyBorder="1" applyAlignment="1" applyProtection="1">
      <alignment horizontal="center" vertical="center"/>
    </xf>
    <xf numFmtId="1" fontId="10" fillId="2" borderId="28" xfId="3" applyNumberFormat="1" applyFont="1" applyFill="1" applyBorder="1" applyAlignment="1" applyProtection="1">
      <alignment horizontal="center" vertical="center" wrapText="1"/>
    </xf>
    <xf numFmtId="3" fontId="10" fillId="2" borderId="28" xfId="1" applyNumberFormat="1" applyFont="1" applyFill="1" applyBorder="1" applyAlignment="1" applyProtection="1">
      <alignment horizontal="right" vertical="center"/>
    </xf>
    <xf numFmtId="3" fontId="10" fillId="2" borderId="28" xfId="1" quotePrefix="1" applyNumberFormat="1" applyFont="1" applyFill="1" applyBorder="1" applyAlignment="1" applyProtection="1">
      <alignment horizontal="center" vertical="center"/>
    </xf>
    <xf numFmtId="4" fontId="10" fillId="0" borderId="28" xfId="1" applyNumberFormat="1" applyFont="1" applyFill="1" applyBorder="1" applyAlignment="1" applyProtection="1">
      <alignment horizontal="justify" vertical="center" wrapText="1"/>
    </xf>
    <xf numFmtId="4" fontId="10" fillId="2" borderId="28" xfId="1" applyNumberFormat="1" applyFont="1" applyFill="1" applyBorder="1" applyAlignment="1" applyProtection="1">
      <alignment horizontal="justify" vertical="center" wrapText="1"/>
    </xf>
    <xf numFmtId="168" fontId="10" fillId="2" borderId="28" xfId="1" applyFont="1" applyFill="1" applyBorder="1" applyAlignment="1" applyProtection="1">
      <alignment horizontal="center" vertical="center"/>
    </xf>
    <xf numFmtId="4" fontId="10" fillId="3" borderId="28" xfId="1" applyNumberFormat="1" applyFont="1" applyFill="1" applyBorder="1" applyAlignment="1" applyProtection="1">
      <alignment horizontal="justify" vertical="center" wrapText="1"/>
    </xf>
    <xf numFmtId="4" fontId="10" fillId="2" borderId="28" xfId="1" quotePrefix="1" applyNumberFormat="1" applyFont="1" applyFill="1" applyBorder="1" applyAlignment="1" applyProtection="1">
      <alignment horizontal="left" vertical="center"/>
    </xf>
    <xf numFmtId="3" fontId="10" fillId="3" borderId="28" xfId="1" applyNumberFormat="1" applyFont="1" applyFill="1" applyBorder="1" applyAlignment="1" applyProtection="1">
      <alignment horizontal="center" vertical="center"/>
    </xf>
    <xf numFmtId="3" fontId="10" fillId="3" borderId="28" xfId="1" applyNumberFormat="1" applyFont="1" applyFill="1" applyBorder="1" applyAlignment="1" applyProtection="1">
      <alignment horizontal="right" vertical="center"/>
    </xf>
    <xf numFmtId="4" fontId="10" fillId="2" borderId="28" xfId="1" applyNumberFormat="1" applyFont="1" applyFill="1" applyBorder="1" applyAlignment="1" applyProtection="1">
      <alignment horizontal="center" vertical="center" shrinkToFit="1"/>
    </xf>
    <xf numFmtId="1" fontId="10" fillId="0" borderId="28" xfId="3" applyNumberFormat="1" applyFont="1" applyFill="1" applyBorder="1" applyAlignment="1" applyProtection="1">
      <alignment horizontal="center" vertical="center" wrapText="1"/>
    </xf>
    <xf numFmtId="4" fontId="10" fillId="3" borderId="28" xfId="1" applyNumberFormat="1" applyFont="1" applyFill="1" applyBorder="1" applyAlignment="1" applyProtection="1">
      <alignment horizontal="center" vertical="center" shrinkToFit="1"/>
    </xf>
    <xf numFmtId="4" fontId="10" fillId="2" borderId="28" xfId="1" quotePrefix="1" applyNumberFormat="1" applyFont="1" applyFill="1" applyBorder="1" applyAlignment="1" applyProtection="1">
      <alignment horizontal="right" vertical="center"/>
    </xf>
    <xf numFmtId="165" fontId="10" fillId="2" borderId="28" xfId="1" quotePrefix="1" applyNumberFormat="1" applyFont="1" applyFill="1" applyBorder="1" applyAlignment="1" applyProtection="1">
      <alignment horizontal="center" vertical="center"/>
    </xf>
    <xf numFmtId="4" fontId="10" fillId="3" borderId="28" xfId="1" applyNumberFormat="1" applyFont="1" applyFill="1" applyBorder="1" applyAlignment="1" applyProtection="1">
      <alignment horizontal="center" vertical="center"/>
    </xf>
    <xf numFmtId="168" fontId="10" fillId="3" borderId="28" xfId="1" applyFont="1" applyFill="1" applyBorder="1" applyAlignment="1" applyProtection="1">
      <alignment horizontal="center" vertical="center" shrinkToFit="1"/>
    </xf>
    <xf numFmtId="4" fontId="10" fillId="2" borderId="28" xfId="1" applyNumberFormat="1" applyFont="1" applyFill="1" applyBorder="1" applyAlignment="1" applyProtection="1">
      <alignment horizontal="left" vertical="center"/>
    </xf>
    <xf numFmtId="4" fontId="12" fillId="3" borderId="0" xfId="1" applyNumberFormat="1" applyFont="1" applyFill="1" applyAlignment="1">
      <alignment vertical="center"/>
    </xf>
    <xf numFmtId="4" fontId="5" fillId="2" borderId="0" xfId="1" applyNumberFormat="1" applyFont="1" applyFill="1" applyBorder="1" applyAlignment="1">
      <alignment vertical="center"/>
    </xf>
    <xf numFmtId="4" fontId="5" fillId="3" borderId="0" xfId="1" applyNumberFormat="1" applyFont="1" applyFill="1" applyAlignment="1">
      <alignment vertical="center"/>
    </xf>
    <xf numFmtId="4" fontId="12" fillId="2" borderId="0" xfId="1" applyNumberFormat="1" applyFont="1" applyFill="1" applyAlignment="1">
      <alignment vertical="center"/>
    </xf>
    <xf numFmtId="168" fontId="9" fillId="2" borderId="45" xfId="0" applyFont="1" applyFill="1" applyBorder="1" applyAlignment="1" applyProtection="1">
      <alignment horizontal="left" vertical="center" wrapText="1"/>
    </xf>
    <xf numFmtId="4" fontId="10" fillId="2" borderId="45" xfId="1" applyNumberFormat="1" applyFont="1" applyFill="1" applyBorder="1" applyAlignment="1" applyProtection="1">
      <alignment horizontal="center" vertical="center"/>
    </xf>
    <xf numFmtId="168" fontId="10" fillId="2" borderId="45" xfId="1" applyFont="1" applyFill="1" applyBorder="1" applyAlignment="1" applyProtection="1">
      <alignment horizontal="center" vertical="center" shrinkToFit="1"/>
    </xf>
    <xf numFmtId="3" fontId="17" fillId="2" borderId="11" xfId="1" applyNumberFormat="1" applyFont="1" applyFill="1" applyBorder="1" applyAlignment="1" applyProtection="1">
      <alignment horizontal="center" vertical="center"/>
      <protection locked="0"/>
    </xf>
    <xf numFmtId="4" fontId="5" fillId="0" borderId="0" xfId="1" applyNumberFormat="1" applyFill="1" applyProtection="1"/>
    <xf numFmtId="4" fontId="5" fillId="0" borderId="0" xfId="1" applyNumberFormat="1" applyFill="1" applyBorder="1" applyProtection="1"/>
    <xf numFmtId="3" fontId="10" fillId="0" borderId="6" xfId="1" applyNumberFormat="1" applyFont="1" applyFill="1" applyBorder="1" applyProtection="1"/>
    <xf numFmtId="3" fontId="8" fillId="0" borderId="42" xfId="2" applyNumberFormat="1" applyFont="1" applyFill="1" applyBorder="1" applyAlignment="1" applyProtection="1">
      <alignment horizontal="center" vertical="center" wrapText="1"/>
    </xf>
    <xf numFmtId="4" fontId="10" fillId="0" borderId="42" xfId="1" applyNumberFormat="1" applyFont="1" applyFill="1" applyBorder="1" applyAlignment="1" applyProtection="1">
      <alignment horizontal="right" vertical="top" wrapText="1"/>
    </xf>
    <xf numFmtId="4" fontId="5" fillId="0" borderId="0" xfId="1" applyNumberFormat="1" applyFont="1" applyFill="1" applyAlignment="1">
      <alignment vertical="center"/>
    </xf>
    <xf numFmtId="4" fontId="5" fillId="0" borderId="0" xfId="1" applyNumberFormat="1" applyFont="1" applyFill="1" applyBorder="1" applyAlignment="1">
      <alignment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0" xfId="1" applyNumberFormat="1" applyFont="1" applyFill="1" applyBorder="1" applyAlignment="1" applyProtection="1">
      <alignment vertical="center"/>
    </xf>
    <xf numFmtId="4" fontId="10" fillId="0" borderId="43" xfId="1" applyNumberFormat="1" applyFont="1" applyFill="1" applyBorder="1" applyAlignment="1" applyProtection="1">
      <alignment horizontal="right" vertical="center"/>
    </xf>
    <xf numFmtId="4" fontId="10" fillId="0" borderId="43" xfId="1" applyNumberFormat="1" applyFont="1" applyBorder="1" applyAlignment="1" applyProtection="1">
      <alignment vertical="center"/>
    </xf>
    <xf numFmtId="4" fontId="10" fillId="2" borderId="38" xfId="1" applyNumberFormat="1" applyFont="1" applyFill="1" applyBorder="1" applyAlignment="1" applyProtection="1">
      <alignment horizontal="center" vertical="center"/>
    </xf>
    <xf numFmtId="4" fontId="13" fillId="0" borderId="38" xfId="1" applyNumberFormat="1" applyFont="1" applyFill="1" applyBorder="1" applyAlignment="1" applyProtection="1">
      <alignment vertical="center"/>
    </xf>
    <xf numFmtId="4" fontId="10" fillId="0" borderId="38" xfId="1" quotePrefix="1" applyNumberFormat="1" applyFont="1" applyFill="1" applyBorder="1" applyAlignment="1" applyProtection="1">
      <alignment horizontal="left" vertical="center" wrapText="1"/>
    </xf>
    <xf numFmtId="4" fontId="10" fillId="0" borderId="38" xfId="1" applyNumberFormat="1" applyFont="1" applyFill="1" applyBorder="1" applyAlignment="1" applyProtection="1">
      <alignment horizontal="center" vertical="center"/>
    </xf>
    <xf numFmtId="3" fontId="10" fillId="0" borderId="38" xfId="1" applyNumberFormat="1" applyFont="1" applyFill="1" applyBorder="1" applyAlignment="1" applyProtection="1">
      <alignment horizontal="center" vertical="center"/>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1" fontId="12" fillId="0" borderId="38" xfId="3" applyNumberFormat="1" applyFont="1" applyFill="1" applyBorder="1" applyAlignment="1" applyProtection="1">
      <alignment horizontal="center" vertical="center" wrapText="1"/>
    </xf>
    <xf numFmtId="3" fontId="9" fillId="0" borderId="10" xfId="1" applyNumberFormat="1" applyFont="1" applyFill="1" applyBorder="1" applyAlignment="1" applyProtection="1">
      <alignment horizontal="center" vertical="center" wrapText="1"/>
    </xf>
    <xf numFmtId="1" fontId="10" fillId="2" borderId="38" xfId="3" applyNumberFormat="1" applyFont="1" applyFill="1" applyBorder="1" applyAlignment="1" applyProtection="1">
      <alignment horizontal="center" vertical="center"/>
    </xf>
    <xf numFmtId="4" fontId="9" fillId="2" borderId="38" xfId="1" applyNumberFormat="1" applyFont="1" applyFill="1" applyBorder="1" applyAlignment="1" applyProtection="1">
      <alignment horizontal="left" vertical="center"/>
    </xf>
    <xf numFmtId="168" fontId="14" fillId="0" borderId="38" xfId="1" applyNumberFormat="1" applyFont="1" applyFill="1" applyBorder="1" applyAlignment="1" applyProtection="1">
      <alignment vertical="center" wrapText="1"/>
    </xf>
    <xf numFmtId="1" fontId="10" fillId="3" borderId="38" xfId="3" applyNumberFormat="1" applyFont="1" applyFill="1" applyBorder="1" applyAlignment="1" applyProtection="1">
      <alignment horizontal="center" vertical="center" wrapText="1"/>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3" fontId="10" fillId="3" borderId="38" xfId="1" applyNumberFormat="1" applyFont="1" applyFill="1" applyBorder="1" applyAlignment="1" applyProtection="1">
      <alignment horizontal="center" vertical="center"/>
    </xf>
    <xf numFmtId="4" fontId="10" fillId="3" borderId="38" xfId="1" applyNumberFormat="1" applyFont="1" applyFill="1" applyBorder="1" applyAlignment="1" applyProtection="1">
      <alignment horizontal="center" vertical="center"/>
    </xf>
    <xf numFmtId="4" fontId="10" fillId="2" borderId="45" xfId="1" applyNumberFormat="1" applyFont="1" applyFill="1" applyBorder="1" applyAlignment="1" applyProtection="1">
      <alignment horizontal="center" vertical="center" shrinkToFit="1"/>
    </xf>
    <xf numFmtId="3" fontId="10" fillId="2" borderId="45" xfId="1" applyNumberFormat="1" applyFont="1" applyFill="1" applyBorder="1" applyAlignment="1" applyProtection="1">
      <alignment horizontal="center" vertical="center"/>
    </xf>
    <xf numFmtId="1" fontId="10" fillId="2" borderId="38" xfId="3" applyNumberFormat="1" applyFont="1" applyFill="1" applyBorder="1" applyAlignment="1" applyProtection="1">
      <alignment horizontal="center" vertical="center" shrinkToFit="1"/>
    </xf>
    <xf numFmtId="4" fontId="12" fillId="0" borderId="0" xfId="1" applyNumberFormat="1" applyFont="1" applyFill="1" applyBorder="1" applyAlignment="1">
      <alignment vertical="center"/>
    </xf>
    <xf numFmtId="4" fontId="10" fillId="0" borderId="42" xfId="0" applyNumberFormat="1" applyFont="1" applyFill="1" applyBorder="1" applyAlignment="1" applyProtection="1">
      <alignment horizontal="right" vertical="center"/>
    </xf>
    <xf numFmtId="3" fontId="10" fillId="0" borderId="42" xfId="0" applyNumberFormat="1" applyFont="1" applyFill="1" applyBorder="1" applyAlignment="1" applyProtection="1">
      <alignment horizontal="right" vertical="center"/>
      <protection locked="0"/>
    </xf>
    <xf numFmtId="168" fontId="9" fillId="2" borderId="46" xfId="0" applyFont="1" applyFill="1" applyBorder="1" applyAlignment="1" applyProtection="1">
      <alignment horizontal="right" vertical="center" wrapText="1"/>
    </xf>
    <xf numFmtId="3" fontId="9" fillId="2" borderId="46" xfId="0" applyNumberFormat="1" applyFont="1" applyFill="1" applyBorder="1" applyAlignment="1" applyProtection="1">
      <alignment horizontal="right" vertical="center" wrapText="1"/>
      <protection locked="0"/>
    </xf>
    <xf numFmtId="168" fontId="10" fillId="0" borderId="42" xfId="0" applyFont="1" applyFill="1" applyBorder="1" applyAlignment="1" applyProtection="1">
      <alignment vertical="top" wrapText="1"/>
    </xf>
    <xf numFmtId="168" fontId="22" fillId="0" borderId="0" xfId="0" applyFont="1" applyBorder="1" applyAlignment="1" applyProtection="1">
      <alignment horizontal="center" readingOrder="2"/>
      <protection locked="0"/>
    </xf>
    <xf numFmtId="3" fontId="26" fillId="0" borderId="21" xfId="1" applyNumberFormat="1" applyFont="1" applyFill="1" applyBorder="1" applyAlignment="1" applyProtection="1">
      <alignment horizontal="center" vertical="center"/>
      <protection locked="0"/>
    </xf>
    <xf numFmtId="4" fontId="10" fillId="0" borderId="42" xfId="1" applyNumberFormat="1" applyFont="1" applyFill="1" applyBorder="1" applyAlignment="1" applyProtection="1">
      <alignment horizontal="right" vertical="center"/>
    </xf>
    <xf numFmtId="3" fontId="26" fillId="0" borderId="42" xfId="1" applyNumberFormat="1" applyFont="1" applyFill="1" applyBorder="1" applyAlignment="1" applyProtection="1">
      <alignment horizontal="center" vertical="center"/>
      <protection locked="0"/>
    </xf>
    <xf numFmtId="3" fontId="14" fillId="0" borderId="45" xfId="1" applyNumberFormat="1" applyFont="1" applyFill="1" applyBorder="1" applyAlignment="1" applyProtection="1">
      <alignment horizontal="right" vertical="center"/>
    </xf>
    <xf numFmtId="3" fontId="14" fillId="0" borderId="45" xfId="1" applyNumberFormat="1" applyFont="1" applyFill="1" applyBorder="1" applyAlignment="1" applyProtection="1">
      <alignment horizontal="center" vertical="center"/>
    </xf>
    <xf numFmtId="4" fontId="5" fillId="4" borderId="0" xfId="1" applyNumberFormat="1" applyFont="1" applyFill="1" applyAlignment="1">
      <alignment vertical="center"/>
    </xf>
    <xf numFmtId="4" fontId="10" fillId="3" borderId="38" xfId="1" applyNumberFormat="1" applyFont="1" applyFill="1" applyBorder="1" applyAlignment="1" applyProtection="1">
      <alignment horizontal="center" vertical="center" shrinkToFit="1"/>
    </xf>
    <xf numFmtId="4" fontId="10" fillId="3" borderId="38" xfId="1" applyNumberFormat="1" applyFont="1" applyFill="1" applyBorder="1" applyAlignment="1" applyProtection="1">
      <alignment horizontal="justify" vertical="center" wrapText="1"/>
    </xf>
    <xf numFmtId="4" fontId="10" fillId="0" borderId="38" xfId="1" applyNumberFormat="1" applyFont="1" applyFill="1" applyBorder="1" applyAlignment="1" applyProtection="1">
      <alignment horizontal="center" vertical="center" shrinkToFit="1"/>
    </xf>
    <xf numFmtId="4" fontId="10" fillId="0" borderId="38" xfId="1" applyNumberFormat="1" applyFont="1" applyFill="1" applyBorder="1" applyAlignment="1" applyProtection="1">
      <alignment horizontal="justify" vertical="center" wrapText="1"/>
    </xf>
    <xf numFmtId="3" fontId="8" fillId="0" borderId="10" xfId="0" applyNumberFormat="1" applyFont="1" applyFill="1" applyBorder="1" applyAlignment="1" applyProtection="1">
      <alignment horizontal="center" vertical="top" wrapText="1"/>
    </xf>
    <xf numFmtId="3" fontId="10" fillId="3" borderId="28" xfId="0" applyNumberFormat="1" applyFont="1" applyFill="1" applyBorder="1" applyAlignment="1" applyProtection="1">
      <alignment horizontal="right" vertical="center"/>
    </xf>
    <xf numFmtId="4" fontId="10" fillId="3" borderId="38" xfId="1" applyNumberFormat="1" applyFont="1" applyFill="1" applyBorder="1" applyAlignment="1" applyProtection="1">
      <alignment horizontal="left" vertical="center" wrapText="1"/>
    </xf>
    <xf numFmtId="4" fontId="10" fillId="3" borderId="28" xfId="1" quotePrefix="1" applyNumberFormat="1" applyFont="1" applyFill="1" applyBorder="1" applyAlignment="1" applyProtection="1">
      <alignment horizontal="left" vertical="center"/>
    </xf>
    <xf numFmtId="4" fontId="10" fillId="3" borderId="28" xfId="1" applyNumberFormat="1" applyFont="1" applyFill="1" applyBorder="1" applyAlignment="1" applyProtection="1">
      <alignment horizontal="right" vertical="center" wrapText="1"/>
    </xf>
    <xf numFmtId="4" fontId="10" fillId="3" borderId="28" xfId="1" quotePrefix="1" applyNumberFormat="1" applyFont="1" applyFill="1" applyBorder="1" applyAlignment="1" applyProtection="1">
      <alignment horizontal="right" vertical="center"/>
    </xf>
    <xf numFmtId="4" fontId="10" fillId="3" borderId="45" xfId="1" applyNumberFormat="1" applyFont="1" applyFill="1" applyBorder="1" applyAlignment="1" applyProtection="1">
      <alignment horizontal="center" vertical="center" shrinkToFit="1"/>
    </xf>
    <xf numFmtId="4" fontId="10" fillId="3" borderId="45" xfId="1" applyNumberFormat="1" applyFont="1" applyFill="1" applyBorder="1" applyAlignment="1" applyProtection="1">
      <alignment horizontal="center" vertical="center"/>
    </xf>
    <xf numFmtId="168" fontId="10" fillId="3" borderId="28" xfId="1" applyFont="1" applyFill="1" applyBorder="1" applyAlignment="1" applyProtection="1">
      <alignment horizontal="justify" vertical="center" wrapText="1"/>
    </xf>
    <xf numFmtId="4" fontId="10" fillId="3" borderId="28" xfId="1" applyNumberFormat="1" applyFont="1" applyFill="1" applyBorder="1" applyAlignment="1" applyProtection="1">
      <alignment horizontal="right" vertical="center"/>
    </xf>
    <xf numFmtId="168" fontId="10" fillId="3" borderId="28" xfId="1" applyFont="1" applyFill="1" applyBorder="1" applyAlignment="1" applyProtection="1">
      <alignment horizontal="left" vertical="center" wrapText="1"/>
    </xf>
    <xf numFmtId="3" fontId="9" fillId="0" borderId="48" xfId="2" applyNumberFormat="1" applyFont="1" applyFill="1" applyBorder="1" applyAlignment="1" applyProtection="1">
      <alignment horizontal="center" vertical="center" wrapText="1"/>
    </xf>
    <xf numFmtId="1" fontId="12" fillId="3" borderId="38" xfId="3" applyNumberFormat="1" applyFont="1" applyFill="1" applyBorder="1" applyAlignment="1" applyProtection="1">
      <alignment horizontal="center" vertical="center" wrapText="1"/>
    </xf>
    <xf numFmtId="4" fontId="16" fillId="0" borderId="0" xfId="1" applyNumberFormat="1" applyFont="1" applyFill="1" applyProtection="1"/>
    <xf numFmtId="3" fontId="19" fillId="0" borderId="10" xfId="0" applyNumberFormat="1" applyFont="1" applyFill="1" applyBorder="1" applyAlignment="1" applyProtection="1">
      <alignment horizontal="center" vertical="top" wrapText="1"/>
    </xf>
    <xf numFmtId="165" fontId="19" fillId="0" borderId="0" xfId="0" applyNumberFormat="1" applyFont="1" applyFill="1" applyBorder="1" applyAlignment="1">
      <alignment horizontal="center" vertical="center"/>
    </xf>
    <xf numFmtId="4" fontId="13" fillId="2" borderId="59" xfId="1" applyNumberFormat="1" applyFont="1" applyFill="1" applyBorder="1" applyAlignment="1" applyProtection="1">
      <alignment horizontal="left" vertical="center" wrapText="1"/>
    </xf>
    <xf numFmtId="1" fontId="12" fillId="2" borderId="59" xfId="3" applyNumberFormat="1" applyFont="1" applyFill="1" applyBorder="1" applyAlignment="1" applyProtection="1">
      <alignment horizontal="center" vertical="center" wrapText="1"/>
    </xf>
    <xf numFmtId="4" fontId="13" fillId="3" borderId="59" xfId="1" applyNumberFormat="1" applyFont="1" applyFill="1" applyBorder="1" applyAlignment="1" applyProtection="1">
      <alignment horizontal="left" vertical="center" wrapText="1"/>
    </xf>
    <xf numFmtId="1" fontId="12" fillId="3" borderId="59" xfId="3" applyNumberFormat="1" applyFont="1" applyFill="1" applyBorder="1" applyAlignment="1" applyProtection="1">
      <alignment horizontal="center" vertical="center" wrapText="1"/>
    </xf>
    <xf numFmtId="4" fontId="13" fillId="2" borderId="38" xfId="1" applyNumberFormat="1" applyFont="1" applyFill="1" applyBorder="1" applyAlignment="1" applyProtection="1">
      <alignment horizontal="left" vertical="center" wrapText="1"/>
    </xf>
    <xf numFmtId="3" fontId="12" fillId="2" borderId="38" xfId="160" applyNumberFormat="1" applyFont="1" applyFill="1" applyBorder="1" applyAlignment="1" applyProtection="1">
      <alignment vertical="center"/>
    </xf>
    <xf numFmtId="168" fontId="9" fillId="2" borderId="38" xfId="160" applyFont="1" applyFill="1" applyBorder="1" applyAlignment="1" applyProtection="1">
      <alignment horizontal="left" vertical="center" shrinkToFit="1"/>
    </xf>
    <xf numFmtId="3" fontId="13" fillId="2" borderId="38" xfId="160" applyNumberFormat="1" applyFont="1" applyFill="1" applyBorder="1" applyAlignment="1" applyProtection="1">
      <alignment vertical="center"/>
    </xf>
    <xf numFmtId="4" fontId="6" fillId="0" borderId="0" xfId="1" applyNumberFormat="1" applyFont="1" applyFill="1" applyBorder="1" applyAlignment="1" applyProtection="1">
      <alignment vertical="center"/>
    </xf>
    <xf numFmtId="4" fontId="6" fillId="0" borderId="0" xfId="1" applyNumberFormat="1" applyFont="1" applyFill="1" applyBorder="1" applyAlignment="1">
      <alignment vertical="center"/>
    </xf>
    <xf numFmtId="4" fontId="15" fillId="0" borderId="0" xfId="1" applyNumberFormat="1" applyFont="1" applyFill="1" applyBorder="1" applyAlignment="1" applyProtection="1">
      <alignment vertical="center"/>
    </xf>
    <xf numFmtId="4" fontId="6" fillId="0" borderId="0" xfId="1" applyNumberFormat="1" applyFont="1" applyFill="1" applyAlignment="1" applyProtection="1">
      <alignment vertical="center"/>
    </xf>
    <xf numFmtId="4" fontId="6" fillId="0" borderId="0" xfId="1" applyNumberFormat="1" applyFont="1" applyFill="1" applyAlignment="1">
      <alignment vertical="center"/>
    </xf>
    <xf numFmtId="4" fontId="5" fillId="3" borderId="31" xfId="1" applyNumberFormat="1" applyFont="1" applyFill="1" applyBorder="1" applyAlignment="1">
      <alignment horizontal="left" vertical="center"/>
    </xf>
    <xf numFmtId="4" fontId="9" fillId="2" borderId="36" xfId="0" applyNumberFormat="1" applyFont="1" applyFill="1" applyBorder="1" applyAlignment="1" applyProtection="1">
      <alignment horizontal="center" vertical="center" shrinkToFit="1"/>
    </xf>
    <xf numFmtId="1" fontId="9" fillId="2" borderId="36" xfId="3" applyNumberFormat="1" applyFont="1" applyFill="1" applyBorder="1" applyAlignment="1" applyProtection="1">
      <alignment horizontal="center" vertical="center" wrapText="1"/>
    </xf>
    <xf numFmtId="3" fontId="9" fillId="2" borderId="36" xfId="0" applyNumberFormat="1" applyFont="1" applyFill="1" applyBorder="1" applyAlignment="1" applyProtection="1">
      <alignment horizontal="right" vertical="center"/>
    </xf>
    <xf numFmtId="4" fontId="9" fillId="2" borderId="36" xfId="0" applyNumberFormat="1" applyFont="1" applyFill="1" applyBorder="1" applyAlignment="1" applyProtection="1">
      <alignment horizontal="left" vertical="center" wrapText="1"/>
    </xf>
    <xf numFmtId="4" fontId="10" fillId="2" borderId="76" xfId="2" applyNumberFormat="1" applyFont="1" applyFill="1" applyBorder="1" applyAlignment="1" applyProtection="1">
      <alignment horizontal="center" vertical="center" shrinkToFit="1"/>
    </xf>
    <xf numFmtId="3" fontId="10" fillId="2" borderId="36" xfId="0" applyNumberFormat="1" applyFont="1" applyFill="1" applyBorder="1" applyAlignment="1" applyProtection="1">
      <alignment horizontal="center" vertical="center" shrinkToFit="1"/>
    </xf>
    <xf numFmtId="4" fontId="60" fillId="0" borderId="0" xfId="0" applyNumberFormat="1" applyFont="1" applyFill="1" applyAlignment="1">
      <alignment horizontal="center" vertical="center"/>
    </xf>
    <xf numFmtId="168" fontId="13" fillId="2" borderId="38" xfId="160" applyFont="1" applyFill="1" applyBorder="1" applyAlignment="1" applyProtection="1">
      <alignment horizontal="right" vertical="center" wrapText="1"/>
    </xf>
    <xf numFmtId="168" fontId="13" fillId="2" borderId="38" xfId="1" applyFont="1" applyFill="1" applyBorder="1" applyAlignment="1" applyProtection="1">
      <alignment vertical="center" wrapText="1"/>
    </xf>
    <xf numFmtId="168" fontId="13" fillId="2" borderId="38" xfId="1" applyFont="1" applyFill="1" applyBorder="1" applyAlignment="1" applyProtection="1">
      <alignment horizontal="center" vertical="center"/>
    </xf>
    <xf numFmtId="1" fontId="13" fillId="2" borderId="38" xfId="1" quotePrefix="1" applyNumberFormat="1" applyFont="1" applyFill="1" applyBorder="1" applyAlignment="1" applyProtection="1">
      <alignment horizontal="center" vertical="center" wrapText="1"/>
    </xf>
    <xf numFmtId="168" fontId="13" fillId="2" borderId="38" xfId="160" applyFont="1" applyFill="1" applyBorder="1" applyAlignment="1" applyProtection="1">
      <alignment horizontal="left" vertical="center" wrapText="1"/>
    </xf>
    <xf numFmtId="168" fontId="12" fillId="2" borderId="38" xfId="1" applyFont="1" applyFill="1" applyBorder="1" applyAlignment="1" applyProtection="1">
      <alignment horizontal="center" vertical="center"/>
    </xf>
    <xf numFmtId="168" fontId="12" fillId="3" borderId="38" xfId="160" applyFont="1" applyFill="1" applyBorder="1" applyAlignment="1" applyProtection="1">
      <alignment horizontal="right" vertical="center" wrapText="1"/>
    </xf>
    <xf numFmtId="4" fontId="12" fillId="3" borderId="38" xfId="1" applyNumberFormat="1" applyFont="1" applyFill="1" applyBorder="1" applyAlignment="1" applyProtection="1">
      <alignment vertical="center"/>
    </xf>
    <xf numFmtId="4" fontId="12" fillId="3" borderId="38" xfId="1" applyNumberFormat="1" applyFont="1" applyFill="1" applyBorder="1" applyAlignment="1" applyProtection="1">
      <alignment horizontal="center" vertical="center"/>
    </xf>
    <xf numFmtId="168" fontId="13" fillId="2" borderId="38" xfId="160" applyFont="1" applyFill="1" applyBorder="1" applyAlignment="1" applyProtection="1">
      <alignment vertical="center" wrapText="1"/>
    </xf>
    <xf numFmtId="168" fontId="13" fillId="2" borderId="38" xfId="160" applyFont="1" applyFill="1" applyBorder="1" applyAlignment="1" applyProtection="1">
      <alignment vertical="center"/>
    </xf>
    <xf numFmtId="168" fontId="12" fillId="0" borderId="38" xfId="160" applyFont="1" applyFill="1" applyBorder="1" applyAlignment="1" applyProtection="1">
      <alignment horizontal="right" vertical="center" wrapText="1"/>
    </xf>
    <xf numFmtId="4" fontId="12" fillId="0" borderId="38" xfId="1" applyNumberFormat="1" applyFont="1" applyFill="1" applyBorder="1" applyAlignment="1" applyProtection="1">
      <alignment vertical="center"/>
    </xf>
    <xf numFmtId="4" fontId="12" fillId="0" borderId="38" xfId="1" applyNumberFormat="1" applyFont="1" applyFill="1" applyBorder="1" applyAlignment="1" applyProtection="1">
      <alignment horizontal="center" vertical="center"/>
    </xf>
    <xf numFmtId="168" fontId="13" fillId="2" borderId="38" xfId="160" applyFont="1" applyFill="1" applyBorder="1" applyAlignment="1" applyProtection="1">
      <alignment horizontal="left" vertical="center" shrinkToFit="1"/>
    </xf>
    <xf numFmtId="168" fontId="12" fillId="3" borderId="38" xfId="160" applyFont="1" applyFill="1" applyBorder="1" applyAlignment="1" applyProtection="1">
      <alignment horizontal="center" vertical="center" shrinkToFit="1"/>
    </xf>
    <xf numFmtId="168" fontId="13" fillId="2" borderId="38" xfId="160" applyFont="1" applyFill="1" applyBorder="1" applyAlignment="1" applyProtection="1">
      <alignment horizontal="center" vertical="center" shrinkToFit="1"/>
    </xf>
    <xf numFmtId="168" fontId="12" fillId="0" borderId="38" xfId="160" applyFont="1" applyFill="1" applyBorder="1" applyAlignment="1" applyProtection="1">
      <alignment horizontal="center" vertical="center" shrinkToFit="1"/>
    </xf>
    <xf numFmtId="4" fontId="13" fillId="2" borderId="38" xfId="160" applyNumberFormat="1" applyFont="1" applyFill="1" applyBorder="1" applyAlignment="1" applyProtection="1">
      <alignment horizontal="right" vertical="center"/>
    </xf>
    <xf numFmtId="4" fontId="12" fillId="0" borderId="38" xfId="1" applyNumberFormat="1" applyFont="1" applyFill="1" applyBorder="1" applyAlignment="1" applyProtection="1">
      <alignment vertical="center" wrapText="1"/>
    </xf>
    <xf numFmtId="4" fontId="13" fillId="2" borderId="24" xfId="160" applyNumberFormat="1" applyFont="1" applyFill="1" applyBorder="1" applyAlignment="1" applyProtection="1">
      <alignment horizontal="right" vertical="center"/>
    </xf>
    <xf numFmtId="168" fontId="13" fillId="2" borderId="24" xfId="1" applyFont="1" applyFill="1" applyBorder="1" applyAlignment="1" applyProtection="1">
      <alignment horizontal="center" vertical="center"/>
    </xf>
    <xf numFmtId="168" fontId="12" fillId="2" borderId="38" xfId="160" applyFont="1" applyFill="1" applyBorder="1" applyAlignment="1" applyProtection="1">
      <alignment horizontal="center" vertical="center" shrinkToFit="1"/>
    </xf>
    <xf numFmtId="4" fontId="13" fillId="2" borderId="38" xfId="1" applyNumberFormat="1" applyFont="1" applyFill="1" applyBorder="1" applyAlignment="1" applyProtection="1">
      <alignment horizontal="right" vertical="center"/>
    </xf>
    <xf numFmtId="4" fontId="13" fillId="2" borderId="30" xfId="1" applyNumberFormat="1" applyFont="1" applyFill="1" applyBorder="1" applyAlignment="1" applyProtection="1">
      <alignment vertical="center" wrapText="1"/>
    </xf>
    <xf numFmtId="4" fontId="13" fillId="2" borderId="38" xfId="1" applyNumberFormat="1" applyFont="1" applyFill="1" applyBorder="1" applyAlignment="1" applyProtection="1">
      <alignment horizontal="center" vertical="center"/>
    </xf>
    <xf numFmtId="168" fontId="13" fillId="0" borderId="38" xfId="160" applyFont="1" applyFill="1" applyBorder="1" applyAlignment="1" applyProtection="1">
      <alignment horizontal="center" vertical="center" wrapText="1"/>
    </xf>
    <xf numFmtId="168" fontId="13" fillId="0" borderId="30" xfId="160" applyFont="1" applyFill="1" applyBorder="1" applyAlignment="1" applyProtection="1">
      <alignment horizontal="left" vertical="center" wrapText="1"/>
    </xf>
    <xf numFmtId="168" fontId="13" fillId="0" borderId="38" xfId="160" applyFont="1" applyFill="1" applyBorder="1" applyAlignment="1" applyProtection="1">
      <alignment horizontal="center" vertical="center"/>
    </xf>
    <xf numFmtId="4" fontId="13" fillId="2" borderId="30" xfId="1" applyNumberFormat="1" applyFont="1" applyFill="1" applyBorder="1" applyAlignment="1" applyProtection="1">
      <alignment vertical="center"/>
    </xf>
    <xf numFmtId="0" fontId="12" fillId="0" borderId="38" xfId="5" applyFont="1" applyFill="1" applyBorder="1" applyAlignment="1" applyProtection="1">
      <alignment vertical="center" wrapText="1"/>
    </xf>
    <xf numFmtId="4" fontId="12" fillId="0" borderId="38" xfId="1" applyNumberFormat="1" applyFont="1" applyFill="1" applyBorder="1" applyAlignment="1" applyProtection="1">
      <alignment horizontal="right" vertical="center"/>
    </xf>
    <xf numFmtId="168" fontId="12" fillId="0" borderId="38" xfId="1" applyFont="1" applyFill="1" applyBorder="1" applyAlignment="1" applyProtection="1">
      <alignment horizontal="center" vertical="center"/>
    </xf>
    <xf numFmtId="4" fontId="13" fillId="2" borderId="38" xfId="160" applyNumberFormat="1" applyFont="1" applyFill="1" applyBorder="1" applyAlignment="1" applyProtection="1">
      <alignment horizontal="left" vertical="center"/>
    </xf>
    <xf numFmtId="4" fontId="10" fillId="0" borderId="38" xfId="1" applyNumberFormat="1" applyFont="1" applyFill="1" applyBorder="1" applyAlignment="1" applyProtection="1">
      <alignment horizontal="right" vertical="center" wrapText="1"/>
    </xf>
    <xf numFmtId="4" fontId="15" fillId="0" borderId="0" xfId="1" applyNumberFormat="1" applyFont="1" applyFill="1" applyBorder="1" applyAlignment="1">
      <alignment vertical="center"/>
    </xf>
    <xf numFmtId="4" fontId="59" fillId="3" borderId="0" xfId="1" applyNumberFormat="1" applyFont="1" applyFill="1" applyAlignment="1">
      <alignment vertical="center"/>
    </xf>
    <xf numFmtId="4" fontId="59" fillId="2" borderId="0" xfId="1" applyNumberFormat="1" applyFont="1" applyFill="1" applyAlignment="1">
      <alignment vertical="center"/>
    </xf>
    <xf numFmtId="4" fontId="10" fillId="2" borderId="59" xfId="1" applyNumberFormat="1" applyFont="1" applyFill="1" applyBorder="1" applyAlignment="1" applyProtection="1">
      <alignment horizontal="center" vertical="center" shrinkToFit="1"/>
    </xf>
    <xf numFmtId="4" fontId="10" fillId="2" borderId="59" xfId="1" applyNumberFormat="1" applyFont="1" applyFill="1" applyBorder="1" applyAlignment="1" applyProtection="1">
      <alignment horizontal="center" vertical="center"/>
    </xf>
    <xf numFmtId="1" fontId="10" fillId="3" borderId="38" xfId="3" applyNumberFormat="1" applyFont="1" applyFill="1" applyBorder="1" applyAlignment="1" applyProtection="1">
      <alignment horizontal="center" vertical="center"/>
    </xf>
    <xf numFmtId="165" fontId="9" fillId="0" borderId="10" xfId="1" applyNumberFormat="1" applyFont="1" applyFill="1" applyBorder="1" applyAlignment="1" applyProtection="1">
      <alignment horizontal="center" vertical="center" wrapText="1"/>
    </xf>
    <xf numFmtId="165" fontId="12" fillId="0" borderId="23" xfId="1" applyNumberFormat="1" applyFont="1" applyFill="1" applyBorder="1" applyAlignment="1" applyProtection="1">
      <alignment horizontal="center" vertical="center"/>
    </xf>
    <xf numFmtId="165" fontId="12" fillId="0" borderId="23" xfId="1" applyNumberFormat="1" applyFont="1" applyFill="1" applyBorder="1" applyAlignment="1" applyProtection="1">
      <alignment horizontal="right" vertical="center"/>
    </xf>
    <xf numFmtId="165" fontId="12" fillId="2" borderId="28" xfId="1" applyNumberFormat="1" applyFont="1" applyFill="1" applyBorder="1" applyAlignment="1" applyProtection="1">
      <alignment horizontal="center" vertical="center"/>
    </xf>
    <xf numFmtId="165" fontId="12" fillId="2" borderId="28" xfId="1" applyNumberFormat="1" applyFont="1" applyFill="1" applyBorder="1" applyAlignment="1" applyProtection="1">
      <alignment horizontal="right" vertical="center"/>
    </xf>
    <xf numFmtId="165" fontId="10" fillId="2" borderId="28" xfId="1" applyNumberFormat="1" applyFont="1" applyFill="1" applyBorder="1" applyAlignment="1" applyProtection="1">
      <alignment horizontal="right" vertical="center"/>
    </xf>
    <xf numFmtId="165" fontId="10" fillId="3" borderId="28" xfId="1" applyNumberFormat="1" applyFont="1" applyFill="1" applyBorder="1" applyAlignment="1" applyProtection="1">
      <alignment horizontal="right" vertical="center"/>
      <protection locked="0"/>
    </xf>
    <xf numFmtId="165" fontId="10" fillId="0" borderId="28" xfId="1" applyNumberFormat="1" applyFont="1" applyFill="1" applyBorder="1" applyAlignment="1" applyProtection="1">
      <alignment horizontal="right" vertical="center"/>
      <protection locked="0"/>
    </xf>
    <xf numFmtId="165" fontId="9" fillId="2" borderId="41" xfId="0" applyNumberFormat="1" applyFont="1" applyFill="1" applyBorder="1" applyAlignment="1" applyProtection="1">
      <alignment horizontal="right" vertical="center"/>
      <protection locked="0"/>
    </xf>
    <xf numFmtId="165" fontId="10" fillId="3" borderId="28" xfId="3" applyNumberFormat="1" applyFont="1" applyFill="1" applyBorder="1" applyAlignment="1" applyProtection="1">
      <alignment horizontal="right" vertical="center" wrapText="1"/>
      <protection locked="0"/>
    </xf>
    <xf numFmtId="165" fontId="10" fillId="3" borderId="28" xfId="1" applyNumberFormat="1" applyFont="1" applyFill="1" applyBorder="1" applyAlignment="1" applyProtection="1">
      <alignment horizontal="right" vertical="center" wrapText="1"/>
      <protection locked="0"/>
    </xf>
    <xf numFmtId="165" fontId="9" fillId="2" borderId="40" xfId="0" applyNumberFormat="1" applyFont="1" applyFill="1" applyBorder="1" applyAlignment="1" applyProtection="1">
      <alignment horizontal="right" vertical="center"/>
      <protection locked="0"/>
    </xf>
    <xf numFmtId="165" fontId="5" fillId="0" borderId="0" xfId="3" applyNumberFormat="1" applyFont="1" applyFill="1" applyBorder="1" applyAlignment="1">
      <alignment horizontal="right" vertical="center"/>
    </xf>
    <xf numFmtId="4" fontId="10" fillId="0" borderId="38" xfId="1" applyNumberFormat="1" applyFont="1" applyFill="1" applyBorder="1" applyAlignment="1" applyProtection="1">
      <alignment horizontal="left" vertical="center" wrapText="1"/>
    </xf>
    <xf numFmtId="3" fontId="14" fillId="0" borderId="59" xfId="1" applyNumberFormat="1" applyFont="1" applyFill="1" applyBorder="1" applyAlignment="1" applyProtection="1">
      <alignment horizontal="right" vertical="center"/>
    </xf>
    <xf numFmtId="3" fontId="14" fillId="0" borderId="59" xfId="1" applyNumberFormat="1" applyFont="1" applyFill="1" applyBorder="1" applyAlignment="1" applyProtection="1">
      <alignment horizontal="center" vertical="center"/>
    </xf>
    <xf numFmtId="4" fontId="10" fillId="2" borderId="28" xfId="1" applyNumberFormat="1" applyFont="1" applyFill="1" applyBorder="1" applyAlignment="1" applyProtection="1">
      <alignment horizontal="left" vertical="center" wrapText="1"/>
    </xf>
    <xf numFmtId="4" fontId="5" fillId="2" borderId="0" xfId="1" applyNumberFormat="1" applyFont="1" applyFill="1" applyAlignment="1">
      <alignment vertical="center"/>
    </xf>
    <xf numFmtId="168" fontId="10" fillId="3" borderId="38" xfId="1" applyFont="1" applyFill="1" applyBorder="1" applyAlignment="1" applyProtection="1">
      <alignment horizontal="left" vertical="center" wrapText="1"/>
    </xf>
    <xf numFmtId="4" fontId="9" fillId="2" borderId="28" xfId="1" applyNumberFormat="1" applyFont="1" applyFill="1" applyBorder="1" applyAlignment="1" applyProtection="1">
      <alignment horizontal="center" vertical="center"/>
    </xf>
    <xf numFmtId="165" fontId="9" fillId="2" borderId="28" xfId="1" applyNumberFormat="1" applyFont="1" applyFill="1" applyBorder="1" applyAlignment="1" applyProtection="1">
      <alignment horizontal="center" vertical="center"/>
    </xf>
    <xf numFmtId="4" fontId="13" fillId="3" borderId="0" xfId="1" applyNumberFormat="1" applyFont="1" applyFill="1" applyAlignment="1">
      <alignment vertical="center"/>
    </xf>
    <xf numFmtId="4" fontId="10" fillId="3" borderId="38" xfId="1" applyNumberFormat="1" applyFont="1" applyFill="1" applyBorder="1" applyAlignment="1" applyProtection="1">
      <alignment horizontal="right" vertical="center"/>
    </xf>
    <xf numFmtId="4" fontId="10" fillId="3" borderId="38" xfId="1" applyNumberFormat="1" applyFont="1" applyFill="1" applyBorder="1" applyAlignment="1" applyProtection="1">
      <alignment horizontal="left" vertical="center"/>
    </xf>
    <xf numFmtId="4" fontId="62" fillId="0" borderId="0" xfId="0" applyNumberFormat="1" applyFont="1" applyFill="1" applyBorder="1" applyAlignment="1" applyProtection="1">
      <alignment horizontal="center" vertical="center"/>
    </xf>
    <xf numFmtId="4" fontId="10" fillId="0" borderId="0" xfId="1" applyNumberFormat="1" applyFont="1" applyFill="1" applyAlignment="1" applyProtection="1">
      <alignment vertical="center"/>
    </xf>
    <xf numFmtId="3" fontId="9" fillId="2" borderId="28" xfId="0" applyNumberFormat="1" applyFont="1" applyFill="1" applyBorder="1" applyAlignment="1" applyProtection="1">
      <alignment horizontal="left" vertical="center"/>
    </xf>
    <xf numFmtId="4" fontId="9" fillId="2" borderId="28" xfId="0" applyNumberFormat="1" applyFont="1" applyFill="1" applyBorder="1" applyAlignment="1" applyProtection="1">
      <alignment horizontal="left" vertical="center" wrapText="1"/>
    </xf>
    <xf numFmtId="168" fontId="10" fillId="2" borderId="59" xfId="1" applyFont="1" applyFill="1" applyBorder="1" applyAlignment="1" applyProtection="1">
      <alignment horizontal="center" vertical="center" shrinkToFit="1"/>
    </xf>
    <xf numFmtId="168" fontId="9" fillId="2" borderId="59" xfId="0" applyFont="1" applyFill="1" applyBorder="1" applyAlignment="1" applyProtection="1">
      <alignment horizontal="left" vertical="center" wrapText="1"/>
    </xf>
    <xf numFmtId="3" fontId="10" fillId="2" borderId="59" xfId="1" applyNumberFormat="1" applyFont="1" applyFill="1" applyBorder="1" applyAlignment="1" applyProtection="1">
      <alignment horizontal="center" vertical="center"/>
    </xf>
    <xf numFmtId="3" fontId="9" fillId="2" borderId="45" xfId="1" applyNumberFormat="1" applyFont="1" applyFill="1" applyBorder="1" applyAlignment="1" applyProtection="1">
      <alignment horizontal="left" vertical="center"/>
    </xf>
    <xf numFmtId="4" fontId="9" fillId="2" borderId="28" xfId="1" applyNumberFormat="1" applyFont="1" applyFill="1" applyBorder="1" applyAlignment="1" applyProtection="1">
      <alignment horizontal="left" vertical="center" shrinkToFit="1"/>
    </xf>
    <xf numFmtId="168" fontId="9" fillId="2" borderId="28" xfId="1" applyFont="1" applyFill="1" applyBorder="1" applyAlignment="1" applyProtection="1">
      <alignment horizontal="left" vertical="center"/>
    </xf>
    <xf numFmtId="4" fontId="13" fillId="3" borderId="0" xfId="1" applyNumberFormat="1" applyFont="1" applyFill="1" applyBorder="1" applyAlignment="1">
      <alignment horizontal="left" vertical="center"/>
    </xf>
    <xf numFmtId="4" fontId="13" fillId="2" borderId="28" xfId="1" applyNumberFormat="1" applyFont="1" applyFill="1" applyBorder="1" applyAlignment="1" applyProtection="1">
      <alignment horizontal="center" vertical="center" shrinkToFit="1"/>
    </xf>
    <xf numFmtId="1" fontId="12" fillId="2" borderId="28" xfId="3" applyNumberFormat="1" applyFont="1" applyFill="1" applyBorder="1" applyAlignment="1" applyProtection="1">
      <alignment horizontal="center" vertical="center"/>
    </xf>
    <xf numFmtId="4" fontId="13" fillId="2" borderId="28" xfId="0" applyNumberFormat="1" applyFont="1" applyFill="1" applyBorder="1" applyAlignment="1" applyProtection="1">
      <alignment horizontal="right" vertical="center"/>
    </xf>
    <xf numFmtId="168" fontId="13" fillId="2" borderId="45" xfId="0" applyFont="1" applyFill="1" applyBorder="1" applyAlignment="1" applyProtection="1">
      <alignment horizontal="left" vertical="center" wrapText="1"/>
    </xf>
    <xf numFmtId="165" fontId="13" fillId="2" borderId="40" xfId="0" applyNumberFormat="1" applyFont="1" applyFill="1" applyBorder="1" applyAlignment="1" applyProtection="1">
      <alignment horizontal="right" vertical="center"/>
      <protection locked="0"/>
    </xf>
    <xf numFmtId="1" fontId="10" fillId="0" borderId="30" xfId="0" applyNumberFormat="1" applyFont="1" applyBorder="1" applyAlignment="1" applyProtection="1">
      <alignment horizontal="center" vertical="center"/>
    </xf>
    <xf numFmtId="4" fontId="10" fillId="0" borderId="56" xfId="0" applyNumberFormat="1" applyFont="1" applyFill="1" applyBorder="1" applyAlignment="1" applyProtection="1">
      <alignment horizontal="right" vertical="top" wrapText="1"/>
    </xf>
    <xf numFmtId="4" fontId="10" fillId="0" borderId="10" xfId="1" applyNumberFormat="1" applyFont="1" applyFill="1" applyBorder="1" applyAlignment="1" applyProtection="1">
      <alignment horizontal="right" vertical="top" wrapText="1"/>
    </xf>
    <xf numFmtId="4" fontId="62" fillId="0" borderId="0" xfId="0" applyNumberFormat="1" applyFont="1" applyFill="1" applyBorder="1" applyAlignment="1" applyProtection="1">
      <alignment horizontal="right" vertical="center"/>
    </xf>
    <xf numFmtId="168" fontId="10" fillId="3" borderId="38" xfId="1" applyFont="1" applyFill="1" applyBorder="1" applyAlignment="1" applyProtection="1">
      <alignment horizontal="center" vertical="center" shrinkToFit="1"/>
    </xf>
    <xf numFmtId="165" fontId="10" fillId="0" borderId="28" xfId="3" applyNumberFormat="1" applyFont="1" applyFill="1" applyBorder="1" applyAlignment="1" applyProtection="1">
      <alignment horizontal="right" vertical="center" wrapText="1"/>
      <protection locked="0"/>
    </xf>
    <xf numFmtId="4" fontId="10" fillId="0" borderId="38" xfId="0" applyNumberFormat="1" applyFont="1" applyFill="1" applyBorder="1" applyAlignment="1" applyProtection="1">
      <alignment horizontal="center" vertical="center" shrinkToFit="1"/>
    </xf>
    <xf numFmtId="1" fontId="10" fillId="0" borderId="38" xfId="3" applyNumberFormat="1" applyFont="1" applyFill="1" applyBorder="1" applyAlignment="1" applyProtection="1">
      <alignment horizontal="center" vertical="center" wrapText="1"/>
    </xf>
    <xf numFmtId="3" fontId="10" fillId="0" borderId="38" xfId="0" applyNumberFormat="1" applyFont="1" applyFill="1" applyBorder="1" applyAlignment="1" applyProtection="1">
      <alignment horizontal="right" vertical="center"/>
    </xf>
    <xf numFmtId="3" fontId="10" fillId="0" borderId="38" xfId="0" applyNumberFormat="1" applyFont="1" applyFill="1" applyBorder="1" applyAlignment="1" applyProtection="1">
      <alignment horizontal="center" vertical="center" shrinkToFit="1"/>
    </xf>
    <xf numFmtId="3" fontId="9" fillId="2" borderId="28" xfId="0" applyNumberFormat="1" applyFont="1" applyFill="1" applyBorder="1" applyAlignment="1" applyProtection="1">
      <alignment horizontal="center" vertical="center" shrinkToFit="1"/>
    </xf>
    <xf numFmtId="167" fontId="9" fillId="2" borderId="28" xfId="3" applyNumberFormat="1" applyFont="1" applyFill="1" applyBorder="1" applyAlignment="1" applyProtection="1">
      <alignment horizontal="center" vertical="center" wrapText="1"/>
    </xf>
    <xf numFmtId="4" fontId="9" fillId="0" borderId="0" xfId="0" applyNumberFormat="1" applyFont="1" applyFill="1" applyAlignment="1">
      <alignment horizontal="center" vertical="center"/>
    </xf>
    <xf numFmtId="4" fontId="10" fillId="2" borderId="33" xfId="0" applyNumberFormat="1" applyFont="1" applyFill="1" applyBorder="1" applyAlignment="1" applyProtection="1">
      <alignment horizontal="center" vertical="center" shrinkToFit="1"/>
    </xf>
    <xf numFmtId="1" fontId="10" fillId="2" borderId="33" xfId="3" applyNumberFormat="1" applyFont="1" applyFill="1" applyBorder="1" applyAlignment="1" applyProtection="1">
      <alignment horizontal="center" vertical="center" wrapText="1"/>
    </xf>
    <xf numFmtId="4" fontId="9" fillId="2" borderId="39" xfId="1" applyNumberFormat="1" applyFont="1" applyFill="1" applyBorder="1" applyAlignment="1" applyProtection="1">
      <alignment horizontal="left" vertical="center" wrapText="1"/>
    </xf>
    <xf numFmtId="3" fontId="10" fillId="2" borderId="33" xfId="0" applyNumberFormat="1" applyFont="1" applyFill="1" applyBorder="1" applyAlignment="1" applyProtection="1">
      <alignment horizontal="center" vertical="center" shrinkToFit="1"/>
    </xf>
    <xf numFmtId="4" fontId="10" fillId="3" borderId="59" xfId="1" applyNumberFormat="1" applyFont="1" applyFill="1" applyBorder="1" applyAlignment="1" applyProtection="1">
      <alignment horizontal="center" vertical="center" shrinkToFit="1"/>
    </xf>
    <xf numFmtId="1" fontId="10" fillId="0" borderId="59" xfId="3" applyNumberFormat="1" applyFont="1" applyFill="1" applyBorder="1" applyAlignment="1" applyProtection="1">
      <alignment horizontal="center" vertical="center" wrapText="1"/>
    </xf>
    <xf numFmtId="3" fontId="10" fillId="3" borderId="59" xfId="1" applyNumberFormat="1" applyFont="1" applyFill="1" applyBorder="1" applyAlignment="1" applyProtection="1">
      <alignment horizontal="right" vertical="center"/>
    </xf>
    <xf numFmtId="4" fontId="10" fillId="3" borderId="59" xfId="1" applyNumberFormat="1" applyFont="1" applyFill="1" applyBorder="1" applyAlignment="1" applyProtection="1">
      <alignment horizontal="justify" vertical="center" wrapText="1"/>
    </xf>
    <xf numFmtId="4" fontId="10" fillId="3" borderId="59" xfId="1" applyNumberFormat="1" applyFont="1" applyFill="1" applyBorder="1" applyAlignment="1" applyProtection="1">
      <alignment horizontal="center" vertical="center"/>
    </xf>
    <xf numFmtId="3" fontId="10" fillId="3" borderId="59" xfId="1" applyNumberFormat="1" applyFont="1" applyFill="1" applyBorder="1" applyAlignment="1" applyProtection="1">
      <alignment horizontal="center" vertical="center"/>
    </xf>
    <xf numFmtId="4" fontId="5" fillId="0" borderId="0" xfId="6" applyNumberFormat="1"/>
    <xf numFmtId="3" fontId="5" fillId="0" borderId="0" xfId="6" applyNumberFormat="1"/>
    <xf numFmtId="4" fontId="10" fillId="0" borderId="0" xfId="6" applyNumberFormat="1" applyFont="1"/>
    <xf numFmtId="4" fontId="9" fillId="0" borderId="0" xfId="6" applyNumberFormat="1" applyFont="1"/>
    <xf numFmtId="4" fontId="24" fillId="0" borderId="0" xfId="6" applyNumberFormat="1" applyFont="1"/>
    <xf numFmtId="4" fontId="5" fillId="0" borderId="0" xfId="6" applyNumberFormat="1" applyFont="1" applyAlignment="1" applyProtection="1">
      <alignment horizontal="center" wrapText="1"/>
      <protection locked="0"/>
    </xf>
    <xf numFmtId="3" fontId="8" fillId="0" borderId="10" xfId="2" applyNumberFormat="1" applyFont="1" applyFill="1" applyBorder="1" applyAlignment="1" applyProtection="1">
      <alignment horizontal="center" vertical="center" wrapText="1"/>
    </xf>
    <xf numFmtId="4" fontId="10" fillId="0" borderId="0" xfId="6" applyNumberFormat="1" applyFont="1" applyAlignment="1"/>
    <xf numFmtId="4" fontId="10" fillId="0" borderId="45" xfId="1" applyNumberFormat="1" applyFont="1" applyFill="1" applyBorder="1" applyAlignment="1" applyProtection="1">
      <alignment horizontal="justify" vertical="center" wrapText="1"/>
    </xf>
    <xf numFmtId="4" fontId="9" fillId="0" borderId="42" xfId="1" applyNumberFormat="1" applyFont="1" applyFill="1" applyBorder="1" applyAlignment="1" applyProtection="1">
      <alignment horizontal="center" vertical="center"/>
    </xf>
    <xf numFmtId="168" fontId="10" fillId="0" borderId="42" xfId="1" applyFont="1" applyFill="1" applyBorder="1" applyAlignment="1" applyProtection="1">
      <alignment horizontal="left" vertical="center" wrapText="1"/>
    </xf>
    <xf numFmtId="3" fontId="10" fillId="0" borderId="42" xfId="1" applyNumberFormat="1" applyFont="1" applyFill="1" applyBorder="1" applyAlignment="1" applyProtection="1">
      <alignment horizontal="center" vertical="center"/>
    </xf>
    <xf numFmtId="49" fontId="9" fillId="0" borderId="56" xfId="1" applyNumberFormat="1" applyFont="1" applyFill="1" applyBorder="1" applyAlignment="1" applyProtection="1">
      <alignment horizontal="right" vertical="top"/>
    </xf>
    <xf numFmtId="3" fontId="10" fillId="0" borderId="56" xfId="1" applyNumberFormat="1" applyFont="1" applyFill="1" applyBorder="1" applyProtection="1"/>
    <xf numFmtId="49" fontId="10" fillId="0" borderId="42" xfId="1" applyNumberFormat="1" applyFont="1" applyFill="1" applyBorder="1" applyAlignment="1" applyProtection="1">
      <alignment horizontal="right" vertical="center"/>
    </xf>
    <xf numFmtId="4" fontId="10" fillId="0" borderId="13" xfId="1" applyNumberFormat="1" applyFont="1" applyFill="1" applyBorder="1" applyProtection="1"/>
    <xf numFmtId="167" fontId="12" fillId="3" borderId="38" xfId="3" applyNumberFormat="1" applyFont="1" applyFill="1" applyBorder="1" applyAlignment="1" applyProtection="1">
      <alignment vertical="center"/>
      <protection locked="0"/>
    </xf>
    <xf numFmtId="165" fontId="10" fillId="3" borderId="38" xfId="1" applyNumberFormat="1" applyFont="1" applyFill="1" applyBorder="1" applyAlignment="1" applyProtection="1">
      <alignment horizontal="center" vertical="center"/>
    </xf>
    <xf numFmtId="4" fontId="10" fillId="0" borderId="28" xfId="1" quotePrefix="1" applyNumberFormat="1" applyFont="1" applyFill="1" applyBorder="1" applyAlignment="1" applyProtection="1">
      <alignment horizontal="left" vertical="center"/>
    </xf>
    <xf numFmtId="4" fontId="10" fillId="3" borderId="59" xfId="1" quotePrefix="1" applyNumberFormat="1" applyFont="1" applyFill="1" applyBorder="1" applyAlignment="1" applyProtection="1">
      <alignment horizontal="right" vertical="center"/>
    </xf>
    <xf numFmtId="4" fontId="10" fillId="3" borderId="28" xfId="1" applyNumberFormat="1" applyFont="1" applyFill="1" applyBorder="1" applyAlignment="1" applyProtection="1">
      <alignment horizontal="justify" vertical="center"/>
    </xf>
    <xf numFmtId="165" fontId="9" fillId="2" borderId="40" xfId="1" applyNumberFormat="1" applyFont="1" applyFill="1" applyBorder="1" applyAlignment="1" applyProtection="1">
      <alignment horizontal="right" vertical="center" wrapText="1"/>
      <protection locked="0"/>
    </xf>
    <xf numFmtId="168" fontId="12" fillId="3" borderId="36" xfId="160" applyFont="1" applyFill="1" applyBorder="1" applyAlignment="1" applyProtection="1">
      <alignment horizontal="center" vertical="center" shrinkToFit="1"/>
    </xf>
    <xf numFmtId="1" fontId="12" fillId="3" borderId="36" xfId="3" applyNumberFormat="1" applyFont="1" applyFill="1" applyBorder="1" applyAlignment="1" applyProtection="1">
      <alignment horizontal="center" vertical="center" wrapText="1"/>
    </xf>
    <xf numFmtId="168" fontId="12" fillId="3" borderId="36" xfId="160" applyFont="1" applyFill="1" applyBorder="1" applyAlignment="1" applyProtection="1">
      <alignment horizontal="right" vertical="center" wrapText="1"/>
    </xf>
    <xf numFmtId="4" fontId="12" fillId="3" borderId="36" xfId="1" applyNumberFormat="1" applyFont="1" applyFill="1" applyBorder="1" applyAlignment="1" applyProtection="1">
      <alignment vertical="center"/>
    </xf>
    <xf numFmtId="4" fontId="12" fillId="3" borderId="36" xfId="1" applyNumberFormat="1" applyFont="1" applyFill="1" applyBorder="1" applyAlignment="1" applyProtection="1">
      <alignment horizontal="center" vertical="center"/>
    </xf>
    <xf numFmtId="165" fontId="5" fillId="0" borderId="0" xfId="1" applyNumberFormat="1" applyFill="1" applyAlignment="1" applyProtection="1">
      <alignment vertical="center"/>
    </xf>
    <xf numFmtId="3" fontId="10" fillId="3" borderId="28" xfId="1" applyNumberFormat="1" applyFont="1" applyFill="1" applyBorder="1" applyAlignment="1" applyProtection="1">
      <alignment horizontal="right" vertical="center"/>
      <protection locked="0"/>
    </xf>
    <xf numFmtId="168" fontId="5" fillId="0" borderId="39" xfId="0" applyFont="1" applyBorder="1" applyAlignment="1" applyProtection="1">
      <alignment horizontal="center" vertical="center" shrinkToFit="1"/>
    </xf>
    <xf numFmtId="1" fontId="10" fillId="0" borderId="39" xfId="0" applyNumberFormat="1" applyFont="1" applyBorder="1" applyAlignment="1" applyProtection="1">
      <alignment horizontal="center" vertical="center"/>
    </xf>
    <xf numFmtId="49" fontId="12" fillId="0" borderId="59" xfId="1" applyNumberFormat="1" applyFont="1" applyFill="1" applyBorder="1" applyAlignment="1" applyProtection="1">
      <alignment horizontal="right" vertical="center"/>
    </xf>
    <xf numFmtId="4" fontId="10" fillId="0" borderId="59" xfId="1" applyNumberFormat="1" applyFont="1" applyFill="1" applyBorder="1" applyAlignment="1" applyProtection="1">
      <alignment vertical="center" wrapText="1"/>
    </xf>
    <xf numFmtId="4" fontId="16" fillId="0" borderId="0" xfId="0" applyNumberFormat="1" applyFont="1" applyFill="1" applyAlignment="1">
      <alignment horizontal="center" vertical="center"/>
    </xf>
    <xf numFmtId="4" fontId="10" fillId="0" borderId="0" xfId="0" applyNumberFormat="1" applyFont="1" applyFill="1" applyAlignment="1">
      <alignment horizontal="left" vertical="center"/>
    </xf>
    <xf numFmtId="4" fontId="6" fillId="2" borderId="38" xfId="1" applyNumberFormat="1" applyFont="1" applyFill="1" applyBorder="1" applyAlignment="1" applyProtection="1">
      <alignment horizontal="center" vertical="center" shrinkToFit="1"/>
    </xf>
    <xf numFmtId="1" fontId="5" fillId="2" borderId="38" xfId="3" applyNumberFormat="1" applyFont="1" applyFill="1" applyBorder="1" applyAlignment="1" applyProtection="1">
      <alignment horizontal="center" vertical="center" wrapText="1"/>
    </xf>
    <xf numFmtId="3" fontId="6" fillId="2" borderId="38" xfId="1" applyNumberFormat="1" applyFont="1" applyFill="1" applyBorder="1" applyAlignment="1" applyProtection="1">
      <alignment horizontal="right" vertical="center"/>
    </xf>
    <xf numFmtId="4" fontId="6" fillId="2" borderId="38" xfId="1" applyNumberFormat="1" applyFont="1" applyFill="1" applyBorder="1" applyAlignment="1" applyProtection="1">
      <alignment horizontal="justify" vertical="center" wrapText="1"/>
    </xf>
    <xf numFmtId="4" fontId="5" fillId="2" borderId="38" xfId="1" quotePrefix="1" applyNumberFormat="1" applyFont="1" applyFill="1" applyBorder="1" applyAlignment="1" applyProtection="1">
      <alignment horizontal="center" vertical="center"/>
    </xf>
    <xf numFmtId="3" fontId="5" fillId="2" borderId="38" xfId="1" applyNumberFormat="1" applyFont="1" applyFill="1" applyBorder="1" applyAlignment="1" applyProtection="1">
      <alignment horizontal="right" vertical="center"/>
    </xf>
    <xf numFmtId="165" fontId="5" fillId="2" borderId="38" xfId="1" applyNumberFormat="1" applyFont="1" applyFill="1" applyBorder="1" applyAlignment="1" applyProtection="1">
      <alignment horizontal="center" vertical="center"/>
    </xf>
    <xf numFmtId="3" fontId="9" fillId="2" borderId="28" xfId="0" applyNumberFormat="1" applyFont="1" applyFill="1" applyBorder="1" applyAlignment="1" applyProtection="1">
      <alignment horizontal="right" vertical="center" wrapText="1"/>
    </xf>
    <xf numFmtId="167" fontId="10" fillId="2" borderId="33" xfId="3" applyNumberFormat="1" applyFont="1" applyFill="1" applyBorder="1" applyAlignment="1" applyProtection="1">
      <alignment horizontal="center" vertical="center" wrapText="1"/>
    </xf>
    <xf numFmtId="3" fontId="10" fillId="2" borderId="33" xfId="0" applyNumberFormat="1" applyFont="1" applyFill="1" applyBorder="1" applyAlignment="1" applyProtection="1">
      <alignment horizontal="center" vertical="center"/>
    </xf>
    <xf numFmtId="3" fontId="10" fillId="2" borderId="33" xfId="0" applyNumberFormat="1" applyFont="1" applyFill="1" applyBorder="1" applyAlignment="1" applyProtection="1">
      <alignment horizontal="right" vertical="center" wrapText="1"/>
    </xf>
    <xf numFmtId="167" fontId="19" fillId="2" borderId="28" xfId="3" applyNumberFormat="1" applyFont="1" applyFill="1" applyBorder="1" applyAlignment="1" applyProtection="1">
      <alignment horizontal="center" vertical="center" wrapText="1"/>
    </xf>
    <xf numFmtId="4" fontId="19" fillId="2" borderId="28" xfId="0" applyNumberFormat="1" applyFont="1" applyFill="1" applyBorder="1" applyAlignment="1" applyProtection="1">
      <alignment horizontal="center" vertical="center"/>
    </xf>
    <xf numFmtId="167" fontId="19" fillId="3" borderId="28" xfId="3" applyNumberFormat="1" applyFont="1" applyFill="1" applyBorder="1" applyAlignment="1" applyProtection="1">
      <alignment horizontal="center" vertical="center" wrapText="1"/>
    </xf>
    <xf numFmtId="4" fontId="12" fillId="2" borderId="28" xfId="0" applyNumberFormat="1" applyFont="1" applyFill="1" applyBorder="1" applyAlignment="1" applyProtection="1">
      <alignment horizontal="center" vertical="center"/>
    </xf>
    <xf numFmtId="3" fontId="19" fillId="0" borderId="28" xfId="0" applyNumberFormat="1" applyFont="1" applyFill="1" applyBorder="1" applyAlignment="1" applyProtection="1">
      <alignment horizontal="center" vertical="center"/>
    </xf>
    <xf numFmtId="3" fontId="10" fillId="0" borderId="28" xfId="0" applyNumberFormat="1" applyFont="1" applyFill="1" applyBorder="1" applyAlignment="1" applyProtection="1">
      <alignment horizontal="right" vertical="center" wrapText="1"/>
    </xf>
    <xf numFmtId="167" fontId="19" fillId="2" borderId="36" xfId="3" applyNumberFormat="1" applyFont="1" applyFill="1" applyBorder="1" applyAlignment="1" applyProtection="1">
      <alignment horizontal="center" vertical="center" wrapText="1"/>
    </xf>
    <xf numFmtId="3" fontId="19" fillId="2" borderId="36" xfId="0" applyNumberFormat="1" applyFont="1" applyFill="1" applyBorder="1" applyAlignment="1" applyProtection="1">
      <alignment horizontal="center" vertical="center"/>
    </xf>
    <xf numFmtId="3" fontId="10" fillId="2" borderId="36" xfId="0" applyNumberFormat="1" applyFont="1" applyFill="1" applyBorder="1" applyAlignment="1" applyProtection="1">
      <alignment horizontal="right" vertical="center" wrapText="1"/>
    </xf>
    <xf numFmtId="165" fontId="10" fillId="2" borderId="28" xfId="0" applyNumberFormat="1" applyFont="1" applyFill="1" applyBorder="1" applyAlignment="1" applyProtection="1">
      <alignment horizontal="right" vertical="center"/>
    </xf>
    <xf numFmtId="165" fontId="10" fillId="2" borderId="28" xfId="0" applyNumberFormat="1" applyFont="1" applyFill="1" applyBorder="1" applyAlignment="1" applyProtection="1">
      <alignment horizontal="right" vertical="center" wrapText="1"/>
    </xf>
    <xf numFmtId="167" fontId="8" fillId="2" borderId="28" xfId="3" applyNumberFormat="1" applyFont="1" applyFill="1" applyBorder="1" applyAlignment="1" applyProtection="1">
      <alignment horizontal="center" vertical="center" wrapText="1"/>
    </xf>
    <xf numFmtId="4" fontId="8" fillId="2" borderId="28" xfId="0" applyNumberFormat="1" applyFont="1" applyFill="1" applyBorder="1" applyAlignment="1" applyProtection="1">
      <alignment horizontal="center" vertical="center"/>
    </xf>
    <xf numFmtId="3" fontId="9" fillId="2" borderId="28" xfId="0" applyNumberFormat="1" applyFont="1" applyFill="1" applyBorder="1" applyAlignment="1" applyProtection="1">
      <alignment horizontal="right" vertical="center"/>
    </xf>
    <xf numFmtId="3" fontId="10" fillId="0" borderId="42" xfId="0" applyNumberFormat="1" applyFont="1" applyFill="1" applyBorder="1" applyAlignment="1" applyProtection="1">
      <alignment horizontal="right" vertical="center"/>
    </xf>
    <xf numFmtId="168" fontId="22" fillId="0" borderId="0" xfId="0" applyFont="1" applyBorder="1" applyAlignment="1" applyProtection="1">
      <alignment horizontal="center" vertical="center" readingOrder="2"/>
    </xf>
    <xf numFmtId="4" fontId="9" fillId="0" borderId="12" xfId="0" applyNumberFormat="1" applyFont="1" applyFill="1" applyBorder="1" applyAlignment="1" applyProtection="1">
      <alignment horizontal="justify" vertical="center" wrapText="1"/>
    </xf>
    <xf numFmtId="168" fontId="5" fillId="0" borderId="12" xfId="0" applyFont="1" applyFill="1" applyBorder="1" applyAlignment="1" applyProtection="1"/>
    <xf numFmtId="3" fontId="10" fillId="0" borderId="1" xfId="0" applyNumberFormat="1" applyFont="1" applyFill="1" applyBorder="1" applyProtection="1"/>
    <xf numFmtId="3" fontId="6" fillId="2" borderId="58" xfId="0" applyNumberFormat="1" applyFont="1" applyFill="1" applyBorder="1" applyAlignment="1" applyProtection="1">
      <alignment horizontal="right" vertical="center"/>
      <protection locked="0"/>
    </xf>
    <xf numFmtId="3" fontId="12" fillId="0" borderId="28" xfId="0" applyNumberFormat="1" applyFont="1" applyFill="1" applyBorder="1" applyAlignment="1" applyProtection="1">
      <alignment horizontal="right" vertical="center"/>
      <protection locked="0"/>
    </xf>
    <xf numFmtId="167" fontId="19" fillId="3" borderId="28" xfId="3" applyNumberFormat="1" applyFont="1" applyFill="1" applyBorder="1" applyAlignment="1" applyProtection="1">
      <alignment horizontal="center" vertical="center" wrapText="1"/>
      <protection locked="0"/>
    </xf>
    <xf numFmtId="3" fontId="19" fillId="0" borderId="28" xfId="0" applyNumberFormat="1" applyFont="1" applyFill="1" applyBorder="1" applyAlignment="1" applyProtection="1">
      <alignment horizontal="center" vertical="center"/>
      <protection locked="0"/>
    </xf>
    <xf numFmtId="3" fontId="10" fillId="0" borderId="28" xfId="0" applyNumberFormat="1" applyFont="1" applyFill="1" applyBorder="1" applyAlignment="1" applyProtection="1">
      <alignment horizontal="right" vertical="center" wrapText="1"/>
      <protection locked="0"/>
    </xf>
    <xf numFmtId="3" fontId="10" fillId="3" borderId="25" xfId="0" applyNumberFormat="1" applyFont="1" applyFill="1" applyBorder="1" applyAlignment="1" applyProtection="1">
      <alignment horizontal="right" vertical="center" wrapText="1"/>
      <protection locked="0"/>
    </xf>
    <xf numFmtId="3" fontId="10" fillId="0" borderId="38" xfId="0" applyNumberFormat="1" applyFont="1" applyFill="1" applyBorder="1" applyAlignment="1" applyProtection="1">
      <alignment horizontal="right" vertical="center" wrapText="1"/>
      <protection locked="0"/>
    </xf>
    <xf numFmtId="3" fontId="10" fillId="3" borderId="28" xfId="0" applyNumberFormat="1" applyFont="1" applyFill="1" applyBorder="1" applyAlignment="1" applyProtection="1">
      <alignment horizontal="right" vertical="center"/>
      <protection locked="0"/>
    </xf>
    <xf numFmtId="3" fontId="10" fillId="3" borderId="33" xfId="0" applyNumberFormat="1" applyFont="1" applyFill="1" applyBorder="1" applyAlignment="1" applyProtection="1">
      <alignment horizontal="right" vertical="center" wrapText="1"/>
      <protection locked="0"/>
    </xf>
    <xf numFmtId="3" fontId="10" fillId="3" borderId="33" xfId="0" applyNumberFormat="1" applyFont="1" applyFill="1" applyBorder="1" applyAlignment="1" applyProtection="1">
      <alignment horizontal="right" vertical="center"/>
      <protection locked="0"/>
    </xf>
    <xf numFmtId="3" fontId="9" fillId="2" borderId="77" xfId="0" applyNumberFormat="1" applyFont="1" applyFill="1" applyBorder="1" applyAlignment="1" applyProtection="1">
      <alignment horizontal="right" vertical="center"/>
      <protection locked="0"/>
    </xf>
    <xf numFmtId="3" fontId="16" fillId="2" borderId="28" xfId="0" applyNumberFormat="1" applyFont="1" applyFill="1" applyBorder="1" applyAlignment="1" applyProtection="1">
      <alignment horizontal="center" vertical="center"/>
    </xf>
    <xf numFmtId="1" fontId="13" fillId="2" borderId="59" xfId="3" applyNumberFormat="1" applyFont="1" applyFill="1" applyBorder="1" applyAlignment="1" applyProtection="1">
      <alignment horizontal="center" vertical="center" wrapText="1"/>
    </xf>
    <xf numFmtId="4" fontId="6" fillId="2" borderId="59" xfId="1" applyNumberFormat="1" applyFont="1" applyFill="1" applyBorder="1" applyAlignment="1" applyProtection="1">
      <alignment horizontal="left" vertical="center"/>
    </xf>
    <xf numFmtId="4" fontId="6" fillId="2" borderId="59" xfId="1" quotePrefix="1" applyNumberFormat="1" applyFont="1" applyFill="1" applyBorder="1" applyAlignment="1" applyProtection="1">
      <alignment horizontal="left" vertical="center" wrapText="1"/>
    </xf>
    <xf numFmtId="4" fontId="13" fillId="2" borderId="59" xfId="0" applyNumberFormat="1" applyFont="1" applyFill="1" applyBorder="1" applyAlignment="1" applyProtection="1">
      <alignment horizontal="center" vertical="center"/>
    </xf>
    <xf numFmtId="3" fontId="13" fillId="2" borderId="59" xfId="0" applyNumberFormat="1" applyFont="1" applyFill="1" applyBorder="1" applyAlignment="1" applyProtection="1">
      <alignment horizontal="center" vertical="center" shrinkToFit="1"/>
    </xf>
    <xf numFmtId="167" fontId="8" fillId="2" borderId="59" xfId="3" applyNumberFormat="1" applyFont="1" applyFill="1" applyBorder="1" applyAlignment="1" applyProtection="1">
      <alignment horizontal="center" vertical="center" wrapText="1"/>
    </xf>
    <xf numFmtId="3" fontId="8" fillId="2" borderId="59" xfId="0" applyNumberFormat="1" applyFont="1" applyFill="1" applyBorder="1" applyAlignment="1" applyProtection="1">
      <alignment horizontal="center" vertical="center"/>
    </xf>
    <xf numFmtId="3" fontId="13" fillId="2" borderId="59" xfId="0" applyNumberFormat="1" applyFont="1" applyFill="1" applyBorder="1" applyAlignment="1" applyProtection="1">
      <alignment horizontal="right" vertical="center" wrapText="1"/>
    </xf>
    <xf numFmtId="167" fontId="8" fillId="0" borderId="23" xfId="3" applyNumberFormat="1" applyFont="1" applyFill="1" applyBorder="1" applyAlignment="1" applyProtection="1">
      <alignment horizontal="center" vertical="center" wrapText="1"/>
    </xf>
    <xf numFmtId="4" fontId="8" fillId="0" borderId="23" xfId="0" applyNumberFormat="1" applyFont="1" applyFill="1" applyBorder="1" applyAlignment="1" applyProtection="1">
      <alignment horizontal="center" vertical="center"/>
    </xf>
    <xf numFmtId="4" fontId="21" fillId="0" borderId="88" xfId="1" applyNumberFormat="1" applyFont="1" applyFill="1" applyBorder="1" applyAlignment="1" applyProtection="1">
      <alignment horizontal="left" vertical="center" wrapText="1"/>
    </xf>
    <xf numFmtId="167" fontId="8" fillId="0" borderId="23" xfId="3" applyNumberFormat="1" applyFont="1" applyFill="1" applyBorder="1" applyAlignment="1" applyProtection="1">
      <alignment horizontal="center" vertical="center" shrinkToFit="1"/>
    </xf>
    <xf numFmtId="4" fontId="8" fillId="0" borderId="23" xfId="1" applyNumberFormat="1" applyFont="1" applyFill="1" applyBorder="1" applyAlignment="1" applyProtection="1">
      <alignment horizontal="center" vertical="center" wrapText="1"/>
    </xf>
    <xf numFmtId="4" fontId="8" fillId="0" borderId="23" xfId="1" applyNumberFormat="1" applyFont="1" applyFill="1" applyBorder="1" applyAlignment="1" applyProtection="1">
      <alignment horizontal="center" vertical="center" shrinkToFit="1"/>
    </xf>
    <xf numFmtId="3" fontId="19" fillId="0" borderId="23" xfId="0" applyNumberFormat="1" applyFont="1" applyFill="1" applyBorder="1" applyAlignment="1" applyProtection="1">
      <alignment horizontal="center" vertical="top" wrapText="1"/>
    </xf>
    <xf numFmtId="3" fontId="8" fillId="0" borderId="23" xfId="0" applyNumberFormat="1" applyFont="1" applyFill="1" applyBorder="1" applyAlignment="1" applyProtection="1">
      <alignment horizontal="center" vertical="top" wrapText="1"/>
    </xf>
    <xf numFmtId="3" fontId="8" fillId="0" borderId="42" xfId="0" applyNumberFormat="1" applyFont="1" applyFill="1" applyBorder="1" applyAlignment="1" applyProtection="1">
      <alignment horizontal="center" vertical="top" wrapText="1"/>
    </xf>
    <xf numFmtId="3" fontId="10" fillId="3" borderId="25" xfId="0" applyNumberFormat="1" applyFont="1" applyFill="1" applyBorder="1" applyAlignment="1" applyProtection="1">
      <alignment horizontal="right" vertical="center" wrapText="1"/>
    </xf>
    <xf numFmtId="4" fontId="13" fillId="2" borderId="36" xfId="0" applyNumberFormat="1" applyFont="1" applyFill="1" applyBorder="1" applyAlignment="1" applyProtection="1">
      <alignment horizontal="center" vertical="center" shrinkToFit="1"/>
    </xf>
    <xf numFmtId="1" fontId="13" fillId="2" borderId="36" xfId="3" applyNumberFormat="1" applyFont="1" applyFill="1" applyBorder="1" applyAlignment="1" applyProtection="1">
      <alignment horizontal="center" vertical="center" wrapText="1"/>
    </xf>
    <xf numFmtId="3" fontId="13" fillId="2" borderId="36" xfId="0" applyNumberFormat="1" applyFont="1" applyFill="1" applyBorder="1" applyAlignment="1" applyProtection="1">
      <alignment horizontal="right" vertical="center"/>
    </xf>
    <xf numFmtId="4" fontId="13" fillId="2" borderId="36" xfId="0" applyNumberFormat="1" applyFont="1" applyFill="1" applyBorder="1" applyAlignment="1" applyProtection="1">
      <alignment horizontal="left" vertical="center" wrapText="1"/>
    </xf>
    <xf numFmtId="4" fontId="12" fillId="2" borderId="76" xfId="2" applyNumberFormat="1" applyFont="1" applyFill="1" applyBorder="1" applyAlignment="1" applyProtection="1">
      <alignment horizontal="center" vertical="center" shrinkToFit="1"/>
    </xf>
    <xf numFmtId="3" fontId="12" fillId="2" borderId="36" xfId="0" applyNumberFormat="1" applyFont="1" applyFill="1" applyBorder="1" applyAlignment="1" applyProtection="1">
      <alignment horizontal="center" vertical="center" shrinkToFit="1"/>
    </xf>
    <xf numFmtId="167" fontId="12" fillId="2" borderId="36" xfId="3" applyNumberFormat="1" applyFont="1" applyFill="1" applyBorder="1" applyAlignment="1" applyProtection="1">
      <alignment horizontal="center" vertical="center" wrapText="1"/>
    </xf>
    <xf numFmtId="3" fontId="12" fillId="2" borderId="36" xfId="0" applyNumberFormat="1" applyFont="1" applyFill="1" applyBorder="1" applyAlignment="1" applyProtection="1">
      <alignment horizontal="center" vertical="center"/>
    </xf>
    <xf numFmtId="3" fontId="12" fillId="2" borderId="36" xfId="0" applyNumberFormat="1" applyFont="1" applyFill="1" applyBorder="1" applyAlignment="1" applyProtection="1">
      <alignment horizontal="right" vertical="center" wrapText="1"/>
    </xf>
    <xf numFmtId="3" fontId="13" fillId="2" borderId="77" xfId="0" applyNumberFormat="1" applyFont="1" applyFill="1" applyBorder="1" applyAlignment="1" applyProtection="1">
      <alignment horizontal="right" vertical="center"/>
      <protection locked="0"/>
    </xf>
    <xf numFmtId="4" fontId="66" fillId="0" borderId="0" xfId="0" applyNumberFormat="1" applyFont="1" applyFill="1" applyAlignment="1">
      <alignment horizontal="center" vertical="center"/>
    </xf>
    <xf numFmtId="165" fontId="9" fillId="0" borderId="15" xfId="3" applyNumberFormat="1" applyFont="1" applyFill="1" applyBorder="1" applyAlignment="1" applyProtection="1">
      <alignment horizontal="center"/>
    </xf>
    <xf numFmtId="3" fontId="9" fillId="0" borderId="15" xfId="0" applyNumberFormat="1" applyFont="1" applyFill="1" applyBorder="1" applyAlignment="1" applyProtection="1">
      <alignment horizontal="center"/>
    </xf>
    <xf numFmtId="3" fontId="9" fillId="0" borderId="48" xfId="2" applyNumberFormat="1" applyFont="1" applyFill="1" applyBorder="1" applyAlignment="1" applyProtection="1">
      <alignment horizontal="center" wrapText="1"/>
    </xf>
    <xf numFmtId="165" fontId="9" fillId="3" borderId="15" xfId="3" applyNumberFormat="1" applyFont="1" applyFill="1" applyBorder="1" applyAlignment="1" applyProtection="1">
      <alignment horizontal="center"/>
    </xf>
    <xf numFmtId="167" fontId="9" fillId="3" borderId="37" xfId="3" applyNumberFormat="1" applyFont="1" applyFill="1" applyBorder="1" applyAlignment="1" applyProtection="1">
      <alignment horizontal="center"/>
    </xf>
    <xf numFmtId="169" fontId="67" fillId="0" borderId="0" xfId="1" applyNumberFormat="1" applyFont="1" applyFill="1" applyBorder="1" applyAlignment="1" applyProtection="1">
      <alignment vertical="center"/>
    </xf>
    <xf numFmtId="3" fontId="10" fillId="0" borderId="38" xfId="0" applyNumberFormat="1" applyFont="1" applyFill="1" applyBorder="1" applyAlignment="1" applyProtection="1">
      <alignment horizontal="center" vertical="center"/>
    </xf>
    <xf numFmtId="167" fontId="13" fillId="2" borderId="87" xfId="3" applyNumberFormat="1" applyFont="1" applyFill="1" applyBorder="1" applyAlignment="1" applyProtection="1">
      <alignment vertical="center"/>
      <protection locked="0"/>
    </xf>
    <xf numFmtId="4" fontId="5" fillId="3" borderId="31" xfId="1" applyNumberFormat="1" applyFont="1" applyFill="1" applyBorder="1" applyAlignment="1">
      <alignment vertical="center"/>
    </xf>
    <xf numFmtId="1" fontId="5" fillId="0" borderId="0" xfId="3" applyNumberFormat="1" applyFont="1" applyFill="1" applyBorder="1" applyAlignment="1">
      <alignment horizontal="left" vertical="center"/>
    </xf>
    <xf numFmtId="167" fontId="15" fillId="0" borderId="0" xfId="3" applyNumberFormat="1" applyFont="1" applyFill="1" applyBorder="1" applyAlignment="1">
      <alignment vertical="center"/>
    </xf>
    <xf numFmtId="165" fontId="10" fillId="3" borderId="45" xfId="1" applyNumberFormat="1" applyFont="1" applyFill="1" applyBorder="1" applyAlignment="1" applyProtection="1">
      <alignment horizontal="right" vertical="center" wrapText="1"/>
      <protection locked="0"/>
    </xf>
    <xf numFmtId="165" fontId="10" fillId="0" borderId="21" xfId="1" applyNumberFormat="1" applyFont="1" applyFill="1" applyBorder="1" applyAlignment="1" applyProtection="1">
      <alignment horizontal="right" vertical="center"/>
      <protection locked="0"/>
    </xf>
    <xf numFmtId="165" fontId="10" fillId="0" borderId="42" xfId="1" applyNumberFormat="1" applyFont="1" applyFill="1" applyBorder="1" applyAlignment="1" applyProtection="1">
      <alignment horizontal="right" vertical="center"/>
      <protection locked="0"/>
    </xf>
    <xf numFmtId="165" fontId="17" fillId="2" borderId="11" xfId="1" applyNumberFormat="1" applyFont="1" applyFill="1" applyBorder="1" applyAlignment="1" applyProtection="1">
      <alignment horizontal="right" vertical="center"/>
      <protection locked="0"/>
    </xf>
    <xf numFmtId="165" fontId="10" fillId="0" borderId="42" xfId="1" applyNumberFormat="1" applyFont="1" applyFill="1" applyBorder="1" applyAlignment="1" applyProtection="1">
      <alignment horizontal="right"/>
    </xf>
    <xf numFmtId="4" fontId="9" fillId="0" borderId="84" xfId="1" applyNumberFormat="1" applyFont="1" applyFill="1" applyBorder="1" applyAlignment="1" applyProtection="1">
      <alignment horizontal="center" vertical="center" wrapText="1"/>
    </xf>
    <xf numFmtId="1" fontId="10" fillId="0" borderId="84" xfId="3" applyNumberFormat="1" applyFont="1" applyFill="1" applyBorder="1" applyAlignment="1" applyProtection="1">
      <alignment horizontal="center" vertical="center" wrapText="1"/>
    </xf>
    <xf numFmtId="4" fontId="13" fillId="0" borderId="83" xfId="1" applyNumberFormat="1" applyFont="1" applyFill="1" applyBorder="1" applyAlignment="1" applyProtection="1">
      <alignment vertical="center"/>
    </xf>
    <xf numFmtId="4" fontId="23" fillId="0" borderId="84" xfId="1" applyNumberFormat="1" applyFont="1" applyFill="1" applyBorder="1" applyAlignment="1" applyProtection="1">
      <alignment horizontal="justify" vertical="center" wrapText="1"/>
    </xf>
    <xf numFmtId="4" fontId="12" fillId="0" borderId="84" xfId="1" quotePrefix="1" applyNumberFormat="1" applyFont="1" applyFill="1" applyBorder="1" applyAlignment="1" applyProtection="1">
      <alignment horizontal="center" vertical="center"/>
    </xf>
    <xf numFmtId="3" fontId="12" fillId="0" borderId="84" xfId="1" applyNumberFormat="1" applyFont="1" applyFill="1" applyBorder="1" applyAlignment="1" applyProtection="1">
      <alignment horizontal="right" vertical="center"/>
    </xf>
    <xf numFmtId="165" fontId="12" fillId="0" borderId="84" xfId="1" applyNumberFormat="1" applyFont="1" applyFill="1" applyBorder="1" applyAlignment="1" applyProtection="1">
      <alignment horizontal="center" vertical="center"/>
    </xf>
    <xf numFmtId="165" fontId="12" fillId="0" borderId="84" xfId="1" applyNumberFormat="1" applyFont="1" applyFill="1" applyBorder="1" applyAlignment="1" applyProtection="1">
      <alignment horizontal="right" vertical="center"/>
    </xf>
    <xf numFmtId="168" fontId="6" fillId="2" borderId="38" xfId="160" applyFont="1" applyFill="1" applyBorder="1" applyAlignment="1" applyProtection="1">
      <alignment horizontal="left" vertical="center" wrapText="1"/>
    </xf>
    <xf numFmtId="168" fontId="9" fillId="2" borderId="38" xfId="160" applyFont="1" applyFill="1" applyBorder="1" applyAlignment="1" applyProtection="1">
      <alignment horizontal="center" vertical="center"/>
    </xf>
    <xf numFmtId="3" fontId="10" fillId="2" borderId="38" xfId="160" applyNumberFormat="1" applyFont="1" applyFill="1" applyBorder="1" applyAlignment="1" applyProtection="1">
      <alignment vertical="center"/>
    </xf>
    <xf numFmtId="4" fontId="12" fillId="0" borderId="30" xfId="1" applyNumberFormat="1" applyFont="1" applyFill="1" applyBorder="1" applyAlignment="1" applyProtection="1">
      <alignment vertical="center" wrapText="1" shrinkToFit="1"/>
    </xf>
    <xf numFmtId="3" fontId="10" fillId="0" borderId="21" xfId="1" applyNumberFormat="1" applyFont="1" applyFill="1" applyBorder="1" applyAlignment="1" applyProtection="1">
      <alignment horizontal="center" vertical="center"/>
      <protection locked="0"/>
    </xf>
    <xf numFmtId="3" fontId="9" fillId="2" borderId="36" xfId="0" applyNumberFormat="1" applyFont="1" applyFill="1" applyBorder="1" applyAlignment="1" applyProtection="1">
      <alignment horizontal="left" vertical="center"/>
    </xf>
    <xf numFmtId="4" fontId="10" fillId="0" borderId="38" xfId="1" applyNumberFormat="1" applyFont="1" applyFill="1" applyBorder="1" applyAlignment="1" applyProtection="1">
      <alignment horizontal="left" vertical="center"/>
    </xf>
    <xf numFmtId="3" fontId="10" fillId="0" borderId="28" xfId="0" applyNumberFormat="1" applyFont="1" applyFill="1" applyBorder="1" applyAlignment="1" applyProtection="1">
      <alignment horizontal="left" vertical="center"/>
    </xf>
    <xf numFmtId="167" fontId="10" fillId="0" borderId="28" xfId="3" applyNumberFormat="1" applyFont="1" applyFill="1" applyBorder="1" applyAlignment="1" applyProtection="1">
      <alignment horizontal="center" vertical="center" wrapText="1"/>
      <protection locked="0"/>
    </xf>
    <xf numFmtId="4" fontId="10" fillId="0" borderId="28" xfId="0" applyNumberFormat="1" applyFont="1" applyFill="1" applyBorder="1" applyAlignment="1" applyProtection="1">
      <alignment horizontal="center" vertical="center"/>
      <protection locked="0"/>
    </xf>
    <xf numFmtId="4" fontId="13" fillId="2" borderId="33" xfId="1" applyNumberFormat="1" applyFont="1" applyFill="1" applyBorder="1" applyAlignment="1" applyProtection="1">
      <alignment horizontal="left" vertical="center"/>
    </xf>
    <xf numFmtId="4" fontId="13" fillId="2" borderId="30" xfId="1" applyNumberFormat="1" applyFont="1" applyFill="1" applyBorder="1" applyAlignment="1" applyProtection="1">
      <alignment horizontal="left" vertical="center" wrapText="1"/>
    </xf>
    <xf numFmtId="167" fontId="10" fillId="3" borderId="28" xfId="3" applyNumberFormat="1" applyFont="1" applyFill="1" applyBorder="1" applyAlignment="1" applyProtection="1">
      <alignment horizontal="center" vertical="center" wrapText="1"/>
      <protection locked="0"/>
    </xf>
    <xf numFmtId="1" fontId="10" fillId="0" borderId="36" xfId="3" applyNumberFormat="1" applyFont="1" applyFill="1" applyBorder="1" applyAlignment="1" applyProtection="1">
      <alignment horizontal="center" vertical="center" wrapText="1"/>
    </xf>
    <xf numFmtId="4" fontId="10" fillId="0" borderId="42" xfId="0" applyNumberFormat="1" applyFont="1" applyFill="1" applyBorder="1" applyAlignment="1" applyProtection="1">
      <alignment horizontal="center" vertical="center" shrinkToFit="1"/>
    </xf>
    <xf numFmtId="167" fontId="10" fillId="0" borderId="42" xfId="3" applyNumberFormat="1" applyFont="1" applyFill="1" applyBorder="1" applyAlignment="1" applyProtection="1">
      <alignment horizontal="center" vertical="center" wrapText="1"/>
      <protection locked="0"/>
    </xf>
    <xf numFmtId="4" fontId="10" fillId="0" borderId="42" xfId="0" applyNumberFormat="1" applyFont="1" applyFill="1" applyBorder="1" applyAlignment="1" applyProtection="1">
      <alignment horizontal="center" vertical="center"/>
      <protection locked="0"/>
    </xf>
    <xf numFmtId="3" fontId="10" fillId="0" borderId="42" xfId="0" applyNumberFormat="1" applyFont="1" applyFill="1" applyBorder="1" applyAlignment="1" applyProtection="1">
      <alignment horizontal="right" vertical="center" wrapText="1"/>
      <protection locked="0"/>
    </xf>
    <xf numFmtId="167" fontId="10" fillId="2" borderId="28" xfId="3" applyNumberFormat="1" applyFont="1" applyFill="1" applyBorder="1" applyAlignment="1" applyProtection="1">
      <alignment horizontal="center" vertical="center" wrapText="1"/>
    </xf>
    <xf numFmtId="4" fontId="10" fillId="2" borderId="28" xfId="0" applyNumberFormat="1" applyFont="1" applyFill="1" applyBorder="1" applyAlignment="1" applyProtection="1">
      <alignment horizontal="center" vertical="center"/>
    </xf>
    <xf numFmtId="3" fontId="10" fillId="2" borderId="25" xfId="0" applyNumberFormat="1" applyFont="1" applyFill="1" applyBorder="1" applyAlignment="1" applyProtection="1">
      <alignment horizontal="right" vertical="center" wrapText="1"/>
    </xf>
    <xf numFmtId="3" fontId="10" fillId="0" borderId="25" xfId="0" applyNumberFormat="1" applyFont="1" applyFill="1" applyBorder="1" applyAlignment="1" applyProtection="1">
      <alignment horizontal="right" vertical="center" wrapText="1"/>
      <protection locked="0"/>
    </xf>
    <xf numFmtId="3" fontId="10" fillId="0" borderId="28" xfId="0" applyNumberFormat="1" applyFont="1" applyFill="1" applyBorder="1" applyAlignment="1" applyProtection="1">
      <alignment horizontal="right" vertical="center"/>
      <protection locked="0"/>
    </xf>
    <xf numFmtId="4" fontId="10" fillId="0" borderId="27" xfId="2" applyNumberFormat="1" applyFont="1" applyFill="1" applyBorder="1" applyAlignment="1" applyProtection="1">
      <alignment horizontal="center" vertical="center" shrinkToFit="1"/>
    </xf>
    <xf numFmtId="3" fontId="10" fillId="0" borderId="29" xfId="2" applyNumberFormat="1" applyFont="1" applyFill="1" applyBorder="1" applyAlignment="1" applyProtection="1">
      <alignment horizontal="center" vertical="center" wrapText="1"/>
    </xf>
    <xf numFmtId="3" fontId="10" fillId="0" borderId="28" xfId="0" applyNumberFormat="1" applyFont="1" applyFill="1" applyBorder="1" applyAlignment="1" applyProtection="1">
      <alignment horizontal="center" vertical="center"/>
      <protection locked="0"/>
    </xf>
    <xf numFmtId="4" fontId="9" fillId="2" borderId="59" xfId="0" applyNumberFormat="1" applyFont="1" applyFill="1" applyBorder="1" applyAlignment="1" applyProtection="1">
      <alignment horizontal="center" vertical="center" shrinkToFit="1"/>
    </xf>
    <xf numFmtId="4" fontId="9" fillId="3" borderId="23" xfId="0" applyNumberFormat="1" applyFont="1" applyFill="1" applyBorder="1" applyAlignment="1" applyProtection="1">
      <alignment horizontal="center" vertical="center" wrapText="1"/>
    </xf>
    <xf numFmtId="4" fontId="10" fillId="3" borderId="38" xfId="0" applyNumberFormat="1" applyFont="1" applyFill="1" applyBorder="1" applyAlignment="1" applyProtection="1">
      <alignment horizontal="center" vertical="center" shrinkToFit="1"/>
    </xf>
    <xf numFmtId="167" fontId="10" fillId="3" borderId="38" xfId="3" applyNumberFormat="1" applyFont="1" applyFill="1" applyBorder="1" applyAlignment="1" applyProtection="1">
      <alignment horizontal="center" vertical="center" wrapText="1"/>
      <protection locked="0"/>
    </xf>
    <xf numFmtId="4" fontId="10" fillId="0" borderId="38" xfId="0" applyNumberFormat="1" applyFont="1" applyFill="1" applyBorder="1" applyAlignment="1" applyProtection="1">
      <alignment horizontal="center" vertical="center"/>
      <protection locked="0"/>
    </xf>
    <xf numFmtId="3" fontId="10" fillId="0" borderId="38" xfId="0" applyNumberFormat="1" applyFont="1" applyFill="1" applyBorder="1" applyAlignment="1" applyProtection="1">
      <alignment horizontal="right" vertical="center"/>
      <protection locked="0"/>
    </xf>
    <xf numFmtId="167" fontId="10" fillId="2" borderId="36" xfId="3" applyNumberFormat="1" applyFont="1" applyFill="1" applyBorder="1" applyAlignment="1" applyProtection="1">
      <alignment horizontal="center" vertical="center" wrapText="1"/>
    </xf>
    <xf numFmtId="3" fontId="10" fillId="2" borderId="36" xfId="0" applyNumberFormat="1" applyFont="1" applyFill="1" applyBorder="1" applyAlignment="1" applyProtection="1">
      <alignment horizontal="center" vertical="center"/>
    </xf>
    <xf numFmtId="4" fontId="10" fillId="3" borderId="28" xfId="0" applyNumberFormat="1" applyFont="1" applyFill="1" applyBorder="1" applyAlignment="1" applyProtection="1">
      <alignment horizontal="center" vertical="center"/>
      <protection locked="0"/>
    </xf>
    <xf numFmtId="167" fontId="10" fillId="3" borderId="33" xfId="3" applyNumberFormat="1" applyFont="1" applyFill="1" applyBorder="1" applyAlignment="1" applyProtection="1">
      <alignment horizontal="center" vertical="center" wrapText="1"/>
      <protection locked="0"/>
    </xf>
    <xf numFmtId="4" fontId="10" fillId="3" borderId="33" xfId="0" applyNumberFormat="1" applyFont="1" applyFill="1" applyBorder="1" applyAlignment="1" applyProtection="1">
      <alignment horizontal="center" vertical="center"/>
      <protection locked="0"/>
    </xf>
    <xf numFmtId="3" fontId="10" fillId="0" borderId="38" xfId="0" applyNumberFormat="1" applyFont="1" applyFill="1" applyBorder="1" applyAlignment="1" applyProtection="1">
      <alignment horizontal="center" vertical="center"/>
      <protection locked="0"/>
    </xf>
    <xf numFmtId="3" fontId="10" fillId="3" borderId="28" xfId="0" applyNumberFormat="1" applyFont="1" applyFill="1" applyBorder="1" applyAlignment="1" applyProtection="1">
      <alignment horizontal="left" vertical="center"/>
    </xf>
    <xf numFmtId="3" fontId="13" fillId="2" borderId="28" xfId="0" applyNumberFormat="1" applyFont="1" applyFill="1" applyBorder="1" applyAlignment="1" applyProtection="1">
      <alignment horizontal="right" vertical="center"/>
    </xf>
    <xf numFmtId="4" fontId="13" fillId="2" borderId="28" xfId="0" applyNumberFormat="1" applyFont="1" applyFill="1" applyBorder="1" applyAlignment="1" applyProtection="1">
      <alignment horizontal="left" vertical="center" wrapText="1"/>
    </xf>
    <xf numFmtId="3" fontId="12" fillId="2" borderId="28" xfId="0" applyNumberFormat="1" applyFont="1" applyFill="1" applyBorder="1" applyAlignment="1" applyProtection="1">
      <alignment horizontal="center" vertical="center"/>
    </xf>
    <xf numFmtId="167" fontId="12" fillId="2" borderId="28" xfId="3" applyNumberFormat="1" applyFont="1" applyFill="1" applyBorder="1" applyAlignment="1" applyProtection="1">
      <alignment horizontal="center" vertical="center" wrapText="1"/>
    </xf>
    <xf numFmtId="4" fontId="12" fillId="2" borderId="28" xfId="1" applyNumberFormat="1" applyFont="1" applyFill="1" applyBorder="1" applyAlignment="1" applyProtection="1">
      <alignment horizontal="center" vertical="center" shrinkToFit="1"/>
    </xf>
    <xf numFmtId="3" fontId="12" fillId="2" borderId="28" xfId="2" applyNumberFormat="1" applyFont="1" applyFill="1" applyBorder="1" applyAlignment="1" applyProtection="1">
      <alignment horizontal="center" vertical="center"/>
    </xf>
    <xf numFmtId="165" fontId="12" fillId="2" borderId="28" xfId="0" applyNumberFormat="1" applyFont="1" applyFill="1" applyBorder="1" applyAlignment="1" applyProtection="1">
      <alignment horizontal="right" vertical="center"/>
    </xf>
    <xf numFmtId="165" fontId="12" fillId="2" borderId="28" xfId="0" applyNumberFormat="1" applyFont="1" applyFill="1" applyBorder="1" applyAlignment="1" applyProtection="1">
      <alignment horizontal="right" vertical="center" wrapText="1"/>
    </xf>
    <xf numFmtId="165" fontId="5" fillId="3" borderId="0" xfId="1" applyNumberFormat="1" applyFont="1" applyFill="1" applyAlignment="1">
      <alignment vertical="center"/>
    </xf>
    <xf numFmtId="165" fontId="5" fillId="0" borderId="0" xfId="1" applyNumberFormat="1" applyFont="1" applyFill="1" applyAlignment="1">
      <alignment vertical="center"/>
    </xf>
    <xf numFmtId="165" fontId="5" fillId="0" borderId="0" xfId="0" applyNumberFormat="1" applyFont="1" applyFill="1" applyAlignment="1">
      <alignment horizontal="center" vertical="center"/>
    </xf>
    <xf numFmtId="165" fontId="5" fillId="2" borderId="0" xfId="1" applyNumberFormat="1" applyFont="1" applyFill="1" applyAlignment="1">
      <alignment vertical="center"/>
    </xf>
    <xf numFmtId="165" fontId="12" fillId="3" borderId="0" xfId="1" applyNumberFormat="1" applyFont="1" applyFill="1" applyAlignment="1">
      <alignment vertical="center"/>
    </xf>
    <xf numFmtId="165" fontId="12" fillId="0" borderId="0" xfId="1" applyNumberFormat="1" applyFont="1" applyFill="1" applyAlignment="1">
      <alignment vertical="center"/>
    </xf>
    <xf numFmtId="165" fontId="5" fillId="4" borderId="0" xfId="1" applyNumberFormat="1" applyFont="1" applyFill="1" applyAlignment="1">
      <alignment vertical="center"/>
    </xf>
    <xf numFmtId="165" fontId="13" fillId="3" borderId="0" xfId="1" applyNumberFormat="1" applyFont="1" applyFill="1" applyAlignment="1">
      <alignment vertical="center"/>
    </xf>
    <xf numFmtId="165" fontId="12" fillId="2" borderId="0" xfId="1" applyNumberFormat="1" applyFont="1" applyFill="1" applyAlignment="1">
      <alignment vertical="center"/>
    </xf>
    <xf numFmtId="165" fontId="12" fillId="3" borderId="0" xfId="1" applyNumberFormat="1" applyFont="1" applyFill="1" applyBorder="1" applyAlignment="1">
      <alignment vertical="center"/>
    </xf>
    <xf numFmtId="165" fontId="12" fillId="2" borderId="0" xfId="1" applyNumberFormat="1" applyFont="1" applyFill="1" applyBorder="1" applyAlignment="1">
      <alignment vertical="center"/>
    </xf>
    <xf numFmtId="165" fontId="5" fillId="2" borderId="0" xfId="1" applyNumberFormat="1" applyFont="1" applyFill="1" applyBorder="1" applyAlignment="1">
      <alignment vertical="center"/>
    </xf>
    <xf numFmtId="165" fontId="13" fillId="3" borderId="0" xfId="1" applyNumberFormat="1" applyFont="1" applyFill="1" applyBorder="1" applyAlignment="1">
      <alignment horizontal="left" vertical="center"/>
    </xf>
    <xf numFmtId="165" fontId="5" fillId="0" borderId="0" xfId="1" applyNumberFormat="1" applyFont="1" applyFill="1" applyBorder="1" applyAlignment="1">
      <alignment vertical="center"/>
    </xf>
    <xf numFmtId="165" fontId="12" fillId="0" borderId="0" xfId="1" applyNumberFormat="1" applyFont="1" applyFill="1" applyBorder="1" applyAlignment="1">
      <alignment vertical="center"/>
    </xf>
    <xf numFmtId="165" fontId="68" fillId="3" borderId="0" xfId="1" applyNumberFormat="1" applyFont="1" applyFill="1" applyAlignment="1">
      <alignment vertical="center"/>
    </xf>
    <xf numFmtId="4" fontId="69" fillId="0" borderId="0" xfId="1" applyNumberFormat="1" applyFont="1" applyFill="1" applyAlignment="1">
      <alignment vertical="center"/>
    </xf>
    <xf numFmtId="4" fontId="10" fillId="0" borderId="38" xfId="1" applyNumberFormat="1" applyFont="1" applyFill="1" applyBorder="1" applyAlignment="1" applyProtection="1">
      <alignment horizontal="right" vertical="center"/>
    </xf>
    <xf numFmtId="168" fontId="9" fillId="0" borderId="42" xfId="0" applyFont="1" applyFill="1" applyBorder="1" applyAlignment="1" applyProtection="1">
      <alignment horizontal="right" vertical="center" wrapText="1"/>
    </xf>
    <xf numFmtId="168" fontId="5" fillId="0" borderId="6" xfId="0" applyFont="1" applyFill="1" applyBorder="1" applyAlignment="1" applyProtection="1">
      <alignment vertical="center"/>
    </xf>
    <xf numFmtId="3" fontId="9" fillId="0" borderId="42" xfId="0" applyNumberFormat="1" applyFont="1" applyFill="1" applyBorder="1" applyAlignment="1" applyProtection="1">
      <alignment horizontal="right" vertical="center"/>
    </xf>
    <xf numFmtId="4" fontId="9" fillId="0" borderId="82" xfId="0" applyNumberFormat="1" applyFont="1" applyFill="1" applyBorder="1" applyAlignment="1" applyProtection="1">
      <alignment horizontal="center" vertical="center"/>
    </xf>
    <xf numFmtId="4" fontId="9" fillId="0" borderId="81" xfId="0" applyNumberFormat="1" applyFont="1" applyFill="1" applyBorder="1" applyAlignment="1" applyProtection="1">
      <alignment horizontal="center" vertical="center"/>
    </xf>
    <xf numFmtId="4" fontId="9" fillId="0" borderId="83" xfId="0" applyNumberFormat="1" applyFont="1" applyFill="1" applyBorder="1" applyAlignment="1" applyProtection="1">
      <alignment horizontal="center" vertical="center"/>
    </xf>
    <xf numFmtId="3" fontId="8" fillId="0" borderId="84" xfId="2" applyNumberFormat="1" applyFont="1" applyFill="1" applyBorder="1" applyAlignment="1" applyProtection="1">
      <alignment horizontal="center" vertical="center" wrapText="1"/>
    </xf>
    <xf numFmtId="4" fontId="67" fillId="0" borderId="0" xfId="1" applyNumberFormat="1" applyFont="1" applyFill="1" applyAlignment="1">
      <alignment vertical="center"/>
    </xf>
    <xf numFmtId="165" fontId="67" fillId="0" borderId="0" xfId="1" applyNumberFormat="1" applyFont="1" applyFill="1" applyAlignment="1">
      <alignment vertical="center"/>
    </xf>
    <xf numFmtId="4" fontId="16" fillId="2" borderId="28" xfId="1" applyNumberFormat="1" applyFont="1" applyFill="1" applyBorder="1" applyAlignment="1" applyProtection="1">
      <alignment horizontal="center" vertical="center"/>
    </xf>
    <xf numFmtId="165" fontId="16" fillId="2" borderId="28" xfId="1" quotePrefix="1" applyNumberFormat="1" applyFont="1" applyFill="1" applyBorder="1" applyAlignment="1" applyProtection="1">
      <alignment horizontal="center" vertical="center"/>
    </xf>
    <xf numFmtId="3" fontId="16" fillId="2" borderId="28" xfId="1" quotePrefix="1" applyNumberFormat="1" applyFont="1" applyFill="1" applyBorder="1" applyAlignment="1" applyProtection="1">
      <alignment horizontal="center" vertical="center"/>
    </xf>
    <xf numFmtId="165" fontId="16" fillId="2" borderId="28" xfId="1" applyNumberFormat="1" applyFont="1" applyFill="1" applyBorder="1" applyAlignment="1" applyProtection="1">
      <alignment horizontal="center" vertical="center"/>
    </xf>
    <xf numFmtId="165" fontId="16" fillId="2" borderId="38" xfId="1" quotePrefix="1" applyNumberFormat="1" applyFont="1" applyFill="1" applyBorder="1" applyAlignment="1" applyProtection="1">
      <alignment horizontal="center" vertical="center"/>
    </xf>
    <xf numFmtId="165" fontId="16" fillId="3" borderId="38" xfId="1" applyNumberFormat="1" applyFont="1" applyFill="1" applyBorder="1" applyAlignment="1" applyProtection="1">
      <alignment horizontal="center" vertical="center"/>
    </xf>
    <xf numFmtId="3" fontId="16" fillId="2" borderId="38" xfId="1" quotePrefix="1" applyNumberFormat="1" applyFont="1" applyFill="1" applyBorder="1" applyAlignment="1" applyProtection="1">
      <alignment horizontal="center" vertical="center"/>
    </xf>
    <xf numFmtId="3" fontId="16" fillId="2" borderId="28" xfId="1" applyNumberFormat="1" applyFont="1" applyFill="1" applyBorder="1" applyAlignment="1" applyProtection="1">
      <alignment horizontal="center" vertical="center"/>
    </xf>
    <xf numFmtId="3" fontId="16" fillId="3" borderId="28" xfId="1" applyNumberFormat="1" applyFont="1" applyFill="1" applyBorder="1" applyAlignment="1" applyProtection="1">
      <alignment horizontal="center" vertical="center"/>
    </xf>
    <xf numFmtId="4" fontId="16" fillId="2" borderId="38" xfId="1" applyNumberFormat="1" applyFont="1" applyFill="1" applyBorder="1" applyAlignment="1" applyProtection="1">
      <alignment horizontal="center" vertical="center"/>
    </xf>
    <xf numFmtId="165" fontId="10" fillId="0" borderId="42" xfId="1" applyNumberFormat="1" applyFont="1" applyFill="1" applyBorder="1" applyAlignment="1" applyProtection="1">
      <alignment horizontal="right" vertical="center"/>
    </xf>
    <xf numFmtId="3" fontId="8" fillId="0" borderId="84" xfId="0" applyNumberFormat="1" applyFont="1" applyFill="1" applyBorder="1" applyAlignment="1" applyProtection="1">
      <alignment horizontal="center" vertical="center"/>
    </xf>
    <xf numFmtId="3" fontId="8" fillId="0" borderId="83" xfId="0" applyNumberFormat="1" applyFont="1" applyFill="1" applyBorder="1" applyAlignment="1" applyProtection="1">
      <alignment horizontal="center" vertical="center"/>
    </xf>
    <xf numFmtId="3" fontId="24" fillId="2" borderId="28" xfId="0" applyNumberFormat="1" applyFont="1" applyFill="1" applyBorder="1" applyAlignment="1" applyProtection="1">
      <alignment horizontal="center" vertical="center"/>
    </xf>
    <xf numFmtId="3" fontId="24" fillId="2" borderId="28" xfId="1" applyNumberFormat="1" applyFont="1" applyFill="1" applyBorder="1" applyAlignment="1" applyProtection="1">
      <alignment horizontal="left" vertical="center"/>
    </xf>
    <xf numFmtId="3" fontId="61" fillId="2" borderId="28" xfId="0" applyNumberFormat="1" applyFont="1" applyFill="1" applyBorder="1" applyAlignment="1" applyProtection="1">
      <alignment horizontal="center" vertical="center"/>
    </xf>
    <xf numFmtId="3" fontId="24" fillId="3" borderId="28" xfId="0" applyNumberFormat="1" applyFont="1" applyFill="1" applyBorder="1" applyAlignment="1" applyProtection="1">
      <alignment horizontal="center" vertical="center"/>
    </xf>
    <xf numFmtId="3" fontId="15" fillId="2" borderId="28" xfId="1" applyNumberFormat="1" applyFont="1" applyFill="1" applyBorder="1" applyAlignment="1" applyProtection="1">
      <alignment horizontal="center" vertical="center"/>
    </xf>
    <xf numFmtId="3" fontId="16" fillId="2" borderId="38" xfId="1" applyNumberFormat="1" applyFont="1" applyFill="1" applyBorder="1" applyAlignment="1" applyProtection="1">
      <alignment horizontal="center" vertical="center"/>
    </xf>
    <xf numFmtId="3" fontId="10" fillId="0" borderId="36" xfId="0" applyNumberFormat="1" applyFont="1" applyFill="1" applyBorder="1" applyAlignment="1" applyProtection="1">
      <alignment horizontal="right" vertical="center"/>
      <protection locked="0"/>
    </xf>
    <xf numFmtId="168" fontId="10" fillId="0" borderId="38" xfId="1" applyFont="1" applyFill="1" applyBorder="1" applyAlignment="1" applyProtection="1">
      <alignment horizontal="center" vertical="center" shrinkToFit="1"/>
    </xf>
    <xf numFmtId="4" fontId="9" fillId="0" borderId="38" xfId="1" applyNumberFormat="1" applyFont="1" applyFill="1" applyBorder="1" applyAlignment="1" applyProtection="1">
      <alignment horizontal="left" vertical="center"/>
    </xf>
    <xf numFmtId="4" fontId="9" fillId="0" borderId="38" xfId="1" applyNumberFormat="1" applyFont="1" applyFill="1" applyBorder="1" applyAlignment="1" applyProtection="1">
      <alignment vertical="center" wrapText="1"/>
    </xf>
    <xf numFmtId="165" fontId="10" fillId="0" borderId="38" xfId="1" applyNumberFormat="1" applyFont="1" applyFill="1" applyBorder="1" applyAlignment="1" applyProtection="1">
      <alignment horizontal="center" vertical="center"/>
    </xf>
    <xf numFmtId="165" fontId="10" fillId="0" borderId="38" xfId="1" applyNumberFormat="1" applyFont="1" applyFill="1" applyBorder="1" applyAlignment="1" applyProtection="1">
      <alignment horizontal="right" vertical="center"/>
      <protection locked="0"/>
    </xf>
    <xf numFmtId="168" fontId="10" fillId="3" borderId="59" xfId="1" applyFont="1" applyFill="1" applyBorder="1" applyAlignment="1" applyProtection="1">
      <alignment horizontal="center" vertical="center" shrinkToFit="1"/>
    </xf>
    <xf numFmtId="165" fontId="10" fillId="3" borderId="59" xfId="3" applyNumberFormat="1" applyFont="1" applyFill="1" applyBorder="1" applyAlignment="1" applyProtection="1">
      <alignment horizontal="right" vertical="center" wrapText="1"/>
      <protection locked="0"/>
    </xf>
    <xf numFmtId="3" fontId="10" fillId="3" borderId="45" xfId="1" applyNumberFormat="1" applyFont="1" applyFill="1" applyBorder="1" applyAlignment="1" applyProtection="1">
      <alignment horizontal="center" vertical="center"/>
    </xf>
    <xf numFmtId="165" fontId="10" fillId="3" borderId="45" xfId="3" applyNumberFormat="1" applyFont="1" applyFill="1" applyBorder="1" applyAlignment="1" applyProtection="1">
      <alignment horizontal="right" vertical="center" wrapText="1"/>
      <protection locked="0"/>
    </xf>
    <xf numFmtId="3" fontId="60" fillId="2" borderId="28" xfId="0" applyNumberFormat="1" applyFont="1" applyFill="1" applyBorder="1" applyAlignment="1" applyProtection="1">
      <alignment horizontal="right" vertical="center"/>
    </xf>
    <xf numFmtId="167" fontId="5" fillId="0" borderId="0" xfId="3" applyNumberFormat="1" applyFont="1" applyFill="1" applyBorder="1" applyAlignment="1">
      <alignment horizontal="left" vertical="center"/>
    </xf>
    <xf numFmtId="1" fontId="61" fillId="2" borderId="38" xfId="1" quotePrefix="1" applyNumberFormat="1" applyFont="1" applyFill="1" applyBorder="1" applyAlignment="1" applyProtection="1">
      <alignment horizontal="center" vertical="center" wrapText="1"/>
    </xf>
    <xf numFmtId="3" fontId="61" fillId="2" borderId="38" xfId="1" applyNumberFormat="1" applyFont="1" applyFill="1" applyBorder="1" applyAlignment="1" applyProtection="1">
      <alignment horizontal="center" vertical="center"/>
    </xf>
    <xf numFmtId="168" fontId="61" fillId="0" borderId="38" xfId="160" applyFont="1" applyFill="1" applyBorder="1" applyAlignment="1" applyProtection="1">
      <alignment horizontal="center" vertical="center"/>
    </xf>
    <xf numFmtId="1" fontId="61" fillId="2" borderId="38" xfId="160" quotePrefix="1" applyNumberFormat="1" applyFont="1" applyFill="1" applyBorder="1" applyAlignment="1" applyProtection="1">
      <alignment vertical="center"/>
    </xf>
    <xf numFmtId="3" fontId="16" fillId="0" borderId="0" xfId="1" applyNumberFormat="1" applyFont="1" applyFill="1" applyBorder="1" applyAlignment="1">
      <alignment horizontal="center" vertical="center"/>
    </xf>
    <xf numFmtId="4" fontId="9" fillId="0" borderId="84" xfId="0" applyNumberFormat="1" applyFont="1" applyFill="1" applyBorder="1" applyAlignment="1" applyProtection="1">
      <alignment horizontal="center" vertical="center"/>
    </xf>
    <xf numFmtId="4" fontId="9" fillId="0" borderId="42" xfId="0" applyNumberFormat="1" applyFont="1" applyFill="1" applyBorder="1" applyAlignment="1" applyProtection="1">
      <alignment horizontal="center" vertical="center"/>
    </xf>
    <xf numFmtId="4" fontId="9" fillId="0" borderId="21" xfId="1" applyNumberFormat="1" applyFont="1" applyFill="1" applyBorder="1" applyAlignment="1" applyProtection="1">
      <alignment horizontal="center" vertical="center"/>
    </xf>
    <xf numFmtId="4" fontId="10" fillId="0" borderId="59" xfId="1" applyNumberFormat="1" applyFont="1" applyFill="1" applyBorder="1" applyAlignment="1" applyProtection="1">
      <alignment horizontal="center" vertical="center"/>
    </xf>
    <xf numFmtId="3" fontId="10" fillId="0" borderId="59" xfId="1" applyNumberFormat="1" applyFont="1" applyFill="1" applyBorder="1" applyAlignment="1" applyProtection="1">
      <alignment horizontal="center" vertical="center"/>
    </xf>
    <xf numFmtId="3" fontId="10" fillId="3" borderId="28" xfId="1" quotePrefix="1" applyNumberFormat="1" applyFont="1" applyFill="1" applyBorder="1" applyAlignment="1" applyProtection="1">
      <alignment horizontal="center" vertical="center"/>
    </xf>
    <xf numFmtId="4" fontId="10" fillId="3" borderId="28" xfId="1" applyNumberFormat="1" applyFont="1" applyFill="1" applyBorder="1" applyAlignment="1" applyProtection="1">
      <alignment horizontal="right" vertical="center"/>
      <protection locked="0"/>
    </xf>
    <xf numFmtId="3" fontId="10" fillId="3" borderId="38" xfId="1" quotePrefix="1" applyNumberFormat="1" applyFont="1" applyFill="1" applyBorder="1" applyAlignment="1" applyProtection="1">
      <alignment horizontal="center" vertical="center"/>
    </xf>
    <xf numFmtId="4" fontId="10" fillId="3" borderId="38" xfId="1" applyNumberFormat="1" applyFont="1" applyFill="1" applyBorder="1" applyAlignment="1" applyProtection="1">
      <alignment horizontal="right" vertical="center"/>
      <protection locked="0"/>
    </xf>
    <xf numFmtId="4" fontId="10" fillId="0" borderId="28" xfId="1" quotePrefix="1" applyNumberFormat="1" applyFont="1" applyFill="1" applyBorder="1" applyAlignment="1" applyProtection="1">
      <alignment horizontal="center" vertical="center"/>
    </xf>
    <xf numFmtId="165" fontId="10" fillId="3" borderId="59" xfId="1" quotePrefix="1" applyNumberFormat="1" applyFont="1" applyFill="1" applyBorder="1" applyAlignment="1" applyProtection="1">
      <alignment horizontal="center" vertical="center"/>
    </xf>
    <xf numFmtId="4" fontId="10" fillId="3" borderId="59" xfId="1" applyNumberFormat="1" applyFont="1" applyFill="1" applyBorder="1" applyAlignment="1" applyProtection="1">
      <alignment horizontal="right" vertical="center"/>
      <protection locked="0"/>
    </xf>
    <xf numFmtId="165" fontId="10" fillId="3" borderId="28" xfId="1" quotePrefix="1" applyNumberFormat="1" applyFont="1" applyFill="1" applyBorder="1" applyAlignment="1" applyProtection="1">
      <alignment horizontal="center" vertical="center"/>
    </xf>
    <xf numFmtId="165" fontId="10" fillId="3" borderId="38" xfId="1" quotePrefix="1" applyNumberFormat="1" applyFont="1" applyFill="1" applyBorder="1" applyAlignment="1" applyProtection="1">
      <alignment horizontal="center" vertical="center"/>
    </xf>
    <xf numFmtId="4" fontId="10" fillId="0" borderId="28" xfId="1" applyNumberFormat="1" applyFont="1" applyFill="1" applyBorder="1" applyAlignment="1" applyProtection="1">
      <alignment horizontal="right" vertical="center"/>
      <protection locked="0"/>
    </xf>
    <xf numFmtId="4" fontId="10" fillId="0" borderId="38" xfId="1" applyNumberFormat="1" applyFont="1" applyFill="1" applyBorder="1" applyAlignment="1" applyProtection="1">
      <alignment horizontal="right" vertical="center"/>
      <protection locked="0"/>
    </xf>
    <xf numFmtId="3" fontId="10" fillId="3" borderId="59" xfId="1" quotePrefix="1" applyNumberFormat="1" applyFont="1" applyFill="1" applyBorder="1" applyAlignment="1" applyProtection="1">
      <alignment horizontal="center" vertical="center"/>
    </xf>
    <xf numFmtId="4" fontId="10" fillId="3" borderId="38" xfId="1" applyNumberFormat="1" applyFont="1" applyFill="1" applyBorder="1" applyAlignment="1" applyProtection="1">
      <alignment horizontal="right" vertical="center" wrapText="1"/>
    </xf>
    <xf numFmtId="4" fontId="10" fillId="3" borderId="28" xfId="4" applyNumberFormat="1" applyFont="1" applyFill="1" applyBorder="1" applyAlignment="1" applyProtection="1">
      <alignment horizontal="right" vertical="center" wrapText="1"/>
      <protection locked="0"/>
    </xf>
    <xf numFmtId="4" fontId="10" fillId="3" borderId="38" xfId="4" applyNumberFormat="1" applyFont="1" applyFill="1" applyBorder="1" applyAlignment="1" applyProtection="1">
      <alignment horizontal="right" vertical="center" wrapText="1"/>
      <protection locked="0"/>
    </xf>
    <xf numFmtId="4" fontId="10" fillId="3" borderId="38" xfId="1" quotePrefix="1" applyNumberFormat="1" applyFont="1" applyFill="1" applyBorder="1" applyAlignment="1" applyProtection="1">
      <alignment horizontal="right" vertical="center"/>
    </xf>
    <xf numFmtId="4" fontId="10" fillId="3" borderId="36" xfId="1" applyNumberFormat="1" applyFont="1" applyFill="1" applyBorder="1" applyAlignment="1" applyProtection="1">
      <alignment horizontal="center" vertical="center" shrinkToFit="1"/>
    </xf>
    <xf numFmtId="1" fontId="10" fillId="3" borderId="36" xfId="3" applyNumberFormat="1" applyFont="1" applyFill="1" applyBorder="1" applyAlignment="1" applyProtection="1">
      <alignment horizontal="center" vertical="center" wrapText="1"/>
    </xf>
    <xf numFmtId="4" fontId="10" fillId="3" borderId="36" xfId="1" quotePrefix="1" applyNumberFormat="1" applyFont="1" applyFill="1" applyBorder="1" applyAlignment="1" applyProtection="1">
      <alignment horizontal="right" vertical="center"/>
    </xf>
    <xf numFmtId="4" fontId="10" fillId="3" borderId="36" xfId="1" applyNumberFormat="1" applyFont="1" applyFill="1" applyBorder="1" applyAlignment="1" applyProtection="1">
      <alignment horizontal="justify" vertical="center" wrapText="1"/>
    </xf>
    <xf numFmtId="4" fontId="10" fillId="3" borderId="36" xfId="1" applyNumberFormat="1" applyFont="1" applyFill="1" applyBorder="1" applyAlignment="1" applyProtection="1">
      <alignment horizontal="center" vertical="center"/>
    </xf>
    <xf numFmtId="3" fontId="10" fillId="3" borderId="36" xfId="1" quotePrefix="1" applyNumberFormat="1" applyFont="1" applyFill="1" applyBorder="1" applyAlignment="1" applyProtection="1">
      <alignment horizontal="center" vertical="center"/>
    </xf>
    <xf numFmtId="4" fontId="10" fillId="3" borderId="36" xfId="1" applyNumberFormat="1" applyFont="1" applyFill="1" applyBorder="1" applyAlignment="1" applyProtection="1">
      <alignment horizontal="right" vertical="center"/>
      <protection locked="0"/>
    </xf>
    <xf numFmtId="165" fontId="10" fillId="3" borderId="36" xfId="1" applyNumberFormat="1" applyFont="1" applyFill="1" applyBorder="1" applyAlignment="1" applyProtection="1">
      <alignment horizontal="right" vertical="center"/>
      <protection locked="0"/>
    </xf>
    <xf numFmtId="1" fontId="10" fillId="3" borderId="59" xfId="3" applyNumberFormat="1" applyFont="1" applyFill="1" applyBorder="1" applyAlignment="1" applyProtection="1">
      <alignment horizontal="center" vertical="center" wrapText="1"/>
    </xf>
    <xf numFmtId="165" fontId="10" fillId="3" borderId="59" xfId="1" applyNumberFormat="1" applyFont="1" applyFill="1" applyBorder="1" applyAlignment="1" applyProtection="1">
      <alignment horizontal="right" vertical="center"/>
      <protection locked="0"/>
    </xf>
    <xf numFmtId="3" fontId="10" fillId="3" borderId="38" xfId="1" applyNumberFormat="1" applyFont="1" applyFill="1" applyBorder="1" applyAlignment="1" applyProtection="1">
      <alignment horizontal="right" vertical="center"/>
    </xf>
    <xf numFmtId="167" fontId="10" fillId="3" borderId="28" xfId="3" applyNumberFormat="1" applyFont="1" applyFill="1" applyBorder="1" applyAlignment="1" applyProtection="1">
      <alignment horizontal="center" vertical="center" wrapText="1"/>
    </xf>
    <xf numFmtId="3" fontId="10" fillId="0" borderId="25" xfId="0" applyNumberFormat="1" applyFont="1" applyFill="1" applyBorder="1" applyAlignment="1" applyProtection="1">
      <alignment horizontal="right" vertical="center" wrapText="1"/>
    </xf>
    <xf numFmtId="3" fontId="9" fillId="2" borderId="42" xfId="0" applyNumberFormat="1" applyFont="1" applyFill="1" applyBorder="1" applyAlignment="1" applyProtection="1">
      <alignment horizontal="right" vertical="center"/>
    </xf>
    <xf numFmtId="3" fontId="10" fillId="0" borderId="38" xfId="0" applyNumberFormat="1" applyFont="1" applyFill="1" applyBorder="1" applyAlignment="1" applyProtection="1">
      <alignment horizontal="right" vertical="center" wrapText="1"/>
    </xf>
    <xf numFmtId="167" fontId="19" fillId="3" borderId="38" xfId="3" applyNumberFormat="1" applyFont="1" applyFill="1" applyBorder="1" applyAlignment="1" applyProtection="1">
      <alignment horizontal="center" vertical="center" wrapText="1"/>
    </xf>
    <xf numFmtId="3" fontId="19" fillId="0" borderId="38" xfId="0" applyNumberFormat="1" applyFont="1" applyFill="1" applyBorder="1" applyAlignment="1" applyProtection="1">
      <alignment horizontal="center" vertical="center"/>
    </xf>
    <xf numFmtId="3" fontId="10" fillId="3" borderId="32" xfId="0" applyNumberFormat="1" applyFont="1" applyFill="1" applyBorder="1" applyAlignment="1" applyProtection="1">
      <alignment horizontal="right" vertical="center" wrapText="1"/>
    </xf>
    <xf numFmtId="3" fontId="10" fillId="0" borderId="59" xfId="0" applyNumberFormat="1" applyFont="1" applyFill="1" applyBorder="1" applyAlignment="1" applyProtection="1">
      <alignment horizontal="right" vertical="center" wrapText="1"/>
    </xf>
    <xf numFmtId="3" fontId="12" fillId="0" borderId="59" xfId="0" applyNumberFormat="1" applyFont="1" applyFill="1" applyBorder="1" applyAlignment="1" applyProtection="1">
      <alignment horizontal="right" vertical="center"/>
    </xf>
    <xf numFmtId="3" fontId="13" fillId="2" borderId="87" xfId="0" applyNumberFormat="1" applyFont="1" applyFill="1" applyBorder="1" applyAlignment="1" applyProtection="1">
      <alignment horizontal="right" vertical="center"/>
      <protection locked="0"/>
    </xf>
    <xf numFmtId="165" fontId="10" fillId="3" borderId="28" xfId="1" applyNumberFormat="1" applyFont="1" applyFill="1" applyBorder="1" applyAlignment="1" applyProtection="1">
      <alignment horizontal="right" vertical="center"/>
    </xf>
    <xf numFmtId="165" fontId="16" fillId="2" borderId="28" xfId="1" applyNumberFormat="1" applyFont="1" applyFill="1" applyBorder="1" applyAlignment="1" applyProtection="1">
      <alignment horizontal="right" vertical="center"/>
    </xf>
    <xf numFmtId="4" fontId="16" fillId="2" borderId="28" xfId="1" applyNumberFormat="1" applyFont="1" applyFill="1" applyBorder="1" applyAlignment="1" applyProtection="1">
      <alignment horizontal="right" vertical="center"/>
    </xf>
    <xf numFmtId="165" fontId="10" fillId="0" borderId="28" xfId="1" applyNumberFormat="1" applyFont="1" applyFill="1" applyBorder="1" applyAlignment="1" applyProtection="1">
      <alignment horizontal="right" vertical="center"/>
    </xf>
    <xf numFmtId="165" fontId="16" fillId="2" borderId="38" xfId="1" applyNumberFormat="1" applyFont="1" applyFill="1" applyBorder="1" applyAlignment="1" applyProtection="1">
      <alignment horizontal="right" vertical="center"/>
    </xf>
    <xf numFmtId="3" fontId="16" fillId="2" borderId="28" xfId="1" applyNumberFormat="1" applyFont="1" applyFill="1" applyBorder="1" applyAlignment="1" applyProtection="1">
      <alignment horizontal="right" vertical="center"/>
    </xf>
    <xf numFmtId="165" fontId="10" fillId="0" borderId="38" xfId="1" applyNumberFormat="1" applyFont="1" applyFill="1" applyBorder="1" applyAlignment="1" applyProtection="1">
      <alignment horizontal="right" vertical="center"/>
    </xf>
    <xf numFmtId="165" fontId="16" fillId="2" borderId="28" xfId="0" applyNumberFormat="1" applyFont="1" applyFill="1" applyBorder="1" applyAlignment="1" applyProtection="1">
      <alignment horizontal="center" vertical="center" wrapText="1"/>
    </xf>
    <xf numFmtId="165" fontId="16" fillId="3" borderId="38" xfId="1" applyNumberFormat="1" applyFont="1" applyFill="1" applyBorder="1" applyAlignment="1" applyProtection="1">
      <alignment horizontal="right" vertical="center"/>
    </xf>
    <xf numFmtId="165" fontId="9" fillId="2" borderId="28" xfId="1" applyNumberFormat="1" applyFont="1" applyFill="1" applyBorder="1" applyAlignment="1" applyProtection="1">
      <alignment horizontal="right" vertical="center"/>
    </xf>
    <xf numFmtId="4" fontId="10" fillId="2" borderId="28" xfId="1" applyNumberFormat="1" applyFont="1" applyFill="1" applyBorder="1" applyAlignment="1" applyProtection="1">
      <alignment horizontal="right" vertical="center"/>
    </xf>
    <xf numFmtId="4" fontId="16" fillId="2" borderId="38" xfId="1" applyNumberFormat="1" applyFont="1" applyFill="1" applyBorder="1" applyAlignment="1" applyProtection="1">
      <alignment horizontal="right" vertical="center"/>
    </xf>
    <xf numFmtId="165" fontId="10" fillId="2" borderId="28" xfId="0" applyNumberFormat="1" applyFont="1" applyFill="1" applyBorder="1" applyAlignment="1" applyProtection="1">
      <alignment horizontal="center" vertical="center" wrapText="1"/>
    </xf>
    <xf numFmtId="165" fontId="10" fillId="3" borderId="38" xfId="1" applyNumberFormat="1" applyFont="1" applyFill="1" applyBorder="1" applyAlignment="1" applyProtection="1">
      <alignment horizontal="right" vertical="center"/>
    </xf>
    <xf numFmtId="165" fontId="10" fillId="2" borderId="26" xfId="3" applyNumberFormat="1" applyFont="1" applyFill="1" applyBorder="1" applyAlignment="1" applyProtection="1">
      <alignment horizontal="right" vertical="center" wrapText="1"/>
    </xf>
    <xf numFmtId="165" fontId="9" fillId="0" borderId="42" xfId="1" applyNumberFormat="1" applyFont="1" applyFill="1" applyBorder="1" applyAlignment="1" applyProtection="1">
      <alignment horizontal="right" vertical="center"/>
    </xf>
    <xf numFmtId="165" fontId="9" fillId="2" borderId="26" xfId="1" applyNumberFormat="1" applyFont="1" applyFill="1" applyBorder="1" applyAlignment="1" applyProtection="1">
      <alignment horizontal="right" vertical="center"/>
    </xf>
    <xf numFmtId="165" fontId="10" fillId="3" borderId="28" xfId="3" applyNumberFormat="1" applyFont="1" applyFill="1" applyBorder="1" applyAlignment="1" applyProtection="1">
      <alignment horizontal="right" vertical="center" wrapText="1"/>
    </xf>
    <xf numFmtId="165" fontId="10" fillId="3" borderId="28" xfId="1" applyNumberFormat="1" applyFont="1" applyFill="1" applyBorder="1" applyAlignment="1" applyProtection="1">
      <alignment horizontal="right" vertical="center" wrapText="1"/>
    </xf>
    <xf numFmtId="165" fontId="10" fillId="2" borderId="28" xfId="3" applyNumberFormat="1" applyFont="1" applyFill="1" applyBorder="1" applyAlignment="1" applyProtection="1">
      <alignment horizontal="right" vertical="center" wrapText="1"/>
    </xf>
    <xf numFmtId="165" fontId="10" fillId="2" borderId="28" xfId="1" applyNumberFormat="1" applyFont="1" applyFill="1" applyBorder="1" applyAlignment="1" applyProtection="1">
      <alignment horizontal="right" vertical="center" wrapText="1"/>
    </xf>
    <xf numFmtId="165" fontId="10" fillId="2" borderId="45" xfId="3" applyNumberFormat="1" applyFont="1" applyFill="1" applyBorder="1" applyAlignment="1" applyProtection="1">
      <alignment horizontal="right" vertical="center" wrapText="1"/>
    </xf>
    <xf numFmtId="165" fontId="10" fillId="3" borderId="38" xfId="3" applyNumberFormat="1" applyFont="1" applyFill="1" applyBorder="1" applyAlignment="1" applyProtection="1">
      <alignment horizontal="right" vertical="center" wrapText="1"/>
    </xf>
    <xf numFmtId="165" fontId="10" fillId="3" borderId="38" xfId="1" applyNumberFormat="1" applyFont="1" applyFill="1" applyBorder="1" applyAlignment="1" applyProtection="1">
      <alignment horizontal="right" vertical="center" wrapText="1"/>
    </xf>
    <xf numFmtId="165" fontId="10" fillId="2" borderId="59" xfId="3" applyNumberFormat="1" applyFont="1" applyFill="1" applyBorder="1" applyAlignment="1" applyProtection="1">
      <alignment horizontal="right" vertical="center" wrapText="1"/>
    </xf>
    <xf numFmtId="165" fontId="16" fillId="2" borderId="28" xfId="3" applyNumberFormat="1" applyFont="1" applyFill="1" applyBorder="1" applyAlignment="1" applyProtection="1">
      <alignment horizontal="right" vertical="center" wrapText="1"/>
    </xf>
    <xf numFmtId="165" fontId="10" fillId="2" borderId="26" xfId="0" applyNumberFormat="1" applyFont="1" applyFill="1" applyBorder="1" applyAlignment="1" applyProtection="1">
      <alignment horizontal="center" vertical="center" wrapText="1"/>
    </xf>
    <xf numFmtId="165" fontId="9" fillId="2" borderId="28" xfId="3" applyNumberFormat="1" applyFont="1" applyFill="1" applyBorder="1" applyAlignment="1" applyProtection="1">
      <alignment horizontal="left" vertical="center" wrapText="1"/>
    </xf>
    <xf numFmtId="165" fontId="10" fillId="0" borderId="28" xfId="3" applyNumberFormat="1" applyFont="1" applyFill="1" applyBorder="1" applyAlignment="1" applyProtection="1">
      <alignment horizontal="right" vertical="center" wrapText="1"/>
    </xf>
    <xf numFmtId="165" fontId="16" fillId="2" borderId="26" xfId="0" applyNumberFormat="1" applyFont="1" applyFill="1" applyBorder="1" applyAlignment="1" applyProtection="1">
      <alignment horizontal="center" vertical="center" wrapText="1"/>
    </xf>
    <xf numFmtId="165" fontId="24" fillId="2" borderId="28" xfId="3" applyNumberFormat="1" applyFont="1" applyFill="1" applyBorder="1" applyAlignment="1" applyProtection="1">
      <alignment horizontal="left" vertical="center" wrapText="1"/>
    </xf>
    <xf numFmtId="165" fontId="16" fillId="3" borderId="28" xfId="3" applyNumberFormat="1" applyFont="1" applyFill="1" applyBorder="1" applyAlignment="1" applyProtection="1">
      <alignment horizontal="right" vertical="center" wrapText="1"/>
    </xf>
    <xf numFmtId="165" fontId="25" fillId="2" borderId="26" xfId="0" applyNumberFormat="1" applyFont="1" applyFill="1" applyBorder="1" applyAlignment="1" applyProtection="1">
      <alignment horizontal="center" vertical="center" wrapText="1"/>
    </xf>
    <xf numFmtId="165" fontId="16" fillId="3" borderId="33" xfId="0" applyNumberFormat="1" applyFont="1" applyFill="1" applyBorder="1" applyAlignment="1" applyProtection="1">
      <alignment horizontal="center" vertical="center" wrapText="1"/>
    </xf>
    <xf numFmtId="165" fontId="9" fillId="3" borderId="33" xfId="0" applyNumberFormat="1" applyFont="1" applyFill="1" applyBorder="1" applyAlignment="1" applyProtection="1">
      <alignment horizontal="right" vertical="center"/>
    </xf>
    <xf numFmtId="165" fontId="15" fillId="2" borderId="28" xfId="1" applyNumberFormat="1" applyFont="1" applyFill="1" applyBorder="1" applyAlignment="1" applyProtection="1">
      <alignment horizontal="right" vertical="center" wrapText="1"/>
    </xf>
    <xf numFmtId="165" fontId="5" fillId="2" borderId="28" xfId="1" applyNumberFormat="1" applyFont="1" applyFill="1" applyBorder="1" applyAlignment="1" applyProtection="1">
      <alignment horizontal="right" vertical="center" wrapText="1"/>
    </xf>
    <xf numFmtId="165" fontId="16" fillId="2" borderId="38" xfId="1" applyNumberFormat="1" applyFont="1" applyFill="1" applyBorder="1" applyAlignment="1" applyProtection="1">
      <alignment horizontal="right" vertical="center" wrapText="1"/>
    </xf>
    <xf numFmtId="165" fontId="10" fillId="2" borderId="38" xfId="1" applyNumberFormat="1" applyFont="1" applyFill="1" applyBorder="1" applyAlignment="1" applyProtection="1">
      <alignment horizontal="right" vertical="center" wrapText="1"/>
    </xf>
    <xf numFmtId="1" fontId="10" fillId="0" borderId="28" xfId="3" applyNumberFormat="1" applyFont="1" applyFill="1" applyBorder="1" applyAlignment="1" applyProtection="1">
      <alignment horizontal="center" vertical="center"/>
    </xf>
    <xf numFmtId="4" fontId="10" fillId="0" borderId="28" xfId="1" applyNumberFormat="1" applyFont="1" applyFill="1" applyBorder="1" applyAlignment="1" applyProtection="1">
      <alignment vertical="center"/>
    </xf>
    <xf numFmtId="165" fontId="10" fillId="0" borderId="28" xfId="3" applyNumberFormat="1" applyFont="1" applyFill="1" applyBorder="1" applyAlignment="1" applyProtection="1">
      <alignment horizontal="right" vertical="center"/>
    </xf>
    <xf numFmtId="165" fontId="10" fillId="0" borderId="59" xfId="3" applyNumberFormat="1" applyFont="1" applyFill="1" applyBorder="1" applyAlignment="1" applyProtection="1">
      <alignment horizontal="right" vertical="center" wrapText="1"/>
    </xf>
    <xf numFmtId="165" fontId="10" fillId="3" borderId="59" xfId="1" applyNumberFormat="1" applyFont="1" applyFill="1" applyBorder="1" applyAlignment="1" applyProtection="1">
      <alignment horizontal="right" vertical="center" wrapText="1"/>
    </xf>
    <xf numFmtId="165" fontId="10" fillId="0" borderId="38" xfId="3" applyNumberFormat="1" applyFont="1" applyFill="1" applyBorder="1" applyAlignment="1" applyProtection="1">
      <alignment horizontal="right" vertical="center" wrapText="1"/>
    </xf>
    <xf numFmtId="4" fontId="10" fillId="3" borderId="28" xfId="1" applyNumberFormat="1" applyFont="1" applyFill="1" applyBorder="1" applyAlignment="1" applyProtection="1">
      <alignment vertical="center"/>
      <protection locked="0"/>
    </xf>
    <xf numFmtId="4" fontId="10" fillId="3" borderId="38" xfId="1" applyNumberFormat="1" applyFont="1" applyFill="1" applyBorder="1" applyAlignment="1" applyProtection="1">
      <alignment vertical="center"/>
      <protection locked="0"/>
    </xf>
    <xf numFmtId="165" fontId="6" fillId="2" borderId="87" xfId="1" applyNumberFormat="1" applyFont="1" applyFill="1" applyBorder="1" applyAlignment="1" applyProtection="1">
      <alignment horizontal="right" vertical="center"/>
      <protection locked="0"/>
    </xf>
    <xf numFmtId="165" fontId="10" fillId="0" borderId="21" xfId="1"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center" vertical="center" wrapText="1"/>
    </xf>
    <xf numFmtId="4" fontId="9" fillId="0" borderId="14" xfId="1" applyNumberFormat="1" applyFont="1" applyFill="1" applyBorder="1" applyAlignment="1" applyProtection="1">
      <alignment horizontal="justify" vertical="center" wrapText="1"/>
    </xf>
    <xf numFmtId="168" fontId="5" fillId="0" borderId="0" xfId="1" applyFill="1" applyBorder="1" applyAlignment="1" applyProtection="1"/>
    <xf numFmtId="168" fontId="5" fillId="0" borderId="12" xfId="1" applyFill="1" applyBorder="1" applyAlignment="1" applyProtection="1"/>
    <xf numFmtId="3" fontId="10" fillId="0" borderId="1" xfId="1" applyNumberFormat="1" applyFont="1" applyFill="1" applyBorder="1" applyProtection="1"/>
    <xf numFmtId="3" fontId="10" fillId="0" borderId="28" xfId="1" applyNumberFormat="1" applyFont="1" applyFill="1" applyBorder="1" applyAlignment="1" applyProtection="1">
      <alignment horizontal="right" vertical="center"/>
    </xf>
    <xf numFmtId="165" fontId="12" fillId="2" borderId="33" xfId="0" applyNumberFormat="1" applyFont="1" applyFill="1" applyBorder="1" applyAlignment="1" applyProtection="1">
      <alignment horizontal="right" vertical="center" wrapText="1"/>
    </xf>
    <xf numFmtId="3" fontId="26" fillId="0" borderId="21" xfId="1" applyNumberFormat="1" applyFont="1" applyFill="1" applyBorder="1" applyAlignment="1" applyProtection="1">
      <alignment horizontal="center" vertical="center"/>
    </xf>
    <xf numFmtId="4" fontId="10" fillId="0" borderId="14" xfId="1" applyNumberFormat="1" applyFont="1" applyFill="1" applyBorder="1" applyAlignment="1" applyProtection="1">
      <alignment horizontal="center" vertical="center" wrapText="1"/>
    </xf>
    <xf numFmtId="168" fontId="5" fillId="0" borderId="0" xfId="1" applyFill="1" applyBorder="1" applyAlignment="1" applyProtection="1">
      <alignment horizontal="center" wrapText="1"/>
    </xf>
    <xf numFmtId="0" fontId="13" fillId="2" borderId="59" xfId="6" applyFont="1" applyFill="1" applyBorder="1" applyAlignment="1" applyProtection="1">
      <alignment horizontal="left" vertical="center" wrapText="1"/>
    </xf>
    <xf numFmtId="0" fontId="13" fillId="2" borderId="38" xfId="6" applyFont="1" applyFill="1" applyBorder="1" applyAlignment="1" applyProtection="1">
      <alignment vertical="center"/>
    </xf>
    <xf numFmtId="0" fontId="12" fillId="2" borderId="38" xfId="6" applyFont="1" applyFill="1" applyBorder="1" applyAlignment="1" applyProtection="1">
      <alignment horizontal="center" vertical="center"/>
    </xf>
    <xf numFmtId="3" fontId="12" fillId="2" borderId="38" xfId="6" applyNumberFormat="1" applyFont="1" applyFill="1" applyBorder="1" applyAlignment="1" applyProtection="1">
      <alignment vertical="center"/>
    </xf>
    <xf numFmtId="4" fontId="12" fillId="3" borderId="38" xfId="6" applyNumberFormat="1" applyFont="1" applyFill="1" applyBorder="1" applyAlignment="1" applyProtection="1">
      <alignment horizontal="right" vertical="center"/>
    </xf>
    <xf numFmtId="0" fontId="12" fillId="3" borderId="30" xfId="42693" applyFont="1" applyFill="1" applyBorder="1" applyAlignment="1" applyProtection="1">
      <alignment vertical="center" wrapText="1"/>
    </xf>
    <xf numFmtId="0" fontId="12" fillId="3" borderId="38" xfId="42693" applyFont="1" applyFill="1" applyBorder="1" applyAlignment="1" applyProtection="1">
      <alignment horizontal="center" vertical="center"/>
    </xf>
    <xf numFmtId="165" fontId="12" fillId="2" borderId="38" xfId="1" applyNumberFormat="1" applyFont="1" applyFill="1" applyBorder="1" applyAlignment="1" applyProtection="1">
      <alignment vertical="center" wrapText="1"/>
    </xf>
    <xf numFmtId="3" fontId="12" fillId="0" borderId="38" xfId="160" applyNumberFormat="1" applyFont="1" applyFill="1" applyBorder="1" applyAlignment="1" applyProtection="1">
      <alignment vertical="center"/>
    </xf>
    <xf numFmtId="3" fontId="13" fillId="0" borderId="59" xfId="160" applyNumberFormat="1" applyFont="1" applyFill="1" applyBorder="1" applyAlignment="1" applyProtection="1">
      <alignment horizontal="right" vertical="center"/>
    </xf>
    <xf numFmtId="3" fontId="13" fillId="2" borderId="38" xfId="160" applyNumberFormat="1" applyFont="1" applyFill="1" applyBorder="1" applyAlignment="1" applyProtection="1">
      <alignment horizontal="right" vertical="center"/>
    </xf>
    <xf numFmtId="0" fontId="13" fillId="2" borderId="38" xfId="6" applyFont="1" applyFill="1" applyBorder="1" applyAlignment="1" applyProtection="1">
      <alignment vertical="center" wrapText="1"/>
    </xf>
    <xf numFmtId="3" fontId="61" fillId="2" borderId="38" xfId="160" applyNumberFormat="1" applyFont="1" applyFill="1" applyBorder="1" applyAlignment="1" applyProtection="1">
      <alignment vertical="center"/>
    </xf>
    <xf numFmtId="0" fontId="12" fillId="0" borderId="38" xfId="5" applyFont="1" applyFill="1" applyBorder="1" applyAlignment="1" applyProtection="1">
      <alignment horizontal="right" vertical="center" wrapText="1"/>
    </xf>
    <xf numFmtId="4" fontId="12" fillId="0" borderId="38" xfId="5" applyNumberFormat="1" applyFont="1" applyFill="1" applyBorder="1" applyAlignment="1" applyProtection="1">
      <alignment horizontal="center" vertical="center"/>
    </xf>
    <xf numFmtId="165" fontId="5" fillId="2" borderId="33" xfId="0" applyNumberFormat="1" applyFont="1" applyFill="1" applyBorder="1" applyAlignment="1" applyProtection="1">
      <alignment horizontal="center" vertical="center" wrapText="1"/>
    </xf>
    <xf numFmtId="166" fontId="26" fillId="0" borderId="10" xfId="1" applyNumberFormat="1" applyFont="1" applyFill="1" applyBorder="1" applyAlignment="1" applyProtection="1">
      <alignment horizontal="center" vertical="center"/>
    </xf>
    <xf numFmtId="4" fontId="5" fillId="0" borderId="43" xfId="0" applyNumberFormat="1" applyFont="1" applyFill="1" applyBorder="1" applyAlignment="1" applyProtection="1">
      <alignment horizontal="center" vertical="center" wrapText="1"/>
    </xf>
    <xf numFmtId="4" fontId="9" fillId="0" borderId="13" xfId="1" applyNumberFormat="1" applyFont="1" applyFill="1" applyBorder="1" applyAlignment="1" applyProtection="1">
      <alignment horizontal="justify" vertical="center" wrapText="1"/>
    </xf>
    <xf numFmtId="3" fontId="8" fillId="0" borderId="84" xfId="63047" applyNumberFormat="1" applyFont="1" applyBorder="1" applyAlignment="1" applyProtection="1">
      <alignment horizontal="center"/>
    </xf>
    <xf numFmtId="3" fontId="8" fillId="0" borderId="42" xfId="63047" applyNumberFormat="1" applyFont="1" applyBorder="1" applyAlignment="1" applyProtection="1">
      <alignment horizontal="center"/>
    </xf>
    <xf numFmtId="3" fontId="8" fillId="0" borderId="10" xfId="63047" applyNumberFormat="1" applyFont="1" applyBorder="1" applyAlignment="1" applyProtection="1">
      <alignment horizontal="center" vertical="center"/>
    </xf>
    <xf numFmtId="4" fontId="9" fillId="0" borderId="84" xfId="6" applyNumberFormat="1" applyFont="1" applyBorder="1" applyAlignment="1" applyProtection="1">
      <alignment horizontal="center" vertical="top"/>
    </xf>
    <xf numFmtId="166" fontId="9" fillId="0" borderId="84" xfId="6" applyNumberFormat="1" applyFont="1" applyBorder="1" applyAlignment="1" applyProtection="1">
      <alignment horizontal="center"/>
    </xf>
    <xf numFmtId="4" fontId="9" fillId="2" borderId="38" xfId="6" applyNumberFormat="1" applyFont="1" applyFill="1" applyBorder="1" applyAlignment="1" applyProtection="1">
      <alignment horizontal="right" vertical="center"/>
    </xf>
    <xf numFmtId="166" fontId="9" fillId="2" borderId="38" xfId="6" applyNumberFormat="1" applyFont="1" applyFill="1" applyBorder="1" applyAlignment="1" applyProtection="1">
      <alignment horizontal="right" vertical="center"/>
    </xf>
    <xf numFmtId="4" fontId="9" fillId="0" borderId="42" xfId="6" applyNumberFormat="1" applyFont="1" applyBorder="1" applyAlignment="1" applyProtection="1">
      <alignment horizontal="right" vertical="top"/>
    </xf>
    <xf numFmtId="3" fontId="9" fillId="0" borderId="43" xfId="6" applyNumberFormat="1" applyFont="1" applyBorder="1" applyAlignment="1" applyProtection="1">
      <alignment horizontal="left" wrapText="1"/>
    </xf>
    <xf numFmtId="168" fontId="5" fillId="0" borderId="0" xfId="18" applyAlignment="1" applyProtection="1"/>
    <xf numFmtId="168" fontId="5" fillId="0" borderId="6" xfId="18" applyBorder="1" applyAlignment="1" applyProtection="1"/>
    <xf numFmtId="49" fontId="9" fillId="2" borderId="38" xfId="6" applyNumberFormat="1" applyFont="1" applyFill="1" applyBorder="1" applyAlignment="1" applyProtection="1">
      <alignment horizontal="right" vertical="center"/>
    </xf>
    <xf numFmtId="49" fontId="9" fillId="0" borderId="42" xfId="6" applyNumberFormat="1" applyFont="1" applyBorder="1" applyAlignment="1" applyProtection="1">
      <alignment horizontal="right" vertical="top"/>
    </xf>
    <xf numFmtId="3" fontId="9" fillId="2" borderId="38" xfId="6" applyNumberFormat="1" applyFont="1" applyFill="1" applyBorder="1" applyAlignment="1" applyProtection="1">
      <alignment horizontal="right" vertical="center" wrapText="1"/>
    </xf>
    <xf numFmtId="49" fontId="9" fillId="0" borderId="10" xfId="6" applyNumberFormat="1" applyFont="1" applyBorder="1" applyAlignment="1" applyProtection="1">
      <alignment horizontal="right" vertical="top" wrapText="1"/>
    </xf>
    <xf numFmtId="4" fontId="10" fillId="0" borderId="42" xfId="6" applyNumberFormat="1" applyFont="1" applyBorder="1" applyAlignment="1" applyProtection="1">
      <alignment horizontal="right" wrapText="1"/>
    </xf>
    <xf numFmtId="0" fontId="10" fillId="0" borderId="42" xfId="6" applyFont="1" applyBorder="1" applyAlignment="1" applyProtection="1">
      <alignment vertical="top" wrapText="1"/>
    </xf>
    <xf numFmtId="4" fontId="5" fillId="0" borderId="0" xfId="6" applyNumberFormat="1" applyFont="1" applyAlignment="1" applyProtection="1">
      <alignment horizontal="center" vertical="center" wrapText="1"/>
    </xf>
    <xf numFmtId="0" fontId="10" fillId="0" borderId="10" xfId="6" applyFont="1" applyBorder="1" applyAlignment="1" applyProtection="1">
      <alignment vertical="top"/>
    </xf>
    <xf numFmtId="3" fontId="10" fillId="0" borderId="6" xfId="6" applyNumberFormat="1" applyFont="1" applyBorder="1" applyAlignment="1" applyProtection="1">
      <alignment vertical="center" wrapText="1"/>
    </xf>
    <xf numFmtId="4" fontId="5" fillId="0" borderId="82" xfId="6" applyNumberFormat="1" applyBorder="1" applyAlignment="1" applyProtection="1">
      <alignment horizontal="left" vertical="center"/>
    </xf>
    <xf numFmtId="4" fontId="5" fillId="0" borderId="81" xfId="6" applyNumberFormat="1" applyBorder="1" applyAlignment="1" applyProtection="1">
      <alignment horizontal="left" vertical="center"/>
    </xf>
    <xf numFmtId="4" fontId="9" fillId="0" borderId="83" xfId="6" applyNumberFormat="1" applyFont="1" applyBorder="1" applyAlignment="1" applyProtection="1">
      <alignment horizontal="center"/>
    </xf>
    <xf numFmtId="4" fontId="5" fillId="0" borderId="43" xfId="6" applyNumberFormat="1" applyBorder="1" applyAlignment="1" applyProtection="1">
      <alignment horizontal="left" vertical="center"/>
    </xf>
    <xf numFmtId="4" fontId="5" fillId="0" borderId="0" xfId="6" applyNumberFormat="1" applyAlignment="1" applyProtection="1">
      <alignment horizontal="left" vertical="center"/>
    </xf>
    <xf numFmtId="4" fontId="9" fillId="0" borderId="6" xfId="6" applyNumberFormat="1" applyFont="1" applyBorder="1" applyAlignment="1" applyProtection="1">
      <alignment horizontal="center"/>
    </xf>
    <xf numFmtId="3" fontId="13" fillId="2" borderId="38" xfId="1" applyNumberFormat="1" applyFont="1" applyFill="1" applyBorder="1" applyAlignment="1" applyProtection="1">
      <alignment horizontal="center" vertical="center"/>
    </xf>
    <xf numFmtId="1" fontId="12" fillId="2" borderId="38" xfId="1" quotePrefix="1" applyNumberFormat="1" applyFont="1" applyFill="1" applyBorder="1" applyAlignment="1" applyProtection="1">
      <alignment horizontal="center" vertical="center" wrapText="1"/>
    </xf>
    <xf numFmtId="3" fontId="12" fillId="0" borderId="38" xfId="1" applyNumberFormat="1" applyFont="1" applyFill="1" applyBorder="1" applyAlignment="1" applyProtection="1">
      <alignment horizontal="center" vertical="center"/>
    </xf>
    <xf numFmtId="3" fontId="12" fillId="3" borderId="36" xfId="1" applyNumberFormat="1" applyFont="1" applyFill="1" applyBorder="1" applyAlignment="1" applyProtection="1">
      <alignment horizontal="center" vertical="center"/>
    </xf>
    <xf numFmtId="3" fontId="12" fillId="3" borderId="38" xfId="1" applyNumberFormat="1" applyFont="1" applyFill="1" applyBorder="1" applyAlignment="1" applyProtection="1">
      <alignment horizontal="center" vertical="center"/>
    </xf>
    <xf numFmtId="1" fontId="12" fillId="0" borderId="38" xfId="1" quotePrefix="1" applyNumberFormat="1" applyFont="1" applyFill="1" applyBorder="1" applyAlignment="1" applyProtection="1">
      <alignment horizontal="center" vertical="center" wrapText="1"/>
    </xf>
    <xf numFmtId="1" fontId="12" fillId="3" borderId="38" xfId="42693" quotePrefix="1" applyNumberFormat="1" applyFont="1" applyFill="1" applyBorder="1" applyAlignment="1" applyProtection="1">
      <alignment horizontal="center" vertical="center" wrapText="1"/>
    </xf>
    <xf numFmtId="3" fontId="12" fillId="0" borderId="38" xfId="5" applyNumberFormat="1" applyFont="1" applyFill="1" applyBorder="1" applyAlignment="1" applyProtection="1">
      <alignment horizontal="center" vertical="center"/>
    </xf>
    <xf numFmtId="4" fontId="13" fillId="0" borderId="81" xfId="0" applyNumberFormat="1" applyFont="1" applyFill="1" applyBorder="1" applyAlignment="1" applyProtection="1">
      <alignment horizontal="right" shrinkToFit="1"/>
    </xf>
    <xf numFmtId="3" fontId="18" fillId="0" borderId="55" xfId="0" applyNumberFormat="1" applyFont="1" applyFill="1" applyBorder="1" applyAlignment="1" applyProtection="1">
      <alignment horizontal="center" vertical="center"/>
    </xf>
    <xf numFmtId="3" fontId="18" fillId="0" borderId="51" xfId="0" applyNumberFormat="1" applyFont="1" applyFill="1" applyBorder="1" applyAlignment="1" applyProtection="1">
      <alignment horizontal="center" vertical="center"/>
    </xf>
    <xf numFmtId="3" fontId="18" fillId="0" borderId="51" xfId="0" quotePrefix="1" applyNumberFormat="1" applyFont="1" applyFill="1" applyBorder="1" applyAlignment="1" applyProtection="1">
      <alignment horizontal="center" vertical="center"/>
    </xf>
    <xf numFmtId="3" fontId="18" fillId="0" borderId="57" xfId="0" applyNumberFormat="1" applyFont="1" applyFill="1" applyBorder="1" applyAlignment="1" applyProtection="1">
      <alignment horizontal="center" vertical="center"/>
    </xf>
    <xf numFmtId="3" fontId="18" fillId="3" borderId="43"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7" fillId="0" borderId="43"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wrapText="1"/>
    </xf>
    <xf numFmtId="3" fontId="7" fillId="0" borderId="6" xfId="0" applyNumberFormat="1" applyFont="1" applyFill="1" applyBorder="1" applyAlignment="1" applyProtection="1">
      <alignment horizontal="center" vertical="center" wrapText="1"/>
    </xf>
    <xf numFmtId="4" fontId="7" fillId="0" borderId="43"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vertical="center"/>
    </xf>
    <xf numFmtId="4" fontId="7" fillId="0" borderId="6" xfId="0" applyNumberFormat="1" applyFont="1" applyFill="1" applyBorder="1" applyAlignment="1" applyProtection="1">
      <alignment horizontal="center" vertical="center"/>
    </xf>
    <xf numFmtId="4" fontId="8" fillId="3" borderId="84" xfId="0" applyNumberFormat="1" applyFont="1" applyFill="1" applyBorder="1" applyAlignment="1" applyProtection="1">
      <alignment horizontal="center" vertical="center" wrapText="1"/>
    </xf>
    <xf numFmtId="4" fontId="8" fillId="3" borderId="42" xfId="0" applyNumberFormat="1" applyFont="1" applyFill="1" applyBorder="1" applyAlignment="1" applyProtection="1">
      <alignment horizontal="center" vertical="center" wrapText="1"/>
    </xf>
    <xf numFmtId="4" fontId="8" fillId="3" borderId="10" xfId="0" applyNumberFormat="1" applyFont="1" applyFill="1" applyBorder="1" applyAlignment="1" applyProtection="1">
      <alignment horizontal="center" vertical="center" wrapText="1"/>
    </xf>
    <xf numFmtId="4" fontId="8" fillId="0" borderId="84" xfId="1" applyNumberFormat="1" applyFont="1" applyFill="1" applyBorder="1" applyAlignment="1" applyProtection="1">
      <alignment horizontal="center" vertical="center" shrinkToFit="1"/>
    </xf>
    <xf numFmtId="4" fontId="8" fillId="0" borderId="42" xfId="1" applyNumberFormat="1" applyFont="1" applyFill="1" applyBorder="1" applyAlignment="1" applyProtection="1">
      <alignment horizontal="center" vertical="center" shrinkToFit="1"/>
    </xf>
    <xf numFmtId="4" fontId="8" fillId="0" borderId="10" xfId="1" applyNumberFormat="1" applyFont="1" applyFill="1" applyBorder="1" applyAlignment="1" applyProtection="1">
      <alignment horizontal="center" vertical="center" shrinkToFit="1"/>
    </xf>
    <xf numFmtId="4" fontId="8" fillId="0" borderId="84" xfId="1" applyNumberFormat="1" applyFont="1" applyFill="1" applyBorder="1" applyAlignment="1" applyProtection="1">
      <alignment horizontal="center" vertical="center" wrapText="1"/>
    </xf>
    <xf numFmtId="4" fontId="8" fillId="0" borderId="42" xfId="1" applyNumberFormat="1" applyFont="1" applyFill="1" applyBorder="1" applyAlignment="1" applyProtection="1">
      <alignment horizontal="center" vertical="center" wrapText="1"/>
    </xf>
    <xf numFmtId="4" fontId="8" fillId="0" borderId="10" xfId="1" applyNumberFormat="1" applyFont="1" applyFill="1" applyBorder="1" applyAlignment="1" applyProtection="1">
      <alignment horizontal="center" vertical="center" wrapText="1"/>
    </xf>
    <xf numFmtId="167" fontId="8" fillId="0" borderId="84" xfId="3" applyNumberFormat="1" applyFont="1" applyFill="1" applyBorder="1" applyAlignment="1" applyProtection="1">
      <alignment horizontal="center" vertical="center" shrinkToFit="1"/>
    </xf>
    <xf numFmtId="167" fontId="8" fillId="0" borderId="42" xfId="3" applyNumberFormat="1" applyFont="1" applyFill="1" applyBorder="1" applyAlignment="1" applyProtection="1">
      <alignment horizontal="center" vertical="center" shrinkToFit="1"/>
    </xf>
    <xf numFmtId="167" fontId="8" fillId="0" borderId="10" xfId="3" applyNumberFormat="1" applyFont="1" applyFill="1" applyBorder="1" applyAlignment="1" applyProtection="1">
      <alignment horizontal="center" vertical="center" shrinkToFit="1"/>
    </xf>
    <xf numFmtId="4" fontId="8" fillId="0" borderId="84" xfId="0" applyNumberFormat="1" applyFont="1" applyFill="1" applyBorder="1" applyAlignment="1" applyProtection="1">
      <alignment horizontal="center" vertical="center"/>
    </xf>
    <xf numFmtId="4" fontId="8" fillId="0" borderId="42" xfId="0" applyNumberFormat="1" applyFont="1" applyFill="1" applyBorder="1" applyAlignment="1" applyProtection="1">
      <alignment horizontal="center" vertical="center"/>
    </xf>
    <xf numFmtId="4" fontId="8" fillId="0" borderId="10" xfId="0" applyNumberFormat="1" applyFont="1" applyFill="1" applyBorder="1" applyAlignment="1" applyProtection="1">
      <alignment horizontal="center" vertical="center"/>
    </xf>
    <xf numFmtId="4" fontId="9" fillId="0" borderId="84" xfId="0" applyNumberFormat="1" applyFont="1" applyFill="1" applyBorder="1" applyAlignment="1" applyProtection="1">
      <alignment horizontal="center" vertical="center"/>
    </xf>
    <xf numFmtId="4" fontId="9" fillId="0" borderId="42" xfId="0" applyNumberFormat="1" applyFont="1" applyFill="1" applyBorder="1" applyAlignment="1" applyProtection="1">
      <alignment horizontal="center" vertical="center"/>
    </xf>
    <xf numFmtId="4" fontId="9" fillId="0" borderId="10" xfId="0" applyNumberFormat="1" applyFont="1" applyFill="1" applyBorder="1" applyAlignment="1" applyProtection="1">
      <alignment horizontal="center" vertical="center"/>
    </xf>
    <xf numFmtId="167" fontId="8" fillId="0" borderId="84" xfId="3" applyNumberFormat="1" applyFont="1" applyFill="1" applyBorder="1" applyAlignment="1" applyProtection="1">
      <alignment horizontal="center" vertical="center" wrapText="1"/>
    </xf>
    <xf numFmtId="167" fontId="8" fillId="0" borderId="42" xfId="3" applyNumberFormat="1" applyFont="1" applyFill="1" applyBorder="1" applyAlignment="1" applyProtection="1">
      <alignment horizontal="center" vertical="center" wrapText="1"/>
    </xf>
    <xf numFmtId="167" fontId="8" fillId="0" borderId="10" xfId="3" applyNumberFormat="1" applyFont="1" applyFill="1" applyBorder="1" applyAlignment="1" applyProtection="1">
      <alignment horizontal="center" vertical="center" wrapText="1"/>
    </xf>
    <xf numFmtId="4" fontId="10" fillId="0" borderId="43"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3" fontId="18" fillId="0" borderId="47" xfId="0" applyNumberFormat="1" applyFont="1" applyFill="1" applyBorder="1" applyAlignment="1" applyProtection="1">
      <alignment horizontal="center" vertical="center"/>
    </xf>
    <xf numFmtId="3" fontId="18" fillId="0" borderId="49" xfId="0" applyNumberFormat="1" applyFont="1" applyFill="1" applyBorder="1" applyAlignment="1" applyProtection="1">
      <alignment horizontal="center" vertical="center"/>
    </xf>
    <xf numFmtId="3" fontId="18" fillId="0" borderId="49" xfId="0" quotePrefix="1" applyNumberFormat="1" applyFont="1" applyFill="1" applyBorder="1" applyAlignment="1" applyProtection="1">
      <alignment horizontal="center" vertical="center"/>
    </xf>
    <xf numFmtId="3" fontId="18" fillId="0" borderId="50" xfId="0" applyNumberFormat="1" applyFont="1" applyFill="1" applyBorder="1" applyAlignment="1" applyProtection="1">
      <alignment horizontal="center" vertical="center"/>
    </xf>
    <xf numFmtId="3" fontId="18" fillId="0" borderId="43"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7" fillId="0" borderId="13"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9" fillId="0" borderId="46" xfId="0" applyNumberFormat="1" applyFont="1" applyFill="1" applyBorder="1" applyAlignment="1" applyProtection="1">
      <alignment horizontal="center" vertical="center"/>
    </xf>
    <xf numFmtId="4" fontId="9" fillId="0" borderId="55" xfId="0" applyNumberFormat="1" applyFont="1" applyFill="1" applyBorder="1" applyAlignment="1" applyProtection="1">
      <alignment horizontal="center" vertical="center"/>
    </xf>
    <xf numFmtId="4" fontId="9" fillId="0" borderId="51" xfId="0" applyNumberFormat="1" applyFont="1" applyFill="1" applyBorder="1" applyAlignment="1" applyProtection="1">
      <alignment horizontal="center" vertical="center"/>
    </xf>
    <xf numFmtId="4" fontId="9" fillId="0" borderId="57" xfId="0" applyNumberFormat="1" applyFont="1" applyFill="1" applyBorder="1" applyAlignment="1" applyProtection="1">
      <alignment horizontal="center" vertical="center"/>
    </xf>
    <xf numFmtId="4" fontId="9" fillId="0" borderId="43" xfId="0" applyNumberFormat="1" applyFont="1" applyFill="1" applyBorder="1" applyAlignment="1" applyProtection="1">
      <alignment horizontal="center" vertical="center"/>
    </xf>
    <xf numFmtId="4" fontId="9" fillId="0" borderId="0" xfId="0" applyNumberFormat="1" applyFont="1" applyFill="1" applyBorder="1" applyAlignment="1" applyProtection="1">
      <alignment horizontal="center" vertical="center"/>
    </xf>
    <xf numFmtId="4" fontId="9" fillId="0" borderId="6" xfId="0" applyNumberFormat="1" applyFont="1" applyFill="1" applyBorder="1" applyAlignment="1" applyProtection="1">
      <alignment horizontal="center" vertical="center"/>
    </xf>
    <xf numFmtId="4" fontId="10" fillId="0" borderId="13" xfId="0" quotePrefix="1" applyNumberFormat="1" applyFont="1" applyFill="1" applyBorder="1" applyAlignment="1" applyProtection="1">
      <alignment horizontal="center" vertical="center" wrapText="1"/>
    </xf>
    <xf numFmtId="4" fontId="10" fillId="0" borderId="12" xfId="0" quotePrefix="1" applyNumberFormat="1" applyFont="1" applyFill="1" applyBorder="1" applyAlignment="1" applyProtection="1">
      <alignment horizontal="center" vertical="center" wrapText="1"/>
    </xf>
    <xf numFmtId="4" fontId="10" fillId="0" borderId="1" xfId="0" quotePrefix="1" applyNumberFormat="1" applyFont="1" applyFill="1" applyBorder="1" applyAlignment="1" applyProtection="1">
      <alignment horizontal="center" vertical="center" wrapText="1"/>
    </xf>
    <xf numFmtId="4" fontId="9" fillId="0" borderId="82" xfId="0" applyNumberFormat="1" applyFont="1" applyFill="1" applyBorder="1" applyAlignment="1" applyProtection="1">
      <alignment horizontal="center" vertical="center" wrapText="1"/>
    </xf>
    <xf numFmtId="4" fontId="9" fillId="0" borderId="81" xfId="0" applyNumberFormat="1" applyFont="1" applyFill="1" applyBorder="1" applyAlignment="1" applyProtection="1">
      <alignment horizontal="center" vertical="center" wrapText="1"/>
    </xf>
    <xf numFmtId="4" fontId="9" fillId="0" borderId="83" xfId="0" applyNumberFormat="1" applyFont="1" applyFill="1" applyBorder="1" applyAlignment="1" applyProtection="1">
      <alignment horizontal="center" vertical="center" wrapText="1"/>
    </xf>
    <xf numFmtId="4" fontId="13" fillId="0" borderId="51" xfId="1" applyNumberFormat="1" applyFont="1" applyFill="1" applyBorder="1" applyAlignment="1" applyProtection="1">
      <alignment horizontal="right"/>
    </xf>
    <xf numFmtId="168" fontId="5" fillId="0" borderId="0" xfId="0" applyFont="1" applyFill="1" applyBorder="1" applyAlignment="1" applyProtection="1">
      <alignment horizontal="center" vertical="center"/>
    </xf>
    <xf numFmtId="168" fontId="5" fillId="0" borderId="6" xfId="0" applyFont="1" applyFill="1" applyBorder="1" applyAlignment="1" applyProtection="1">
      <alignment horizontal="center" vertical="center"/>
    </xf>
    <xf numFmtId="4" fontId="9" fillId="0" borderId="43" xfId="0" applyNumberFormat="1" applyFont="1" applyFill="1" applyBorder="1" applyAlignment="1" applyProtection="1">
      <alignment horizontal="left" vertical="center" wrapText="1"/>
    </xf>
    <xf numFmtId="168" fontId="5" fillId="0" borderId="0" xfId="0" applyFont="1" applyFill="1" applyBorder="1" applyAlignment="1" applyProtection="1">
      <alignment vertical="center"/>
    </xf>
    <xf numFmtId="4" fontId="9" fillId="2" borderId="54" xfId="0" applyNumberFormat="1" applyFont="1" applyFill="1" applyBorder="1" applyAlignment="1" applyProtection="1">
      <alignment horizontal="left" vertical="center" wrapText="1"/>
    </xf>
    <xf numFmtId="4" fontId="9" fillId="2" borderId="52" xfId="0" applyNumberFormat="1" applyFont="1" applyFill="1" applyBorder="1" applyAlignment="1" applyProtection="1">
      <alignment horizontal="left" vertical="center" wrapText="1"/>
    </xf>
    <xf numFmtId="4" fontId="9" fillId="2" borderId="53" xfId="0" applyNumberFormat="1" applyFont="1" applyFill="1" applyBorder="1" applyAlignment="1" applyProtection="1">
      <alignment horizontal="left" vertical="center" wrapText="1"/>
    </xf>
    <xf numFmtId="168" fontId="5" fillId="0" borderId="0" xfId="0" applyFont="1" applyFill="1" applyBorder="1" applyAlignment="1" applyProtection="1">
      <alignment horizontal="center"/>
      <protection locked="0"/>
    </xf>
    <xf numFmtId="168" fontId="5" fillId="0" borderId="6" xfId="0" applyFont="1" applyFill="1" applyBorder="1" applyAlignment="1" applyProtection="1">
      <alignment horizontal="center"/>
      <protection locked="0"/>
    </xf>
    <xf numFmtId="4" fontId="21" fillId="0" borderId="43"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3"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10" fillId="0" borderId="43" xfId="0" quotePrefix="1" applyNumberFormat="1" applyFont="1" applyFill="1" applyBorder="1" applyAlignment="1" applyProtection="1">
      <alignment horizontal="center" vertical="center" wrapText="1"/>
    </xf>
    <xf numFmtId="4" fontId="10" fillId="0" borderId="0" xfId="0" quotePrefix="1" applyNumberFormat="1" applyFont="1" applyFill="1" applyBorder="1" applyAlignment="1" applyProtection="1">
      <alignment horizontal="center" vertical="center" wrapText="1"/>
    </xf>
    <xf numFmtId="4" fontId="10" fillId="0" borderId="6" xfId="0" quotePrefix="1" applyNumberFormat="1" applyFont="1" applyFill="1" applyBorder="1" applyAlignment="1" applyProtection="1">
      <alignment horizontal="center" vertical="center" wrapText="1"/>
    </xf>
    <xf numFmtId="4" fontId="9" fillId="0" borderId="43" xfId="0" quotePrefix="1" applyNumberFormat="1" applyFont="1" applyFill="1" applyBorder="1" applyAlignment="1" applyProtection="1">
      <alignment horizontal="left" vertical="center" wrapText="1"/>
    </xf>
    <xf numFmtId="4" fontId="9" fillId="0" borderId="0" xfId="0" quotePrefix="1" applyNumberFormat="1" applyFont="1" applyFill="1" applyBorder="1" applyAlignment="1" applyProtection="1">
      <alignment horizontal="left" vertical="center" wrapText="1"/>
    </xf>
    <xf numFmtId="4" fontId="9" fillId="0" borderId="6" xfId="0" quotePrefix="1" applyNumberFormat="1" applyFont="1" applyFill="1" applyBorder="1" applyAlignment="1" applyProtection="1">
      <alignment horizontal="left" vertical="center" wrapText="1"/>
    </xf>
    <xf numFmtId="4" fontId="10" fillId="3" borderId="81" xfId="1" applyNumberFormat="1" applyFont="1" applyFill="1" applyBorder="1" applyAlignment="1" applyProtection="1">
      <alignment horizontal="center" vertical="center" shrinkToFit="1"/>
    </xf>
    <xf numFmtId="3" fontId="18" fillId="0" borderId="22"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6" xfId="1" applyNumberFormat="1" applyFont="1" applyFill="1" applyBorder="1" applyAlignment="1" applyProtection="1">
      <alignment horizontal="center" vertical="center"/>
    </xf>
    <xf numFmtId="3" fontId="18" fillId="0" borderId="14"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7" fillId="0" borderId="14" xfId="1" applyNumberFormat="1" applyFont="1" applyFill="1" applyBorder="1" applyAlignment="1" applyProtection="1">
      <alignment horizontal="center" vertical="center" wrapText="1"/>
    </xf>
    <xf numFmtId="3" fontId="7" fillId="0" borderId="0" xfId="1" applyNumberFormat="1" applyFont="1" applyFill="1" applyBorder="1" applyAlignment="1" applyProtection="1">
      <alignment horizontal="center" vertical="center" wrapText="1"/>
    </xf>
    <xf numFmtId="3" fontId="7" fillId="0" borderId="6" xfId="1" applyNumberFormat="1" applyFont="1" applyFill="1" applyBorder="1" applyAlignment="1" applyProtection="1">
      <alignment horizontal="center" vertical="center" wrapText="1"/>
    </xf>
    <xf numFmtId="4" fontId="7" fillId="0" borderId="13"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4" fontId="7" fillId="0" borderId="1" xfId="1" applyNumberFormat="1" applyFont="1" applyFill="1" applyBorder="1" applyAlignment="1" applyProtection="1">
      <alignment horizontal="center" vertical="center"/>
    </xf>
    <xf numFmtId="4" fontId="9" fillId="0" borderId="15" xfId="1" applyNumberFormat="1" applyFont="1" applyFill="1" applyBorder="1" applyAlignment="1" applyProtection="1">
      <alignment horizontal="center" vertical="center" wrapText="1"/>
    </xf>
    <xf numFmtId="4" fontId="9" fillId="0" borderId="10" xfId="1" applyNumberFormat="1" applyFont="1" applyFill="1" applyBorder="1" applyAlignment="1" applyProtection="1">
      <alignment horizontal="center" vertical="center" wrapText="1"/>
    </xf>
    <xf numFmtId="1" fontId="9" fillId="0" borderId="15" xfId="3" applyNumberFormat="1" applyFont="1" applyFill="1" applyBorder="1" applyAlignment="1" applyProtection="1">
      <alignment horizontal="center" vertical="center" wrapText="1"/>
    </xf>
    <xf numFmtId="1" fontId="9" fillId="0" borderId="10" xfId="3" applyNumberFormat="1" applyFont="1" applyFill="1" applyBorder="1" applyAlignment="1" applyProtection="1">
      <alignment horizontal="center" vertical="center" wrapText="1"/>
    </xf>
    <xf numFmtId="4" fontId="9" fillId="0" borderId="15" xfId="1" applyNumberFormat="1" applyFont="1" applyFill="1" applyBorder="1" applyAlignment="1" applyProtection="1">
      <alignment horizontal="center" vertical="center"/>
    </xf>
    <xf numFmtId="4" fontId="9" fillId="0" borderId="10" xfId="1" applyNumberFormat="1" applyFont="1" applyFill="1" applyBorder="1" applyAlignment="1" applyProtection="1">
      <alignment horizontal="center" vertical="center"/>
    </xf>
    <xf numFmtId="4" fontId="9" fillId="0" borderId="11" xfId="1" applyNumberFormat="1" applyFont="1" applyFill="1" applyBorder="1" applyAlignment="1" applyProtection="1">
      <alignment horizontal="center" vertical="center"/>
    </xf>
    <xf numFmtId="3" fontId="9" fillId="0" borderId="11" xfId="1" applyNumberFormat="1" applyFont="1" applyFill="1" applyBorder="1" applyAlignment="1" applyProtection="1">
      <alignment horizontal="center" vertical="center"/>
    </xf>
    <xf numFmtId="4" fontId="10" fillId="0" borderId="43" xfId="1" applyNumberFormat="1" applyFont="1" applyFill="1" applyBorder="1" applyAlignment="1" applyProtection="1">
      <alignment horizontal="center" wrapText="1"/>
    </xf>
    <xf numFmtId="4" fontId="10" fillId="0" borderId="0" xfId="1" applyNumberFormat="1" applyFont="1" applyFill="1" applyBorder="1" applyAlignment="1" applyProtection="1">
      <alignment horizontal="center" wrapText="1"/>
    </xf>
    <xf numFmtId="4" fontId="10" fillId="0" borderId="6" xfId="1" applyNumberFormat="1" applyFont="1" applyFill="1" applyBorder="1" applyAlignment="1" applyProtection="1">
      <alignment horizontal="center" wrapText="1"/>
    </xf>
    <xf numFmtId="49" fontId="9" fillId="0" borderId="84" xfId="1" applyNumberFormat="1" applyFont="1" applyFill="1" applyBorder="1" applyAlignment="1" applyProtection="1">
      <alignment horizontal="center" vertical="center"/>
    </xf>
    <xf numFmtId="49" fontId="9" fillId="0" borderId="42" xfId="1" applyNumberFormat="1" applyFont="1" applyFill="1" applyBorder="1" applyAlignment="1" applyProtection="1">
      <alignment horizontal="center" vertical="center"/>
    </xf>
    <xf numFmtId="49" fontId="9" fillId="0" borderId="10" xfId="1" applyNumberFormat="1" applyFont="1" applyFill="1" applyBorder="1" applyAlignment="1" applyProtection="1">
      <alignment horizontal="center" vertical="center"/>
    </xf>
    <xf numFmtId="4" fontId="10" fillId="0" borderId="43" xfId="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left" vertical="center" wrapText="1"/>
    </xf>
    <xf numFmtId="4" fontId="10" fillId="0" borderId="6" xfId="1" applyNumberFormat="1" applyFont="1" applyFill="1" applyBorder="1" applyAlignment="1" applyProtection="1">
      <alignment horizontal="left" vertical="center" wrapText="1"/>
    </xf>
    <xf numFmtId="4" fontId="10" fillId="0" borderId="43" xfId="1" applyNumberFormat="1" applyFont="1" applyFill="1" applyBorder="1" applyAlignment="1" applyProtection="1">
      <alignment horizontal="justify"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3" fontId="18" fillId="0" borderId="22"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3" fontId="18" fillId="0" borderId="16" xfId="1" quotePrefix="1"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9" fillId="0" borderId="13" xfId="0" applyNumberFormat="1" applyFont="1" applyFill="1" applyBorder="1" applyAlignment="1" applyProtection="1">
      <alignment horizontal="center" vertical="center"/>
    </xf>
    <xf numFmtId="4" fontId="9" fillId="0" borderId="12" xfId="0" applyNumberFormat="1" applyFont="1" applyFill="1" applyBorder="1" applyAlignment="1" applyProtection="1">
      <alignment horizontal="center" vertical="center"/>
    </xf>
    <xf numFmtId="4" fontId="9" fillId="0" borderId="1" xfId="0" applyNumberFormat="1" applyFont="1" applyFill="1" applyBorder="1" applyAlignment="1" applyProtection="1">
      <alignment horizontal="center" vertical="center"/>
    </xf>
    <xf numFmtId="4" fontId="9" fillId="0" borderId="0" xfId="1" applyNumberFormat="1" applyFont="1" applyFill="1" applyBorder="1" applyAlignment="1" applyProtection="1">
      <alignment horizontal="justify" vertical="center" wrapText="1"/>
    </xf>
    <xf numFmtId="4" fontId="9" fillId="0" borderId="6" xfId="1" applyNumberFormat="1" applyFont="1" applyFill="1" applyBorder="1" applyAlignment="1" applyProtection="1">
      <alignment horizontal="justify" vertical="center" wrapText="1"/>
    </xf>
    <xf numFmtId="4" fontId="13" fillId="0" borderId="81" xfId="1" applyNumberFormat="1" applyFont="1" applyFill="1" applyBorder="1" applyAlignment="1" applyProtection="1">
      <alignment horizontal="right"/>
    </xf>
    <xf numFmtId="168" fontId="0" fillId="0" borderId="0" xfId="0" applyFill="1" applyBorder="1" applyAlignment="1" applyProtection="1">
      <alignment horizontal="center"/>
    </xf>
    <xf numFmtId="168" fontId="0" fillId="0" borderId="6" xfId="0" applyFill="1" applyBorder="1" applyAlignment="1" applyProtection="1">
      <alignment horizontal="center"/>
    </xf>
    <xf numFmtId="4" fontId="10" fillId="0" borderId="43" xfId="1" applyNumberFormat="1" applyFont="1" applyFill="1" applyBorder="1" applyAlignment="1" applyProtection="1">
      <alignment horizontal="left" wrapText="1"/>
      <protection locked="0"/>
    </xf>
    <xf numFmtId="4" fontId="10" fillId="0" borderId="0" xfId="1" applyNumberFormat="1" applyFont="1" applyFill="1" applyBorder="1" applyAlignment="1" applyProtection="1">
      <alignment horizontal="left" wrapText="1"/>
      <protection locked="0"/>
    </xf>
    <xf numFmtId="4" fontId="10" fillId="0" borderId="6" xfId="1" applyNumberFormat="1" applyFont="1" applyFill="1" applyBorder="1" applyAlignment="1" applyProtection="1">
      <alignment horizontal="left" wrapText="1"/>
      <protection locked="0"/>
    </xf>
    <xf numFmtId="168" fontId="0" fillId="0" borderId="0" xfId="0" applyFill="1" applyBorder="1" applyAlignment="1" applyProtection="1">
      <alignment horizontal="center"/>
      <protection locked="0"/>
    </xf>
    <xf numFmtId="168" fontId="0" fillId="0" borderId="6" xfId="0" applyFill="1" applyBorder="1" applyAlignment="1" applyProtection="1">
      <alignment horizontal="center"/>
      <protection locked="0"/>
    </xf>
    <xf numFmtId="4" fontId="9" fillId="2" borderId="20" xfId="1" quotePrefix="1" applyNumberFormat="1" applyFont="1" applyFill="1" applyBorder="1" applyAlignment="1" applyProtection="1">
      <alignment horizontal="left" vertical="center" wrapText="1"/>
    </xf>
    <xf numFmtId="4" fontId="9" fillId="2" borderId="18" xfId="1" quotePrefix="1" applyNumberFormat="1" applyFont="1" applyFill="1" applyBorder="1" applyAlignment="1" applyProtection="1">
      <alignment horizontal="left" vertical="center" wrapText="1"/>
    </xf>
    <xf numFmtId="4" fontId="9" fillId="2" borderId="19" xfId="1" quotePrefix="1" applyNumberFormat="1" applyFont="1" applyFill="1" applyBorder="1" applyAlignment="1" applyProtection="1">
      <alignment horizontal="left" vertical="center" wrapText="1"/>
    </xf>
    <xf numFmtId="4" fontId="13" fillId="3" borderId="51" xfId="0" applyNumberFormat="1" applyFont="1" applyFill="1" applyBorder="1" applyAlignment="1" applyProtection="1">
      <alignment horizontal="right" shrinkToFit="1"/>
    </xf>
    <xf numFmtId="4" fontId="9" fillId="0" borderId="15" xfId="2" applyNumberFormat="1" applyFont="1" applyFill="1" applyBorder="1" applyAlignment="1" applyProtection="1">
      <alignment horizontal="center" vertical="center" wrapText="1"/>
    </xf>
    <xf numFmtId="4" fontId="9" fillId="0" borderId="21" xfId="2" applyNumberFormat="1" applyFont="1" applyFill="1" applyBorder="1" applyAlignment="1" applyProtection="1">
      <alignment horizontal="center" vertical="center" wrapText="1"/>
    </xf>
    <xf numFmtId="4" fontId="9" fillId="0" borderId="21" xfId="1" applyNumberFormat="1" applyFont="1" applyFill="1" applyBorder="1" applyAlignment="1" applyProtection="1">
      <alignment horizontal="center" vertical="center"/>
    </xf>
    <xf numFmtId="3" fontId="9" fillId="0" borderId="15" xfId="1" applyNumberFormat="1" applyFont="1" applyFill="1" applyBorder="1" applyAlignment="1" applyProtection="1">
      <alignment horizontal="center" vertical="center"/>
    </xf>
    <xf numFmtId="3" fontId="9" fillId="0" borderId="21" xfId="1" applyNumberFormat="1" applyFont="1" applyFill="1" applyBorder="1" applyAlignment="1" applyProtection="1">
      <alignment horizontal="center" vertical="center"/>
    </xf>
    <xf numFmtId="4" fontId="9" fillId="0" borderId="17" xfId="1" applyNumberFormat="1" applyFont="1" applyFill="1" applyBorder="1" applyAlignment="1" applyProtection="1">
      <alignment horizontal="justify" vertical="center" wrapText="1"/>
    </xf>
    <xf numFmtId="4" fontId="9" fillId="0" borderId="16" xfId="1" applyNumberFormat="1" applyFont="1" applyFill="1" applyBorder="1" applyAlignment="1" applyProtection="1">
      <alignment horizontal="justify" vertical="center" wrapText="1"/>
    </xf>
    <xf numFmtId="4" fontId="10" fillId="0" borderId="14" xfId="1" applyNumberFormat="1" applyFont="1" applyFill="1" applyBorder="1" applyAlignment="1" applyProtection="1">
      <alignment horizontal="justify" vertical="center" wrapText="1"/>
    </xf>
    <xf numFmtId="4" fontId="21" fillId="0" borderId="14"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4" fontId="10" fillId="0" borderId="13" xfId="1" applyNumberFormat="1" applyFont="1" applyFill="1" applyBorder="1" applyAlignment="1" applyProtection="1">
      <alignment horizontal="left" vertical="center" wrapText="1"/>
    </xf>
    <xf numFmtId="4" fontId="10" fillId="0" borderId="12" xfId="1" applyNumberFormat="1" applyFont="1" applyFill="1" applyBorder="1" applyAlignment="1" applyProtection="1">
      <alignment horizontal="left" vertical="center" wrapText="1"/>
    </xf>
    <xf numFmtId="4" fontId="10" fillId="0" borderId="1"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left" wrapText="1"/>
      <protection locked="0"/>
    </xf>
    <xf numFmtId="3" fontId="18" fillId="3" borderId="82" xfId="1" quotePrefix="1" applyNumberFormat="1" applyFont="1" applyFill="1" applyBorder="1" applyAlignment="1" applyProtection="1">
      <alignment horizontal="center" vertical="center"/>
    </xf>
    <xf numFmtId="3" fontId="18" fillId="3" borderId="81" xfId="1" quotePrefix="1" applyNumberFormat="1" applyFont="1" applyFill="1" applyBorder="1" applyAlignment="1" applyProtection="1">
      <alignment horizontal="center" vertical="center"/>
    </xf>
    <xf numFmtId="3" fontId="18" fillId="3" borderId="83" xfId="1" quotePrefix="1" applyNumberFormat="1" applyFont="1" applyFill="1" applyBorder="1" applyAlignment="1" applyProtection="1">
      <alignment horizontal="center" vertical="center"/>
    </xf>
    <xf numFmtId="3" fontId="18" fillId="3" borderId="43"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7" fillId="3" borderId="43" xfId="1" applyNumberFormat="1" applyFont="1" applyFill="1" applyBorder="1" applyAlignment="1" applyProtection="1">
      <alignment horizontal="center" vertical="center" wrapText="1"/>
    </xf>
    <xf numFmtId="3" fontId="7" fillId="3" borderId="0" xfId="1" applyNumberFormat="1" applyFont="1" applyFill="1" applyBorder="1" applyAlignment="1" applyProtection="1">
      <alignment horizontal="center" vertical="center" wrapText="1"/>
    </xf>
    <xf numFmtId="3" fontId="7" fillId="3" borderId="6" xfId="1" applyNumberFormat="1" applyFont="1" applyFill="1" applyBorder="1" applyAlignment="1" applyProtection="1">
      <alignment horizontal="center" vertical="center" wrapText="1"/>
    </xf>
    <xf numFmtId="4" fontId="7" fillId="3" borderId="13" xfId="1" applyNumberFormat="1" applyFont="1" applyFill="1" applyBorder="1" applyAlignment="1" applyProtection="1">
      <alignment horizontal="center" vertical="center"/>
    </xf>
    <xf numFmtId="4" fontId="7" fillId="3" borderId="12" xfId="1" applyNumberFormat="1" applyFont="1" applyFill="1" applyBorder="1" applyAlignment="1" applyProtection="1">
      <alignment horizontal="center" vertical="center"/>
    </xf>
    <xf numFmtId="4" fontId="7" fillId="3" borderId="1" xfId="1" applyNumberFormat="1" applyFont="1" applyFill="1" applyBorder="1" applyAlignment="1" applyProtection="1">
      <alignment horizontal="center" vertical="center"/>
    </xf>
    <xf numFmtId="4" fontId="9" fillId="3" borderId="84" xfId="1" applyNumberFormat="1" applyFont="1" applyFill="1" applyBorder="1" applyAlignment="1" applyProtection="1">
      <alignment horizontal="center" vertical="center" wrapText="1"/>
    </xf>
    <xf numFmtId="4" fontId="9" fillId="3" borderId="10" xfId="1" applyNumberFormat="1" applyFont="1" applyFill="1" applyBorder="1" applyAlignment="1" applyProtection="1">
      <alignment horizontal="center" vertical="center" wrapText="1"/>
    </xf>
    <xf numFmtId="1" fontId="9" fillId="0" borderId="84" xfId="3" applyNumberFormat="1" applyFont="1" applyFill="1" applyBorder="1" applyAlignment="1" applyProtection="1">
      <alignment horizontal="center" vertical="center" wrapText="1"/>
    </xf>
    <xf numFmtId="4" fontId="9" fillId="0" borderId="84" xfId="1" applyNumberFormat="1" applyFont="1" applyFill="1" applyBorder="1" applyAlignment="1" applyProtection="1">
      <alignment horizontal="center" vertical="center"/>
    </xf>
    <xf numFmtId="3" fontId="9" fillId="0" borderId="84" xfId="1" applyNumberFormat="1" applyFont="1" applyFill="1" applyBorder="1" applyAlignment="1" applyProtection="1">
      <alignment horizontal="center" vertical="center"/>
    </xf>
    <xf numFmtId="3" fontId="9" fillId="0" borderId="10" xfId="1" applyNumberFormat="1" applyFont="1" applyFill="1" applyBorder="1" applyAlignment="1" applyProtection="1">
      <alignment horizontal="center" vertical="center"/>
    </xf>
    <xf numFmtId="168" fontId="13" fillId="3" borderId="81" xfId="160" applyFont="1" applyFill="1" applyBorder="1" applyAlignment="1" applyProtection="1">
      <alignment horizontal="right" shrinkToFit="1"/>
    </xf>
    <xf numFmtId="3" fontId="18" fillId="3" borderId="22" xfId="0" quotePrefix="1"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6" xfId="0" applyNumberFormat="1" applyFont="1" applyFill="1" applyBorder="1" applyAlignment="1" applyProtection="1">
      <alignment horizontal="center" vertical="center"/>
    </xf>
    <xf numFmtId="3" fontId="18" fillId="3" borderId="14" xfId="0" applyNumberFormat="1" applyFont="1" applyFill="1" applyBorder="1" applyAlignment="1" applyProtection="1">
      <alignment horizontal="center" vertical="center" wrapText="1"/>
    </xf>
    <xf numFmtId="3" fontId="7" fillId="3" borderId="14" xfId="0" applyNumberFormat="1"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4" fontId="7" fillId="3" borderId="13" xfId="0" applyNumberFormat="1" applyFont="1" applyFill="1" applyBorder="1" applyAlignment="1" applyProtection="1">
      <alignment horizontal="center" vertical="center"/>
    </xf>
    <xf numFmtId="4" fontId="7" fillId="3" borderId="12"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4" fontId="9" fillId="3" borderId="37" xfId="0" applyNumberFormat="1" applyFont="1" applyFill="1" applyBorder="1" applyAlignment="1" applyProtection="1">
      <alignment horizontal="center" vertical="center" wrapText="1"/>
    </xf>
    <xf numFmtId="4" fontId="9" fillId="3" borderId="10" xfId="0" applyNumberFormat="1" applyFont="1" applyFill="1" applyBorder="1" applyAlignment="1" applyProtection="1">
      <alignment horizontal="center" vertical="center" wrapText="1"/>
    </xf>
    <xf numFmtId="1" fontId="9" fillId="0" borderId="37" xfId="3" applyNumberFormat="1" applyFont="1" applyFill="1" applyBorder="1" applyAlignment="1" applyProtection="1">
      <alignment horizontal="center" vertical="center" wrapText="1"/>
    </xf>
    <xf numFmtId="4" fontId="9" fillId="0" borderId="37" xfId="0" applyNumberFormat="1" applyFont="1" applyFill="1" applyBorder="1" applyAlignment="1" applyProtection="1">
      <alignment horizontal="center" vertical="center"/>
    </xf>
    <xf numFmtId="4" fontId="9" fillId="0" borderId="20" xfId="0" applyNumberFormat="1" applyFont="1" applyFill="1" applyBorder="1" applyAlignment="1" applyProtection="1">
      <alignment horizontal="center" vertical="center"/>
    </xf>
    <xf numFmtId="4" fontId="9" fillId="0" borderId="11" xfId="0" applyNumberFormat="1" applyFont="1" applyFill="1" applyBorder="1" applyAlignment="1" applyProtection="1">
      <alignment horizontal="center" vertical="center"/>
    </xf>
    <xf numFmtId="3" fontId="9" fillId="0" borderId="11" xfId="0" applyNumberFormat="1" applyFont="1" applyFill="1" applyBorder="1" applyAlignment="1" applyProtection="1">
      <alignment horizontal="center" vertical="center"/>
    </xf>
    <xf numFmtId="4" fontId="9" fillId="0" borderId="51" xfId="1" applyNumberFormat="1" applyFont="1" applyFill="1" applyBorder="1" applyAlignment="1" applyProtection="1">
      <alignment horizontal="justify" vertical="center" wrapText="1"/>
    </xf>
    <xf numFmtId="4" fontId="9" fillId="0" borderId="57" xfId="1" applyNumberFormat="1" applyFont="1" applyFill="1" applyBorder="1" applyAlignment="1" applyProtection="1">
      <alignment horizontal="justify" vertical="center" wrapText="1"/>
    </xf>
    <xf numFmtId="4" fontId="13" fillId="3" borderId="51" xfId="0" applyNumberFormat="1" applyFont="1" applyFill="1" applyBorder="1" applyAlignment="1" applyProtection="1">
      <alignment horizontal="right" vertical="center" shrinkToFit="1"/>
    </xf>
    <xf numFmtId="4" fontId="9" fillId="0" borderId="84" xfId="2" applyNumberFormat="1" applyFont="1" applyFill="1" applyBorder="1" applyAlignment="1" applyProtection="1">
      <alignment horizontal="center" vertical="center" wrapText="1"/>
    </xf>
    <xf numFmtId="4" fontId="9" fillId="0" borderId="10" xfId="2" applyNumberFormat="1" applyFont="1" applyFill="1" applyBorder="1" applyAlignment="1" applyProtection="1">
      <alignment horizontal="center" vertical="center" wrapText="1"/>
    </xf>
    <xf numFmtId="4" fontId="9" fillId="0" borderId="55" xfId="0" applyNumberFormat="1" applyFont="1" applyFill="1" applyBorder="1" applyAlignment="1" applyProtection="1">
      <alignment horizontal="left" vertical="top" wrapText="1"/>
    </xf>
    <xf numFmtId="168" fontId="0" fillId="0" borderId="51" xfId="0" applyFill="1" applyBorder="1" applyAlignment="1" applyProtection="1"/>
    <xf numFmtId="3" fontId="10" fillId="0" borderId="51" xfId="0" applyNumberFormat="1" applyFont="1" applyFill="1" applyBorder="1" applyAlignment="1" applyProtection="1">
      <alignment horizontal="center" vertical="center" wrapText="1"/>
    </xf>
    <xf numFmtId="3" fontId="10" fillId="0" borderId="57" xfId="0" applyNumberFormat="1" applyFont="1" applyFill="1" applyBorder="1" applyAlignment="1" applyProtection="1">
      <alignment horizontal="center" vertical="center" wrapText="1"/>
    </xf>
    <xf numFmtId="0" fontId="5" fillId="0" borderId="0" xfId="6" applyAlignment="1" applyProtection="1">
      <alignment horizontal="center"/>
    </xf>
    <xf numFmtId="0" fontId="5" fillId="0" borderId="6" xfId="6" applyBorder="1" applyAlignment="1" applyProtection="1">
      <alignment horizontal="center"/>
    </xf>
    <xf numFmtId="4" fontId="9" fillId="0" borderId="0" xfId="6" applyNumberFormat="1" applyFont="1" applyAlignment="1" applyProtection="1">
      <alignment horizontal="left" vertical="top" wrapText="1"/>
    </xf>
    <xf numFmtId="0" fontId="5" fillId="0" borderId="0" xfId="6" applyAlignment="1" applyProtection="1"/>
    <xf numFmtId="4" fontId="13" fillId="0" borderId="81" xfId="6" applyNumberFormat="1" applyFont="1" applyBorder="1" applyAlignment="1" applyProtection="1">
      <alignment horizontal="right"/>
    </xf>
    <xf numFmtId="4" fontId="9" fillId="0" borderId="43" xfId="6" applyNumberFormat="1" applyFont="1" applyBorder="1" applyAlignment="1" applyProtection="1">
      <alignment horizontal="left" vertical="center" wrapText="1"/>
    </xf>
    <xf numFmtId="4" fontId="9" fillId="0" borderId="0" xfId="6" quotePrefix="1" applyNumberFormat="1" applyFont="1" applyAlignment="1" applyProtection="1">
      <alignment horizontal="left" vertical="center" wrapText="1"/>
    </xf>
    <xf numFmtId="4" fontId="9" fillId="2" borderId="30" xfId="6" applyNumberFormat="1" applyFont="1" applyFill="1" applyBorder="1" applyAlignment="1" applyProtection="1">
      <alignment horizontal="left" vertical="center" wrapText="1"/>
    </xf>
    <xf numFmtId="168" fontId="5" fillId="2" borderId="25" xfId="18" applyFill="1" applyBorder="1" applyAlignment="1" applyProtection="1">
      <alignment vertical="center"/>
    </xf>
    <xf numFmtId="168" fontId="5" fillId="2" borderId="24" xfId="18" applyFill="1" applyBorder="1" applyAlignment="1" applyProtection="1">
      <alignment vertical="center"/>
    </xf>
    <xf numFmtId="3" fontId="10" fillId="0" borderId="43" xfId="6" applyNumberFormat="1" applyFont="1" applyBorder="1" applyAlignment="1" applyProtection="1">
      <alignment horizontal="left" wrapText="1"/>
      <protection locked="0"/>
    </xf>
    <xf numFmtId="168" fontId="5" fillId="0" borderId="0" xfId="18" applyFont="1" applyAlignment="1" applyProtection="1">
      <protection locked="0"/>
    </xf>
    <xf numFmtId="168" fontId="5" fillId="0" borderId="6" xfId="18" applyFont="1" applyBorder="1" applyAlignment="1" applyProtection="1">
      <protection locked="0"/>
    </xf>
    <xf numFmtId="3" fontId="10" fillId="0" borderId="0" xfId="6" applyNumberFormat="1" applyFont="1" applyBorder="1" applyAlignment="1" applyProtection="1">
      <alignment horizontal="left" wrapText="1"/>
      <protection locked="0"/>
    </xf>
    <xf numFmtId="3" fontId="10" fillId="0" borderId="6" xfId="6" applyNumberFormat="1" applyFont="1" applyBorder="1" applyAlignment="1" applyProtection="1">
      <alignment horizontal="left" wrapText="1"/>
      <protection locked="0"/>
    </xf>
    <xf numFmtId="4" fontId="10" fillId="0" borderId="13" xfId="6" applyNumberFormat="1" applyFont="1" applyBorder="1" applyAlignment="1" applyProtection="1">
      <alignment horizontal="left" vertical="top" wrapText="1"/>
    </xf>
    <xf numFmtId="168" fontId="5" fillId="0" borderId="12" xfId="18" applyBorder="1" applyAlignment="1" applyProtection="1"/>
    <xf numFmtId="168" fontId="5" fillId="0" borderId="1" xfId="18" applyBorder="1" applyAlignment="1" applyProtection="1"/>
    <xf numFmtId="0" fontId="5" fillId="0" borderId="0" xfId="6" applyAlignment="1" applyProtection="1">
      <alignment horizontal="center"/>
      <protection locked="0"/>
    </xf>
    <xf numFmtId="0" fontId="5" fillId="0" borderId="6" xfId="6" applyBorder="1" applyAlignment="1" applyProtection="1">
      <alignment horizontal="center"/>
      <protection locked="0"/>
    </xf>
    <xf numFmtId="3" fontId="9" fillId="0" borderId="36" xfId="6" applyNumberFormat="1" applyFont="1" applyBorder="1" applyAlignment="1" applyProtection="1">
      <alignment horizontal="center" vertical="center" wrapText="1"/>
      <protection locked="0"/>
    </xf>
    <xf numFmtId="3" fontId="9" fillId="0" borderId="42" xfId="6" applyNumberFormat="1" applyFont="1" applyBorder="1" applyAlignment="1" applyProtection="1">
      <alignment horizontal="center" vertical="center" wrapText="1"/>
      <protection locked="0"/>
    </xf>
    <xf numFmtId="3" fontId="9" fillId="0" borderId="10" xfId="6" applyNumberFormat="1" applyFont="1" applyBorder="1" applyAlignment="1" applyProtection="1">
      <alignment horizontal="center" vertical="center" wrapText="1"/>
      <protection locked="0"/>
    </xf>
    <xf numFmtId="3" fontId="64" fillId="0" borderId="82" xfId="6" quotePrefix="1" applyNumberFormat="1" applyFont="1" applyBorder="1" applyAlignment="1" applyProtection="1">
      <alignment horizontal="center" vertical="center"/>
    </xf>
    <xf numFmtId="3" fontId="64" fillId="0" borderId="81" xfId="6" quotePrefix="1" applyNumberFormat="1" applyFont="1" applyBorder="1" applyAlignment="1" applyProtection="1">
      <alignment horizontal="center" vertical="center"/>
    </xf>
    <xf numFmtId="3" fontId="64" fillId="0" borderId="83" xfId="6" quotePrefix="1" applyNumberFormat="1" applyFont="1" applyBorder="1" applyAlignment="1" applyProtection="1">
      <alignment horizontal="center" vertical="center"/>
    </xf>
    <xf numFmtId="3" fontId="64" fillId="0" borderId="43" xfId="6" applyNumberFormat="1" applyFont="1" applyBorder="1" applyAlignment="1" applyProtection="1">
      <alignment horizontal="center" vertical="center" wrapText="1"/>
    </xf>
    <xf numFmtId="3" fontId="64" fillId="0" borderId="0" xfId="6" applyNumberFormat="1" applyFont="1" applyAlignment="1" applyProtection="1">
      <alignment horizontal="center" vertical="center" wrapText="1"/>
    </xf>
    <xf numFmtId="3" fontId="64" fillId="0" borderId="6" xfId="6" applyNumberFormat="1" applyFont="1" applyBorder="1" applyAlignment="1" applyProtection="1">
      <alignment horizontal="center" vertical="center" wrapText="1"/>
    </xf>
    <xf numFmtId="4" fontId="7" fillId="0" borderId="13" xfId="6" applyNumberFormat="1" applyFont="1" applyBorder="1" applyAlignment="1" applyProtection="1">
      <alignment horizontal="center" vertical="center" wrapText="1"/>
    </xf>
    <xf numFmtId="0" fontId="11" fillId="0" borderId="12" xfId="6" applyFont="1" applyBorder="1" applyAlignment="1" applyProtection="1">
      <alignment vertical="center" wrapText="1"/>
    </xf>
    <xf numFmtId="0" fontId="11" fillId="0" borderId="1" xfId="6" applyFont="1" applyBorder="1" applyAlignment="1" applyProtection="1">
      <alignment vertical="center" wrapText="1"/>
    </xf>
    <xf numFmtId="4" fontId="9" fillId="0" borderId="84" xfId="6" applyNumberFormat="1" applyFont="1" applyBorder="1" applyAlignment="1" applyProtection="1">
      <alignment horizontal="center" vertical="center"/>
    </xf>
    <xf numFmtId="4" fontId="9" fillId="0" borderId="42" xfId="6" applyNumberFormat="1" applyFont="1" applyBorder="1" applyAlignment="1" applyProtection="1">
      <alignment horizontal="center" vertical="center"/>
    </xf>
    <xf numFmtId="4" fontId="9" fillId="0" borderId="10" xfId="6" applyNumberFormat="1" applyFont="1" applyBorder="1" applyAlignment="1" applyProtection="1">
      <alignment horizontal="center" vertical="center"/>
    </xf>
    <xf numFmtId="4" fontId="9" fillId="0" borderId="82" xfId="6" applyNumberFormat="1" applyFont="1" applyBorder="1" applyAlignment="1" applyProtection="1">
      <alignment horizontal="center" vertical="center"/>
    </xf>
    <xf numFmtId="0" fontId="5" fillId="0" borderId="81" xfId="6" applyBorder="1" applyAlignment="1" applyProtection="1">
      <alignment horizontal="center" vertical="center"/>
    </xf>
    <xf numFmtId="0" fontId="5" fillId="0" borderId="83" xfId="6" applyBorder="1" applyAlignment="1" applyProtection="1">
      <alignment horizontal="center" vertical="center"/>
    </xf>
    <xf numFmtId="4" fontId="9" fillId="0" borderId="43" xfId="6" applyNumberFormat="1" applyFont="1" applyBorder="1" applyAlignment="1" applyProtection="1">
      <alignment horizontal="center" vertical="center"/>
    </xf>
    <xf numFmtId="0" fontId="5" fillId="0" borderId="0" xfId="6" applyAlignment="1" applyProtection="1">
      <alignment horizontal="center" vertical="center"/>
    </xf>
    <xf numFmtId="0" fontId="5" fillId="0" borderId="6" xfId="6" applyBorder="1" applyAlignment="1" applyProtection="1">
      <alignment horizontal="center" vertical="center"/>
    </xf>
    <xf numFmtId="4" fontId="9" fillId="0" borderId="13" xfId="6" applyNumberFormat="1" applyFont="1" applyBorder="1" applyAlignment="1" applyProtection="1">
      <alignment horizontal="center" vertical="center"/>
    </xf>
    <xf numFmtId="0" fontId="5" fillId="0" borderId="12" xfId="6" applyBorder="1" applyAlignment="1" applyProtection="1">
      <alignment horizontal="center" vertical="center"/>
    </xf>
    <xf numFmtId="0" fontId="5" fillId="0" borderId="1" xfId="6" applyBorder="1" applyAlignment="1" applyProtection="1">
      <alignment horizontal="center" vertical="center"/>
    </xf>
    <xf numFmtId="4" fontId="9" fillId="0" borderId="43" xfId="6" applyNumberFormat="1" applyFont="1" applyBorder="1" applyAlignment="1" applyProtection="1">
      <alignment horizontal="left" vertical="top" wrapText="1"/>
    </xf>
    <xf numFmtId="3" fontId="9" fillId="2" borderId="30" xfId="6" applyNumberFormat="1" applyFont="1" applyFill="1" applyBorder="1" applyAlignment="1" applyProtection="1">
      <alignment horizontal="left" vertical="center" wrapText="1"/>
    </xf>
    <xf numFmtId="3" fontId="5" fillId="2" borderId="25" xfId="18" applyNumberFormat="1" applyFill="1" applyBorder="1" applyAlignment="1" applyProtection="1">
      <alignment vertical="center"/>
    </xf>
    <xf numFmtId="3" fontId="5" fillId="2" borderId="24" xfId="18" applyNumberFormat="1" applyFill="1" applyBorder="1" applyAlignment="1" applyProtection="1">
      <alignment vertical="center"/>
    </xf>
    <xf numFmtId="3" fontId="10" fillId="0" borderId="85" xfId="6" applyNumberFormat="1" applyFont="1" applyBorder="1" applyAlignment="1" applyProtection="1">
      <alignment horizontal="left" wrapText="1"/>
      <protection locked="0"/>
    </xf>
    <xf numFmtId="168" fontId="5" fillId="0" borderId="76" xfId="18" applyFont="1" applyBorder="1" applyAlignment="1" applyProtection="1">
      <protection locked="0"/>
    </xf>
    <xf numFmtId="168" fontId="5" fillId="0" borderId="86" xfId="18" applyFont="1" applyBorder="1" applyAlignment="1" applyProtection="1">
      <protection locked="0"/>
    </xf>
    <xf numFmtId="166" fontId="9" fillId="0" borderId="36" xfId="6" applyNumberFormat="1" applyFont="1" applyBorder="1" applyAlignment="1" applyProtection="1">
      <alignment horizontal="center" vertical="center"/>
      <protection locked="0"/>
    </xf>
    <xf numFmtId="166" fontId="9" fillId="0" borderId="42" xfId="6" applyNumberFormat="1" applyFont="1" applyBorder="1" applyAlignment="1" applyProtection="1">
      <alignment horizontal="center" vertical="center"/>
      <protection locked="0"/>
    </xf>
    <xf numFmtId="166" fontId="9" fillId="0" borderId="59" xfId="6" applyNumberFormat="1" applyFont="1" applyBorder="1" applyAlignment="1" applyProtection="1">
      <alignment horizontal="center" vertical="center"/>
      <protection locked="0"/>
    </xf>
  </cellXfs>
  <cellStyles count="63049">
    <cellStyle name="20% - Accent1" xfId="63"/>
    <cellStyle name="20% - Accent1 2" xfId="162"/>
    <cellStyle name="20% - Accent1 3" xfId="220"/>
    <cellStyle name="20% - Accent1 4" xfId="118"/>
    <cellStyle name="20% - Accent2" xfId="64"/>
    <cellStyle name="20% - Accent2 2" xfId="163"/>
    <cellStyle name="20% - Accent2 3" xfId="221"/>
    <cellStyle name="20% - Accent2 4" xfId="119"/>
    <cellStyle name="20% - Accent3" xfId="65"/>
    <cellStyle name="20% - Accent3 2" xfId="164"/>
    <cellStyle name="20% - Accent3 3" xfId="222"/>
    <cellStyle name="20% - Accent3 4" xfId="120"/>
    <cellStyle name="20% - Accent4" xfId="66"/>
    <cellStyle name="20% - Accent4 2" xfId="165"/>
    <cellStyle name="20% - Accent4 3" xfId="223"/>
    <cellStyle name="20% - Accent4 4" xfId="121"/>
    <cellStyle name="20% - Accent5" xfId="67"/>
    <cellStyle name="20% - Accent5 2" xfId="166"/>
    <cellStyle name="20% - Accent5 3" xfId="224"/>
    <cellStyle name="20% - Accent5 4" xfId="123"/>
    <cellStyle name="20% - Accent6" xfId="68"/>
    <cellStyle name="20% - Accent6 2" xfId="167"/>
    <cellStyle name="20% - Accent6 3" xfId="225"/>
    <cellStyle name="20% - Accent6 4" xfId="116"/>
    <cellStyle name="20% - Énfasis1" xfId="40" builtinId="30" customBuiltin="1"/>
    <cellStyle name="20% - Énfasis1 2" xfId="59328"/>
    <cellStyle name="20% - Énfasis2" xfId="44" builtinId="34" customBuiltin="1"/>
    <cellStyle name="20% - Énfasis2 2" xfId="59329"/>
    <cellStyle name="20% - Énfasis3" xfId="48" builtinId="38" customBuiltin="1"/>
    <cellStyle name="20% - Énfasis3 2" xfId="59330"/>
    <cellStyle name="20% - Énfasis4" xfId="52" builtinId="42" customBuiltin="1"/>
    <cellStyle name="20% - Énfasis4 2" xfId="59331"/>
    <cellStyle name="20% - Énfasis5" xfId="56" builtinId="46" customBuiltin="1"/>
    <cellStyle name="20% - Énfasis5 2" xfId="59332"/>
    <cellStyle name="20% - Énfasis6" xfId="60" builtinId="50" customBuiltin="1"/>
    <cellStyle name="20% - Énfasis6 2" xfId="59333"/>
    <cellStyle name="40% - Accent1" xfId="69"/>
    <cellStyle name="40% - Accent1 2" xfId="168"/>
    <cellStyle name="40% - Accent1 3" xfId="226"/>
    <cellStyle name="40% - Accent1 4" xfId="122"/>
    <cellStyle name="40% - Accent2" xfId="70"/>
    <cellStyle name="40% - Accent2 2" xfId="169"/>
    <cellStyle name="40% - Accent2 3" xfId="227"/>
    <cellStyle name="40% - Accent2 4" xfId="126"/>
    <cellStyle name="40% - Accent3" xfId="71"/>
    <cellStyle name="40% - Accent3 2" xfId="170"/>
    <cellStyle name="40% - Accent3 3" xfId="228"/>
    <cellStyle name="40% - Accent3 4" xfId="127"/>
    <cellStyle name="40% - Accent4" xfId="72"/>
    <cellStyle name="40% - Accent4 2" xfId="171"/>
    <cellStyle name="40% - Accent4 3" xfId="229"/>
    <cellStyle name="40% - Accent4 4" xfId="128"/>
    <cellStyle name="40% - Accent5" xfId="73"/>
    <cellStyle name="40% - Accent5 2" xfId="172"/>
    <cellStyle name="40% - Accent5 3" xfId="230"/>
    <cellStyle name="40% - Accent5 4" xfId="129"/>
    <cellStyle name="40% - Accent6" xfId="74"/>
    <cellStyle name="40% - Accent6 2" xfId="173"/>
    <cellStyle name="40% - Accent6 3" xfId="231"/>
    <cellStyle name="40% - Accent6 4" xfId="130"/>
    <cellStyle name="40% - Énfasis1" xfId="41" builtinId="31" customBuiltin="1"/>
    <cellStyle name="40% - Énfasis1 2" xfId="59334"/>
    <cellStyle name="40% - Énfasis2" xfId="45" builtinId="35" customBuiltin="1"/>
    <cellStyle name="40% - Énfasis2 2" xfId="59335"/>
    <cellStyle name="40% - Énfasis3" xfId="49" builtinId="39" customBuiltin="1"/>
    <cellStyle name="40% - Énfasis3 2" xfId="59336"/>
    <cellStyle name="40% - Énfasis4" xfId="53" builtinId="43" customBuiltin="1"/>
    <cellStyle name="40% - Énfasis4 2" xfId="59337"/>
    <cellStyle name="40% - Énfasis5" xfId="57" builtinId="47" customBuiltin="1"/>
    <cellStyle name="40% - Énfasis5 2" xfId="59338"/>
    <cellStyle name="40% - Énfasis6" xfId="61" builtinId="51" customBuiltin="1"/>
    <cellStyle name="40% - Énfasis6 2" xfId="59339"/>
    <cellStyle name="60% - Accent1" xfId="75"/>
    <cellStyle name="60% - Accent1 2" xfId="174"/>
    <cellStyle name="60% - Accent1 3" xfId="232"/>
    <cellStyle name="60% - Accent1 4" xfId="131"/>
    <cellStyle name="60% - Accent2" xfId="76"/>
    <cellStyle name="60% - Accent2 2" xfId="175"/>
    <cellStyle name="60% - Accent2 3" xfId="233"/>
    <cellStyle name="60% - Accent2 4" xfId="132"/>
    <cellStyle name="60% - Accent3" xfId="77"/>
    <cellStyle name="60% - Accent3 2" xfId="176"/>
    <cellStyle name="60% - Accent3 3" xfId="234"/>
    <cellStyle name="60% - Accent3 4" xfId="133"/>
    <cellStyle name="60% - Accent4" xfId="78"/>
    <cellStyle name="60% - Accent4 2" xfId="177"/>
    <cellStyle name="60% - Accent4 3" xfId="235"/>
    <cellStyle name="60% - Accent4 4" xfId="134"/>
    <cellStyle name="60% - Accent5" xfId="79"/>
    <cellStyle name="60% - Accent5 2" xfId="178"/>
    <cellStyle name="60% - Accent5 3" xfId="236"/>
    <cellStyle name="60% - Accent5 4" xfId="135"/>
    <cellStyle name="60% - Accent6" xfId="80"/>
    <cellStyle name="60% - Accent6 2" xfId="179"/>
    <cellStyle name="60% - Accent6 3" xfId="237"/>
    <cellStyle name="60% - Accent6 4" xfId="136"/>
    <cellStyle name="60% - Énfasis1" xfId="42" builtinId="32" customBuiltin="1"/>
    <cellStyle name="60% - Énfasis2" xfId="46" builtinId="36" customBuiltin="1"/>
    <cellStyle name="60% - Énfasis3" xfId="50" builtinId="40" customBuiltin="1"/>
    <cellStyle name="60% - Énfasis4" xfId="54" builtinId="44" customBuiltin="1"/>
    <cellStyle name="60% - Énfasis5" xfId="58" builtinId="48" customBuiltin="1"/>
    <cellStyle name="60% - Énfasis6" xfId="62" builtinId="52" customBuiltin="1"/>
    <cellStyle name="Accent1" xfId="81"/>
    <cellStyle name="Accent1 2" xfId="180"/>
    <cellStyle name="Accent1 3" xfId="238"/>
    <cellStyle name="Accent1 4" xfId="137"/>
    <cellStyle name="Accent2" xfId="82"/>
    <cellStyle name="Accent2 2" xfId="181"/>
    <cellStyle name="Accent2 3" xfId="239"/>
    <cellStyle name="Accent2 4" xfId="138"/>
    <cellStyle name="Accent3" xfId="83"/>
    <cellStyle name="Accent3 2" xfId="182"/>
    <cellStyle name="Accent3 3" xfId="240"/>
    <cellStyle name="Accent3 4" xfId="139"/>
    <cellStyle name="Accent4" xfId="84"/>
    <cellStyle name="Accent4 2" xfId="183"/>
    <cellStyle name="Accent4 3" xfId="241"/>
    <cellStyle name="Accent4 4" xfId="140"/>
    <cellStyle name="Accent5" xfId="85"/>
    <cellStyle name="Accent5 2" xfId="184"/>
    <cellStyle name="Accent5 3" xfId="242"/>
    <cellStyle name="Accent5 4" xfId="141"/>
    <cellStyle name="Accent6" xfId="86"/>
    <cellStyle name="Accent6 2" xfId="185"/>
    <cellStyle name="Accent6 3" xfId="243"/>
    <cellStyle name="Accent6 4" xfId="142"/>
    <cellStyle name="Bad" xfId="87"/>
    <cellStyle name="Bad 2" xfId="186"/>
    <cellStyle name="Bad 3" xfId="244"/>
    <cellStyle name="Bad 4" xfId="143"/>
    <cellStyle name="Calculation" xfId="88"/>
    <cellStyle name="Calculation 10" xfId="690"/>
    <cellStyle name="Calculation 10 10" xfId="11832"/>
    <cellStyle name="Calculation 10 10 2" xfId="26214"/>
    <cellStyle name="Calculation 10 10 2 2" xfId="26215"/>
    <cellStyle name="Calculation 10 10 2 3" xfId="59340"/>
    <cellStyle name="Calculation 10 10 3" xfId="26216"/>
    <cellStyle name="Calculation 10 10 3 2" xfId="59341"/>
    <cellStyle name="Calculation 10 10 4" xfId="26217"/>
    <cellStyle name="Calculation 10 10 4 2" xfId="59342"/>
    <cellStyle name="Calculation 10 10 5" xfId="26218"/>
    <cellStyle name="Calculation 10 10 6" xfId="26219"/>
    <cellStyle name="Calculation 10 10 7" xfId="26213"/>
    <cellStyle name="Calculation 10 11" xfId="13533"/>
    <cellStyle name="Calculation 10 11 2" xfId="26221"/>
    <cellStyle name="Calculation 10 11 2 2" xfId="26222"/>
    <cellStyle name="Calculation 10 11 2 3" xfId="59343"/>
    <cellStyle name="Calculation 10 11 3" xfId="26223"/>
    <cellStyle name="Calculation 10 11 3 2" xfId="59344"/>
    <cellStyle name="Calculation 10 11 4" xfId="26224"/>
    <cellStyle name="Calculation 10 11 4 2" xfId="59345"/>
    <cellStyle name="Calculation 10 11 5" xfId="26225"/>
    <cellStyle name="Calculation 10 11 6" xfId="26226"/>
    <cellStyle name="Calculation 10 11 7" xfId="26220"/>
    <cellStyle name="Calculation 10 12" xfId="15146"/>
    <cellStyle name="Calculation 10 12 2" xfId="26228"/>
    <cellStyle name="Calculation 10 12 2 2" xfId="26229"/>
    <cellStyle name="Calculation 10 12 2 3" xfId="59346"/>
    <cellStyle name="Calculation 10 12 3" xfId="26230"/>
    <cellStyle name="Calculation 10 12 3 2" xfId="59347"/>
    <cellStyle name="Calculation 10 12 4" xfId="26231"/>
    <cellStyle name="Calculation 10 12 4 2" xfId="59348"/>
    <cellStyle name="Calculation 10 12 5" xfId="26232"/>
    <cellStyle name="Calculation 10 12 6" xfId="26227"/>
    <cellStyle name="Calculation 10 13" xfId="16755"/>
    <cellStyle name="Calculation 10 13 2" xfId="26234"/>
    <cellStyle name="Calculation 10 13 3" xfId="26233"/>
    <cellStyle name="Calculation 10 14" xfId="18358"/>
    <cellStyle name="Calculation 10 14 2" xfId="26235"/>
    <cellStyle name="Calculation 10 15" xfId="19961"/>
    <cellStyle name="Calculation 10 15 2" xfId="26236"/>
    <cellStyle name="Calculation 10 16" xfId="21551"/>
    <cellStyle name="Calculation 10 16 2" xfId="26237"/>
    <cellStyle name="Calculation 10 17" xfId="23122"/>
    <cellStyle name="Calculation 10 17 2" xfId="26238"/>
    <cellStyle name="Calculation 10 18" xfId="24636"/>
    <cellStyle name="Calculation 10 19" xfId="59349"/>
    <cellStyle name="Calculation 10 2" xfId="1279"/>
    <cellStyle name="Calculation 10 2 10" xfId="16097"/>
    <cellStyle name="Calculation 10 2 11" xfId="17702"/>
    <cellStyle name="Calculation 10 2 12" xfId="19305"/>
    <cellStyle name="Calculation 10 2 13" xfId="20897"/>
    <cellStyle name="Calculation 10 2 14" xfId="22474"/>
    <cellStyle name="Calculation 10 2 15" xfId="23995"/>
    <cellStyle name="Calculation 10 2 16" xfId="25468"/>
    <cellStyle name="Calculation 10 2 2" xfId="3056"/>
    <cellStyle name="Calculation 10 2 2 2" xfId="26240"/>
    <cellStyle name="Calculation 10 2 2 3" xfId="26239"/>
    <cellStyle name="Calculation 10 2 3" xfId="4719"/>
    <cellStyle name="Calculation 10 2 3 2" xfId="26241"/>
    <cellStyle name="Calculation 10 2 4" xfId="6311"/>
    <cellStyle name="Calculation 10 2 4 2" xfId="26242"/>
    <cellStyle name="Calculation 10 2 5" xfId="7883"/>
    <cellStyle name="Calculation 10 2 5 2" xfId="26243"/>
    <cellStyle name="Calculation 10 2 6" xfId="9398"/>
    <cellStyle name="Calculation 10 2 6 2" xfId="26244"/>
    <cellStyle name="Calculation 10 2 7" xfId="10871"/>
    <cellStyle name="Calculation 10 2 8" xfId="12784"/>
    <cellStyle name="Calculation 10 2 9" xfId="14485"/>
    <cellStyle name="Calculation 10 3" xfId="1688"/>
    <cellStyle name="Calculation 10 3 10" xfId="16469"/>
    <cellStyle name="Calculation 10 3 11" xfId="18074"/>
    <cellStyle name="Calculation 10 3 12" xfId="19677"/>
    <cellStyle name="Calculation 10 3 13" xfId="21269"/>
    <cellStyle name="Calculation 10 3 14" xfId="22846"/>
    <cellStyle name="Calculation 10 3 15" xfId="24367"/>
    <cellStyle name="Calculation 10 3 16" xfId="25840"/>
    <cellStyle name="Calculation 10 3 2" xfId="3428"/>
    <cellStyle name="Calculation 10 3 2 2" xfId="26246"/>
    <cellStyle name="Calculation 10 3 2 3" xfId="26245"/>
    <cellStyle name="Calculation 10 3 3" xfId="5091"/>
    <cellStyle name="Calculation 10 3 3 2" xfId="26247"/>
    <cellStyle name="Calculation 10 3 4" xfId="6683"/>
    <cellStyle name="Calculation 10 3 4 2" xfId="26248"/>
    <cellStyle name="Calculation 10 3 5" xfId="8255"/>
    <cellStyle name="Calculation 10 3 5 2" xfId="26249"/>
    <cellStyle name="Calculation 10 3 6" xfId="9770"/>
    <cellStyle name="Calculation 10 3 6 2" xfId="26250"/>
    <cellStyle name="Calculation 10 3 7" xfId="11243"/>
    <cellStyle name="Calculation 10 3 8" xfId="13156"/>
    <cellStyle name="Calculation 10 3 9" xfId="14857"/>
    <cellStyle name="Calculation 10 4" xfId="2105"/>
    <cellStyle name="Calculation 10 4 2" xfId="26252"/>
    <cellStyle name="Calculation 10 4 2 2" xfId="26253"/>
    <cellStyle name="Calculation 10 4 2 3" xfId="59350"/>
    <cellStyle name="Calculation 10 4 3" xfId="26254"/>
    <cellStyle name="Calculation 10 4 3 2" xfId="59351"/>
    <cellStyle name="Calculation 10 4 4" xfId="26255"/>
    <cellStyle name="Calculation 10 4 4 2" xfId="59352"/>
    <cellStyle name="Calculation 10 4 5" xfId="26256"/>
    <cellStyle name="Calculation 10 4 6" xfId="26257"/>
    <cellStyle name="Calculation 10 4 7" xfId="26251"/>
    <cellStyle name="Calculation 10 5" xfId="3774"/>
    <cellStyle name="Calculation 10 5 2" xfId="26259"/>
    <cellStyle name="Calculation 10 5 2 2" xfId="26260"/>
    <cellStyle name="Calculation 10 5 2 3" xfId="59353"/>
    <cellStyle name="Calculation 10 5 3" xfId="26261"/>
    <cellStyle name="Calculation 10 5 3 2" xfId="59354"/>
    <cellStyle name="Calculation 10 5 4" xfId="26262"/>
    <cellStyle name="Calculation 10 5 4 2" xfId="59355"/>
    <cellStyle name="Calculation 10 5 5" xfId="26263"/>
    <cellStyle name="Calculation 10 5 6" xfId="26264"/>
    <cellStyle name="Calculation 10 5 7" xfId="26258"/>
    <cellStyle name="Calculation 10 6" xfId="5376"/>
    <cellStyle name="Calculation 10 6 2" xfId="26266"/>
    <cellStyle name="Calculation 10 6 2 2" xfId="26267"/>
    <cellStyle name="Calculation 10 6 2 3" xfId="59356"/>
    <cellStyle name="Calculation 10 6 3" xfId="26268"/>
    <cellStyle name="Calculation 10 6 3 2" xfId="59357"/>
    <cellStyle name="Calculation 10 6 4" xfId="26269"/>
    <cellStyle name="Calculation 10 6 4 2" xfId="59358"/>
    <cellStyle name="Calculation 10 6 5" xfId="26270"/>
    <cellStyle name="Calculation 10 6 6" xfId="26271"/>
    <cellStyle name="Calculation 10 6 7" xfId="26265"/>
    <cellStyle name="Calculation 10 7" xfId="6962"/>
    <cellStyle name="Calculation 10 7 2" xfId="26273"/>
    <cellStyle name="Calculation 10 7 2 2" xfId="26274"/>
    <cellStyle name="Calculation 10 7 2 3" xfId="59359"/>
    <cellStyle name="Calculation 10 7 3" xfId="26275"/>
    <cellStyle name="Calculation 10 7 3 2" xfId="59360"/>
    <cellStyle name="Calculation 10 7 4" xfId="26276"/>
    <cellStyle name="Calculation 10 7 4 2" xfId="59361"/>
    <cellStyle name="Calculation 10 7 5" xfId="26277"/>
    <cellStyle name="Calculation 10 7 6" xfId="26278"/>
    <cellStyle name="Calculation 10 7 7" xfId="26272"/>
    <cellStyle name="Calculation 10 8" xfId="8525"/>
    <cellStyle name="Calculation 10 8 2" xfId="26280"/>
    <cellStyle name="Calculation 10 8 2 2" xfId="26281"/>
    <cellStyle name="Calculation 10 8 2 3" xfId="59362"/>
    <cellStyle name="Calculation 10 8 3" xfId="26282"/>
    <cellStyle name="Calculation 10 8 3 2" xfId="59363"/>
    <cellStyle name="Calculation 10 8 4" xfId="26283"/>
    <cellStyle name="Calculation 10 8 4 2" xfId="59364"/>
    <cellStyle name="Calculation 10 8 5" xfId="26284"/>
    <cellStyle name="Calculation 10 8 6" xfId="26285"/>
    <cellStyle name="Calculation 10 8 7" xfId="26279"/>
    <cellStyle name="Calculation 10 9" xfId="10039"/>
    <cellStyle name="Calculation 10 9 2" xfId="26287"/>
    <cellStyle name="Calculation 10 9 2 2" xfId="26288"/>
    <cellStyle name="Calculation 10 9 2 3" xfId="59365"/>
    <cellStyle name="Calculation 10 9 3" xfId="26289"/>
    <cellStyle name="Calculation 10 9 3 2" xfId="59366"/>
    <cellStyle name="Calculation 10 9 4" xfId="26290"/>
    <cellStyle name="Calculation 10 9 4 2" xfId="59367"/>
    <cellStyle name="Calculation 10 9 5" xfId="26291"/>
    <cellStyle name="Calculation 10 9 6" xfId="26292"/>
    <cellStyle name="Calculation 10 9 7" xfId="26286"/>
    <cellStyle name="Calculation 11" xfId="144"/>
    <cellStyle name="Calculation 11 10" xfId="15211"/>
    <cellStyle name="Calculation 11 11" xfId="16819"/>
    <cellStyle name="Calculation 11 12" xfId="18423"/>
    <cellStyle name="Calculation 11 13" xfId="20023"/>
    <cellStyle name="Calculation 11 14" xfId="21609"/>
    <cellStyle name="Calculation 11 15" xfId="23165"/>
    <cellStyle name="Calculation 11 16" xfId="24652"/>
    <cellStyle name="Calculation 11 2" xfId="2170"/>
    <cellStyle name="Calculation 11 2 2" xfId="26293"/>
    <cellStyle name="Calculation 11 3" xfId="3837"/>
    <cellStyle name="Calculation 11 4" xfId="5437"/>
    <cellStyle name="Calculation 11 5" xfId="7022"/>
    <cellStyle name="Calculation 11 6" xfId="8568"/>
    <cellStyle name="Calculation 11 7" xfId="10055"/>
    <cellStyle name="Calculation 11 8" xfId="11897"/>
    <cellStyle name="Calculation 11 9" xfId="13598"/>
    <cellStyle name="Calculation 12" xfId="26294"/>
    <cellStyle name="Calculation 12 2" xfId="26295"/>
    <cellStyle name="Calculation 12 3" xfId="59368"/>
    <cellStyle name="Calculation 13" xfId="26296"/>
    <cellStyle name="Calculation 13 2" xfId="59369"/>
    <cellStyle name="Calculation 14" xfId="26297"/>
    <cellStyle name="Calculation 14 2" xfId="59370"/>
    <cellStyle name="Calculation 15" xfId="26298"/>
    <cellStyle name="Calculation 16" xfId="59254"/>
    <cellStyle name="Calculation 17" xfId="59255"/>
    <cellStyle name="Calculation 18" xfId="59371"/>
    <cellStyle name="Calculation 2" xfId="187"/>
    <cellStyle name="Calculation 2 10" xfId="409"/>
    <cellStyle name="Calculation 2 10 10" xfId="785"/>
    <cellStyle name="Calculation 2 10 10 2" xfId="26300"/>
    <cellStyle name="Calculation 2 10 10 2 2" xfId="26301"/>
    <cellStyle name="Calculation 2 10 10 2 3" xfId="59372"/>
    <cellStyle name="Calculation 2 10 10 3" xfId="26302"/>
    <cellStyle name="Calculation 2 10 10 3 2" xfId="59373"/>
    <cellStyle name="Calculation 2 10 10 4" xfId="26303"/>
    <cellStyle name="Calculation 2 10 10 4 2" xfId="59374"/>
    <cellStyle name="Calculation 2 10 10 5" xfId="26304"/>
    <cellStyle name="Calculation 2 10 10 6" xfId="26305"/>
    <cellStyle name="Calculation 2 10 10 7" xfId="26299"/>
    <cellStyle name="Calculation 2 10 11" xfId="11551"/>
    <cellStyle name="Calculation 2 10 11 2" xfId="26307"/>
    <cellStyle name="Calculation 2 10 11 2 2" xfId="26308"/>
    <cellStyle name="Calculation 2 10 11 2 3" xfId="59375"/>
    <cellStyle name="Calculation 2 10 11 3" xfId="26309"/>
    <cellStyle name="Calculation 2 10 11 3 2" xfId="59376"/>
    <cellStyle name="Calculation 2 10 11 4" xfId="26310"/>
    <cellStyle name="Calculation 2 10 11 4 2" xfId="59377"/>
    <cellStyle name="Calculation 2 10 11 5" xfId="26311"/>
    <cellStyle name="Calculation 2 10 11 6" xfId="26312"/>
    <cellStyle name="Calculation 2 10 11 7" xfId="26306"/>
    <cellStyle name="Calculation 2 10 12" xfId="13253"/>
    <cellStyle name="Calculation 2 10 12 2" xfId="26314"/>
    <cellStyle name="Calculation 2 10 12 2 2" xfId="26315"/>
    <cellStyle name="Calculation 2 10 12 2 3" xfId="59378"/>
    <cellStyle name="Calculation 2 10 12 3" xfId="26316"/>
    <cellStyle name="Calculation 2 10 12 3 2" xfId="59379"/>
    <cellStyle name="Calculation 2 10 12 4" xfId="26317"/>
    <cellStyle name="Calculation 2 10 12 4 2" xfId="59380"/>
    <cellStyle name="Calculation 2 10 12 5" xfId="26318"/>
    <cellStyle name="Calculation 2 10 12 6" xfId="26313"/>
    <cellStyle name="Calculation 2 10 13" xfId="13572"/>
    <cellStyle name="Calculation 2 10 13 2" xfId="26320"/>
    <cellStyle name="Calculation 2 10 13 3" xfId="26319"/>
    <cellStyle name="Calculation 2 10 14" xfId="11901"/>
    <cellStyle name="Calculation 2 10 14 2" xfId="26322"/>
    <cellStyle name="Calculation 2 10 14 3" xfId="26321"/>
    <cellStyle name="Calculation 2 10 15" xfId="11900"/>
    <cellStyle name="Calculation 2 10 15 2" xfId="26323"/>
    <cellStyle name="Calculation 2 10 16" xfId="18397"/>
    <cellStyle name="Calculation 2 10 16 2" xfId="26324"/>
    <cellStyle name="Calculation 2 10 17" xfId="20000"/>
    <cellStyle name="Calculation 2 10 17 2" xfId="26325"/>
    <cellStyle name="Calculation 2 10 18" xfId="19969"/>
    <cellStyle name="Calculation 2 10 18 2" xfId="26326"/>
    <cellStyle name="Calculation 2 10 19" xfId="21623"/>
    <cellStyle name="Calculation 2 10 2" xfId="999"/>
    <cellStyle name="Calculation 2 10 2 10" xfId="15835"/>
    <cellStyle name="Calculation 2 10 2 11" xfId="17440"/>
    <cellStyle name="Calculation 2 10 2 12" xfId="19043"/>
    <cellStyle name="Calculation 2 10 2 13" xfId="20635"/>
    <cellStyle name="Calculation 2 10 2 14" xfId="22212"/>
    <cellStyle name="Calculation 2 10 2 15" xfId="23733"/>
    <cellStyle name="Calculation 2 10 2 16" xfId="25206"/>
    <cellStyle name="Calculation 2 10 2 2" xfId="2794"/>
    <cellStyle name="Calculation 2 10 2 2 2" xfId="26328"/>
    <cellStyle name="Calculation 2 10 2 2 3" xfId="26327"/>
    <cellStyle name="Calculation 2 10 2 3" xfId="4457"/>
    <cellStyle name="Calculation 2 10 2 3 2" xfId="26329"/>
    <cellStyle name="Calculation 2 10 2 4" xfId="6049"/>
    <cellStyle name="Calculation 2 10 2 4 2" xfId="26330"/>
    <cellStyle name="Calculation 2 10 2 5" xfId="7621"/>
    <cellStyle name="Calculation 2 10 2 5 2" xfId="26331"/>
    <cellStyle name="Calculation 2 10 2 6" xfId="9136"/>
    <cellStyle name="Calculation 2 10 2 6 2" xfId="26332"/>
    <cellStyle name="Calculation 2 10 2 7" xfId="10609"/>
    <cellStyle name="Calculation 2 10 2 8" xfId="12522"/>
    <cellStyle name="Calculation 2 10 2 9" xfId="14223"/>
    <cellStyle name="Calculation 2 10 20" xfId="59381"/>
    <cellStyle name="Calculation 2 10 3" xfId="1407"/>
    <cellStyle name="Calculation 2 10 3 10" xfId="16207"/>
    <cellStyle name="Calculation 2 10 3 11" xfId="17812"/>
    <cellStyle name="Calculation 2 10 3 12" xfId="19415"/>
    <cellStyle name="Calculation 2 10 3 13" xfId="21007"/>
    <cellStyle name="Calculation 2 10 3 14" xfId="22584"/>
    <cellStyle name="Calculation 2 10 3 15" xfId="24105"/>
    <cellStyle name="Calculation 2 10 3 16" xfId="25578"/>
    <cellStyle name="Calculation 2 10 3 2" xfId="3166"/>
    <cellStyle name="Calculation 2 10 3 2 2" xfId="26334"/>
    <cellStyle name="Calculation 2 10 3 2 3" xfId="26333"/>
    <cellStyle name="Calculation 2 10 3 3" xfId="4829"/>
    <cellStyle name="Calculation 2 10 3 3 2" xfId="26335"/>
    <cellStyle name="Calculation 2 10 3 4" xfId="6421"/>
    <cellStyle name="Calculation 2 10 3 4 2" xfId="26336"/>
    <cellStyle name="Calculation 2 10 3 5" xfId="7993"/>
    <cellStyle name="Calculation 2 10 3 5 2" xfId="26337"/>
    <cellStyle name="Calculation 2 10 3 6" xfId="9508"/>
    <cellStyle name="Calculation 2 10 3 6 2" xfId="26338"/>
    <cellStyle name="Calculation 2 10 3 7" xfId="10981"/>
    <cellStyle name="Calculation 2 10 3 8" xfId="12894"/>
    <cellStyle name="Calculation 2 10 3 9" xfId="14595"/>
    <cellStyle name="Calculation 2 10 4" xfId="2341"/>
    <cellStyle name="Calculation 2 10 4 10" xfId="16988"/>
    <cellStyle name="Calculation 2 10 4 11" xfId="18592"/>
    <cellStyle name="Calculation 2 10 4 12" xfId="20190"/>
    <cellStyle name="Calculation 2 10 4 13" xfId="21768"/>
    <cellStyle name="Calculation 2 10 4 14" xfId="23304"/>
    <cellStyle name="Calculation 2 10 4 15" xfId="24778"/>
    <cellStyle name="Calculation 2 10 4 2" xfId="4005"/>
    <cellStyle name="Calculation 2 10 4 2 2" xfId="26340"/>
    <cellStyle name="Calculation 2 10 4 2 3" xfId="26339"/>
    <cellStyle name="Calculation 2 10 4 3" xfId="5600"/>
    <cellStyle name="Calculation 2 10 4 3 2" xfId="26341"/>
    <cellStyle name="Calculation 2 10 4 4" xfId="7179"/>
    <cellStyle name="Calculation 2 10 4 4 2" xfId="26342"/>
    <cellStyle name="Calculation 2 10 4 5" xfId="8707"/>
    <cellStyle name="Calculation 2 10 4 5 2" xfId="26343"/>
    <cellStyle name="Calculation 2 10 4 6" xfId="10181"/>
    <cellStyle name="Calculation 2 10 4 6 2" xfId="26344"/>
    <cellStyle name="Calculation 2 10 4 7" xfId="12069"/>
    <cellStyle name="Calculation 2 10 4 8" xfId="13770"/>
    <cellStyle name="Calculation 2 10 4 9" xfId="15383"/>
    <cellStyle name="Calculation 2 10 5" xfId="1824"/>
    <cellStyle name="Calculation 2 10 5 2" xfId="26346"/>
    <cellStyle name="Calculation 2 10 5 2 2" xfId="26347"/>
    <cellStyle name="Calculation 2 10 5 2 3" xfId="59382"/>
    <cellStyle name="Calculation 2 10 5 3" xfId="26348"/>
    <cellStyle name="Calculation 2 10 5 3 2" xfId="59383"/>
    <cellStyle name="Calculation 2 10 5 4" xfId="26349"/>
    <cellStyle name="Calculation 2 10 5 4 2" xfId="59384"/>
    <cellStyle name="Calculation 2 10 5 5" xfId="26350"/>
    <cellStyle name="Calculation 2 10 5 6" xfId="26351"/>
    <cellStyle name="Calculation 2 10 5 7" xfId="26345"/>
    <cellStyle name="Calculation 2 10 6" xfId="3494"/>
    <cellStyle name="Calculation 2 10 6 2" xfId="26353"/>
    <cellStyle name="Calculation 2 10 6 2 2" xfId="26354"/>
    <cellStyle name="Calculation 2 10 6 2 3" xfId="59385"/>
    <cellStyle name="Calculation 2 10 6 3" xfId="26355"/>
    <cellStyle name="Calculation 2 10 6 3 2" xfId="59386"/>
    <cellStyle name="Calculation 2 10 6 4" xfId="26356"/>
    <cellStyle name="Calculation 2 10 6 4 2" xfId="59387"/>
    <cellStyle name="Calculation 2 10 6 5" xfId="26357"/>
    <cellStyle name="Calculation 2 10 6 6" xfId="26358"/>
    <cellStyle name="Calculation 2 10 6 7" xfId="26352"/>
    <cellStyle name="Calculation 2 10 7" xfId="860"/>
    <cellStyle name="Calculation 2 10 7 2" xfId="26360"/>
    <cellStyle name="Calculation 2 10 7 2 2" xfId="26361"/>
    <cellStyle name="Calculation 2 10 7 2 3" xfId="59388"/>
    <cellStyle name="Calculation 2 10 7 3" xfId="26362"/>
    <cellStyle name="Calculation 2 10 7 3 2" xfId="59389"/>
    <cellStyle name="Calculation 2 10 7 4" xfId="26363"/>
    <cellStyle name="Calculation 2 10 7 4 2" xfId="59390"/>
    <cellStyle name="Calculation 2 10 7 5" xfId="26364"/>
    <cellStyle name="Calculation 2 10 7 6" xfId="26365"/>
    <cellStyle name="Calculation 2 10 7 7" xfId="26359"/>
    <cellStyle name="Calculation 2 10 8" xfId="775"/>
    <cellStyle name="Calculation 2 10 8 2" xfId="26367"/>
    <cellStyle name="Calculation 2 10 8 2 2" xfId="26368"/>
    <cellStyle name="Calculation 2 10 8 2 3" xfId="59391"/>
    <cellStyle name="Calculation 2 10 8 3" xfId="26369"/>
    <cellStyle name="Calculation 2 10 8 3 2" xfId="59392"/>
    <cellStyle name="Calculation 2 10 8 4" xfId="26370"/>
    <cellStyle name="Calculation 2 10 8 4 2" xfId="59393"/>
    <cellStyle name="Calculation 2 10 8 5" xfId="26371"/>
    <cellStyle name="Calculation 2 10 8 6" xfId="26372"/>
    <cellStyle name="Calculation 2 10 8 7" xfId="26366"/>
    <cellStyle name="Calculation 2 10 9" xfId="2189"/>
    <cellStyle name="Calculation 2 10 9 2" xfId="26374"/>
    <cellStyle name="Calculation 2 10 9 2 2" xfId="26375"/>
    <cellStyle name="Calculation 2 10 9 2 3" xfId="59394"/>
    <cellStyle name="Calculation 2 10 9 3" xfId="26376"/>
    <cellStyle name="Calculation 2 10 9 3 2" xfId="59395"/>
    <cellStyle name="Calculation 2 10 9 4" xfId="26377"/>
    <cellStyle name="Calculation 2 10 9 4 2" xfId="59396"/>
    <cellStyle name="Calculation 2 10 9 5" xfId="26378"/>
    <cellStyle name="Calculation 2 10 9 6" xfId="26379"/>
    <cellStyle name="Calculation 2 10 9 7" xfId="26373"/>
    <cellStyle name="Calculation 2 11" xfId="367"/>
    <cellStyle name="Calculation 2 11 10" xfId="1251"/>
    <cellStyle name="Calculation 2 11 10 2" xfId="26381"/>
    <cellStyle name="Calculation 2 11 10 2 2" xfId="26382"/>
    <cellStyle name="Calculation 2 11 10 2 3" xfId="59397"/>
    <cellStyle name="Calculation 2 11 10 3" xfId="26383"/>
    <cellStyle name="Calculation 2 11 10 3 2" xfId="59398"/>
    <cellStyle name="Calculation 2 11 10 4" xfId="26384"/>
    <cellStyle name="Calculation 2 11 10 4 2" xfId="59399"/>
    <cellStyle name="Calculation 2 11 10 5" xfId="26385"/>
    <cellStyle name="Calculation 2 11 10 6" xfId="26386"/>
    <cellStyle name="Calculation 2 11 10 7" xfId="26380"/>
    <cellStyle name="Calculation 2 11 11" xfId="11509"/>
    <cellStyle name="Calculation 2 11 11 2" xfId="26388"/>
    <cellStyle name="Calculation 2 11 11 2 2" xfId="26389"/>
    <cellStyle name="Calculation 2 11 11 2 3" xfId="59400"/>
    <cellStyle name="Calculation 2 11 11 3" xfId="26390"/>
    <cellStyle name="Calculation 2 11 11 3 2" xfId="59401"/>
    <cellStyle name="Calculation 2 11 11 4" xfId="26391"/>
    <cellStyle name="Calculation 2 11 11 4 2" xfId="59402"/>
    <cellStyle name="Calculation 2 11 11 5" xfId="26392"/>
    <cellStyle name="Calculation 2 11 11 6" xfId="26393"/>
    <cellStyle name="Calculation 2 11 11 7" xfId="26387"/>
    <cellStyle name="Calculation 2 11 12" xfId="13211"/>
    <cellStyle name="Calculation 2 11 12 2" xfId="26395"/>
    <cellStyle name="Calculation 2 11 12 2 2" xfId="26396"/>
    <cellStyle name="Calculation 2 11 12 2 3" xfId="59403"/>
    <cellStyle name="Calculation 2 11 12 3" xfId="26397"/>
    <cellStyle name="Calculation 2 11 12 3 2" xfId="59404"/>
    <cellStyle name="Calculation 2 11 12 4" xfId="26398"/>
    <cellStyle name="Calculation 2 11 12 4 2" xfId="59405"/>
    <cellStyle name="Calculation 2 11 12 5" xfId="26399"/>
    <cellStyle name="Calculation 2 11 12 6" xfId="26394"/>
    <cellStyle name="Calculation 2 11 13" xfId="11906"/>
    <cellStyle name="Calculation 2 11 13 2" xfId="26401"/>
    <cellStyle name="Calculation 2 11 13 3" xfId="26400"/>
    <cellStyle name="Calculation 2 11 14" xfId="14100"/>
    <cellStyle name="Calculation 2 11 14 2" xfId="26403"/>
    <cellStyle name="Calculation 2 11 14 3" xfId="26402"/>
    <cellStyle name="Calculation 2 11 15" xfId="11392"/>
    <cellStyle name="Calculation 2 11 15 2" xfId="26404"/>
    <cellStyle name="Calculation 2 11 16" xfId="16841"/>
    <cellStyle name="Calculation 2 11 16 2" xfId="26405"/>
    <cellStyle name="Calculation 2 11 17" xfId="18843"/>
    <cellStyle name="Calculation 2 11 17 2" xfId="26406"/>
    <cellStyle name="Calculation 2 11 18" xfId="18858"/>
    <cellStyle name="Calculation 2 11 18 2" xfId="26407"/>
    <cellStyle name="Calculation 2 11 19" xfId="22032"/>
    <cellStyle name="Calculation 2 11 2" xfId="957"/>
    <cellStyle name="Calculation 2 11 2 10" xfId="15798"/>
    <cellStyle name="Calculation 2 11 2 11" xfId="17403"/>
    <cellStyle name="Calculation 2 11 2 12" xfId="19006"/>
    <cellStyle name="Calculation 2 11 2 13" xfId="20598"/>
    <cellStyle name="Calculation 2 11 2 14" xfId="22175"/>
    <cellStyle name="Calculation 2 11 2 15" xfId="23696"/>
    <cellStyle name="Calculation 2 11 2 16" xfId="25169"/>
    <cellStyle name="Calculation 2 11 2 2" xfId="2757"/>
    <cellStyle name="Calculation 2 11 2 2 2" xfId="26409"/>
    <cellStyle name="Calculation 2 11 2 2 3" xfId="26408"/>
    <cellStyle name="Calculation 2 11 2 3" xfId="4420"/>
    <cellStyle name="Calculation 2 11 2 3 2" xfId="26410"/>
    <cellStyle name="Calculation 2 11 2 4" xfId="6012"/>
    <cellStyle name="Calculation 2 11 2 4 2" xfId="26411"/>
    <cellStyle name="Calculation 2 11 2 5" xfId="7584"/>
    <cellStyle name="Calculation 2 11 2 5 2" xfId="26412"/>
    <cellStyle name="Calculation 2 11 2 6" xfId="9099"/>
    <cellStyle name="Calculation 2 11 2 6 2" xfId="26413"/>
    <cellStyle name="Calculation 2 11 2 7" xfId="10572"/>
    <cellStyle name="Calculation 2 11 2 8" xfId="12485"/>
    <cellStyle name="Calculation 2 11 2 9" xfId="14186"/>
    <cellStyle name="Calculation 2 11 20" xfId="59406"/>
    <cellStyle name="Calculation 2 11 3" xfId="1365"/>
    <cellStyle name="Calculation 2 11 3 10" xfId="16170"/>
    <cellStyle name="Calculation 2 11 3 11" xfId="17775"/>
    <cellStyle name="Calculation 2 11 3 12" xfId="19378"/>
    <cellStyle name="Calculation 2 11 3 13" xfId="20970"/>
    <cellStyle name="Calculation 2 11 3 14" xfId="22547"/>
    <cellStyle name="Calculation 2 11 3 15" xfId="24068"/>
    <cellStyle name="Calculation 2 11 3 16" xfId="25541"/>
    <cellStyle name="Calculation 2 11 3 2" xfId="3129"/>
    <cellStyle name="Calculation 2 11 3 2 2" xfId="26415"/>
    <cellStyle name="Calculation 2 11 3 2 3" xfId="26414"/>
    <cellStyle name="Calculation 2 11 3 3" xfId="4792"/>
    <cellStyle name="Calculation 2 11 3 3 2" xfId="26416"/>
    <cellStyle name="Calculation 2 11 3 4" xfId="6384"/>
    <cellStyle name="Calculation 2 11 3 4 2" xfId="26417"/>
    <cellStyle name="Calculation 2 11 3 5" xfId="7956"/>
    <cellStyle name="Calculation 2 11 3 5 2" xfId="26418"/>
    <cellStyle name="Calculation 2 11 3 6" xfId="9471"/>
    <cellStyle name="Calculation 2 11 3 6 2" xfId="26419"/>
    <cellStyle name="Calculation 2 11 3 7" xfId="10944"/>
    <cellStyle name="Calculation 2 11 3 8" xfId="12857"/>
    <cellStyle name="Calculation 2 11 3 9" xfId="14558"/>
    <cellStyle name="Calculation 2 11 4" xfId="2299"/>
    <cellStyle name="Calculation 2 11 4 10" xfId="16946"/>
    <cellStyle name="Calculation 2 11 4 11" xfId="18550"/>
    <cellStyle name="Calculation 2 11 4 12" xfId="20148"/>
    <cellStyle name="Calculation 2 11 4 13" xfId="21728"/>
    <cellStyle name="Calculation 2 11 4 14" xfId="23265"/>
    <cellStyle name="Calculation 2 11 4 15" xfId="24741"/>
    <cellStyle name="Calculation 2 11 4 2" xfId="3963"/>
    <cellStyle name="Calculation 2 11 4 2 2" xfId="26421"/>
    <cellStyle name="Calculation 2 11 4 2 3" xfId="26420"/>
    <cellStyle name="Calculation 2 11 4 3" xfId="5558"/>
    <cellStyle name="Calculation 2 11 4 3 2" xfId="26422"/>
    <cellStyle name="Calculation 2 11 4 4" xfId="7138"/>
    <cellStyle name="Calculation 2 11 4 4 2" xfId="26423"/>
    <cellStyle name="Calculation 2 11 4 5" xfId="8668"/>
    <cellStyle name="Calculation 2 11 4 5 2" xfId="26424"/>
    <cellStyle name="Calculation 2 11 4 6" xfId="10144"/>
    <cellStyle name="Calculation 2 11 4 6 2" xfId="26425"/>
    <cellStyle name="Calculation 2 11 4 7" xfId="12027"/>
    <cellStyle name="Calculation 2 11 4 8" xfId="13728"/>
    <cellStyle name="Calculation 2 11 4 9" xfId="15341"/>
    <cellStyle name="Calculation 2 11 5" xfId="1782"/>
    <cellStyle name="Calculation 2 11 5 2" xfId="26427"/>
    <cellStyle name="Calculation 2 11 5 2 2" xfId="26428"/>
    <cellStyle name="Calculation 2 11 5 2 3" xfId="59407"/>
    <cellStyle name="Calculation 2 11 5 3" xfId="26429"/>
    <cellStyle name="Calculation 2 11 5 3 2" xfId="59408"/>
    <cellStyle name="Calculation 2 11 5 4" xfId="26430"/>
    <cellStyle name="Calculation 2 11 5 4 2" xfId="59409"/>
    <cellStyle name="Calculation 2 11 5 5" xfId="26431"/>
    <cellStyle name="Calculation 2 11 5 6" xfId="26432"/>
    <cellStyle name="Calculation 2 11 5 7" xfId="26426"/>
    <cellStyle name="Calculation 2 11 6" xfId="3452"/>
    <cellStyle name="Calculation 2 11 6 2" xfId="26434"/>
    <cellStyle name="Calculation 2 11 6 2 2" xfId="26435"/>
    <cellStyle name="Calculation 2 11 6 2 3" xfId="59410"/>
    <cellStyle name="Calculation 2 11 6 3" xfId="26436"/>
    <cellStyle name="Calculation 2 11 6 3 2" xfId="59411"/>
    <cellStyle name="Calculation 2 11 6 4" xfId="26437"/>
    <cellStyle name="Calculation 2 11 6 4 2" xfId="59412"/>
    <cellStyle name="Calculation 2 11 6 5" xfId="26438"/>
    <cellStyle name="Calculation 2 11 6 6" xfId="26439"/>
    <cellStyle name="Calculation 2 11 6 7" xfId="26433"/>
    <cellStyle name="Calculation 2 11 7" xfId="1573"/>
    <cellStyle name="Calculation 2 11 7 2" xfId="26441"/>
    <cellStyle name="Calculation 2 11 7 2 2" xfId="26442"/>
    <cellStyle name="Calculation 2 11 7 2 3" xfId="59413"/>
    <cellStyle name="Calculation 2 11 7 3" xfId="26443"/>
    <cellStyle name="Calculation 2 11 7 3 2" xfId="59414"/>
    <cellStyle name="Calculation 2 11 7 4" xfId="26444"/>
    <cellStyle name="Calculation 2 11 7 4 2" xfId="59415"/>
    <cellStyle name="Calculation 2 11 7 5" xfId="26445"/>
    <cellStyle name="Calculation 2 11 7 6" xfId="26446"/>
    <cellStyle name="Calculation 2 11 7 7" xfId="26440"/>
    <cellStyle name="Calculation 2 11 8" xfId="738"/>
    <cellStyle name="Calculation 2 11 8 2" xfId="26448"/>
    <cellStyle name="Calculation 2 11 8 2 2" xfId="26449"/>
    <cellStyle name="Calculation 2 11 8 2 3" xfId="59416"/>
    <cellStyle name="Calculation 2 11 8 3" xfId="26450"/>
    <cellStyle name="Calculation 2 11 8 3 2" xfId="59417"/>
    <cellStyle name="Calculation 2 11 8 4" xfId="26451"/>
    <cellStyle name="Calculation 2 11 8 4 2" xfId="59418"/>
    <cellStyle name="Calculation 2 11 8 5" xfId="26452"/>
    <cellStyle name="Calculation 2 11 8 6" xfId="26453"/>
    <cellStyle name="Calculation 2 11 8 7" xfId="26447"/>
    <cellStyle name="Calculation 2 11 9" xfId="841"/>
    <cellStyle name="Calculation 2 11 9 2" xfId="26455"/>
    <cellStyle name="Calculation 2 11 9 2 2" xfId="26456"/>
    <cellStyle name="Calculation 2 11 9 2 3" xfId="59419"/>
    <cellStyle name="Calculation 2 11 9 3" xfId="26457"/>
    <cellStyle name="Calculation 2 11 9 3 2" xfId="59420"/>
    <cellStyle name="Calculation 2 11 9 4" xfId="26458"/>
    <cellStyle name="Calculation 2 11 9 4 2" xfId="59421"/>
    <cellStyle name="Calculation 2 11 9 5" xfId="26459"/>
    <cellStyle name="Calculation 2 11 9 6" xfId="26460"/>
    <cellStyle name="Calculation 2 11 9 7" xfId="26454"/>
    <cellStyle name="Calculation 2 12" xfId="365"/>
    <cellStyle name="Calculation 2 12 10" xfId="3622"/>
    <cellStyle name="Calculation 2 12 10 2" xfId="26462"/>
    <cellStyle name="Calculation 2 12 10 2 2" xfId="26463"/>
    <cellStyle name="Calculation 2 12 10 2 3" xfId="59422"/>
    <cellStyle name="Calculation 2 12 10 3" xfId="26464"/>
    <cellStyle name="Calculation 2 12 10 3 2" xfId="59423"/>
    <cellStyle name="Calculation 2 12 10 4" xfId="26465"/>
    <cellStyle name="Calculation 2 12 10 4 2" xfId="59424"/>
    <cellStyle name="Calculation 2 12 10 5" xfId="26466"/>
    <cellStyle name="Calculation 2 12 10 6" xfId="26467"/>
    <cellStyle name="Calculation 2 12 10 7" xfId="26461"/>
    <cellStyle name="Calculation 2 12 11" xfId="11507"/>
    <cellStyle name="Calculation 2 12 11 2" xfId="26469"/>
    <cellStyle name="Calculation 2 12 11 2 2" xfId="26470"/>
    <cellStyle name="Calculation 2 12 11 2 3" xfId="59425"/>
    <cellStyle name="Calculation 2 12 11 3" xfId="26471"/>
    <cellStyle name="Calculation 2 12 11 3 2" xfId="59426"/>
    <cellStyle name="Calculation 2 12 11 4" xfId="26472"/>
    <cellStyle name="Calculation 2 12 11 4 2" xfId="59427"/>
    <cellStyle name="Calculation 2 12 11 5" xfId="26473"/>
    <cellStyle name="Calculation 2 12 11 6" xfId="26474"/>
    <cellStyle name="Calculation 2 12 11 7" xfId="26468"/>
    <cellStyle name="Calculation 2 12 12" xfId="13209"/>
    <cellStyle name="Calculation 2 12 12 2" xfId="26476"/>
    <cellStyle name="Calculation 2 12 12 2 2" xfId="26477"/>
    <cellStyle name="Calculation 2 12 12 2 3" xfId="59428"/>
    <cellStyle name="Calculation 2 12 12 3" xfId="26478"/>
    <cellStyle name="Calculation 2 12 12 3 2" xfId="59429"/>
    <cellStyle name="Calculation 2 12 12 4" xfId="26479"/>
    <cellStyle name="Calculation 2 12 12 4 2" xfId="59430"/>
    <cellStyle name="Calculation 2 12 12 5" xfId="26480"/>
    <cellStyle name="Calculation 2 12 12 6" xfId="26475"/>
    <cellStyle name="Calculation 2 12 13" xfId="13585"/>
    <cellStyle name="Calculation 2 12 13 2" xfId="26482"/>
    <cellStyle name="Calculation 2 12 13 3" xfId="26481"/>
    <cellStyle name="Calculation 2 12 14" xfId="11909"/>
    <cellStyle name="Calculation 2 12 14 2" xfId="26484"/>
    <cellStyle name="Calculation 2 12 14 3" xfId="26483"/>
    <cellStyle name="Calculation 2 12 15" xfId="13604"/>
    <cellStyle name="Calculation 2 12 15 2" xfId="26485"/>
    <cellStyle name="Calculation 2 12 16" xfId="18410"/>
    <cellStyle name="Calculation 2 12 16 2" xfId="26486"/>
    <cellStyle name="Calculation 2 12 17" xfId="20012"/>
    <cellStyle name="Calculation 2 12 17 2" xfId="26487"/>
    <cellStyle name="Calculation 2 12 18" xfId="16838"/>
    <cellStyle name="Calculation 2 12 18 2" xfId="26488"/>
    <cellStyle name="Calculation 2 12 19" xfId="21638"/>
    <cellStyle name="Calculation 2 12 2" xfId="955"/>
    <cellStyle name="Calculation 2 12 2 10" xfId="15796"/>
    <cellStyle name="Calculation 2 12 2 11" xfId="17401"/>
    <cellStyle name="Calculation 2 12 2 12" xfId="19004"/>
    <cellStyle name="Calculation 2 12 2 13" xfId="20596"/>
    <cellStyle name="Calculation 2 12 2 14" xfId="22173"/>
    <cellStyle name="Calculation 2 12 2 15" xfId="23694"/>
    <cellStyle name="Calculation 2 12 2 16" xfId="25167"/>
    <cellStyle name="Calculation 2 12 2 2" xfId="2755"/>
    <cellStyle name="Calculation 2 12 2 2 2" xfId="26490"/>
    <cellStyle name="Calculation 2 12 2 2 3" xfId="26489"/>
    <cellStyle name="Calculation 2 12 2 3" xfId="4418"/>
    <cellStyle name="Calculation 2 12 2 3 2" xfId="26491"/>
    <cellStyle name="Calculation 2 12 2 4" xfId="6010"/>
    <cellStyle name="Calculation 2 12 2 4 2" xfId="26492"/>
    <cellStyle name="Calculation 2 12 2 5" xfId="7582"/>
    <cellStyle name="Calculation 2 12 2 5 2" xfId="26493"/>
    <cellStyle name="Calculation 2 12 2 6" xfId="9097"/>
    <cellStyle name="Calculation 2 12 2 6 2" xfId="26494"/>
    <cellStyle name="Calculation 2 12 2 7" xfId="10570"/>
    <cellStyle name="Calculation 2 12 2 8" xfId="12483"/>
    <cellStyle name="Calculation 2 12 2 9" xfId="14184"/>
    <cellStyle name="Calculation 2 12 20" xfId="59431"/>
    <cellStyle name="Calculation 2 12 3" xfId="1363"/>
    <cellStyle name="Calculation 2 12 3 10" xfId="16168"/>
    <cellStyle name="Calculation 2 12 3 11" xfId="17773"/>
    <cellStyle name="Calculation 2 12 3 12" xfId="19376"/>
    <cellStyle name="Calculation 2 12 3 13" xfId="20968"/>
    <cellStyle name="Calculation 2 12 3 14" xfId="22545"/>
    <cellStyle name="Calculation 2 12 3 15" xfId="24066"/>
    <cellStyle name="Calculation 2 12 3 16" xfId="25539"/>
    <cellStyle name="Calculation 2 12 3 2" xfId="3127"/>
    <cellStyle name="Calculation 2 12 3 2 2" xfId="26496"/>
    <cellStyle name="Calculation 2 12 3 2 3" xfId="26495"/>
    <cellStyle name="Calculation 2 12 3 3" xfId="4790"/>
    <cellStyle name="Calculation 2 12 3 3 2" xfId="26497"/>
    <cellStyle name="Calculation 2 12 3 4" xfId="6382"/>
    <cellStyle name="Calculation 2 12 3 4 2" xfId="26498"/>
    <cellStyle name="Calculation 2 12 3 5" xfId="7954"/>
    <cellStyle name="Calculation 2 12 3 5 2" xfId="26499"/>
    <cellStyle name="Calculation 2 12 3 6" xfId="9469"/>
    <cellStyle name="Calculation 2 12 3 6 2" xfId="26500"/>
    <cellStyle name="Calculation 2 12 3 7" xfId="10942"/>
    <cellStyle name="Calculation 2 12 3 8" xfId="12855"/>
    <cellStyle name="Calculation 2 12 3 9" xfId="14556"/>
    <cellStyle name="Calculation 2 12 4" xfId="2297"/>
    <cellStyle name="Calculation 2 12 4 10" xfId="16944"/>
    <cellStyle name="Calculation 2 12 4 11" xfId="18548"/>
    <cellStyle name="Calculation 2 12 4 12" xfId="20146"/>
    <cellStyle name="Calculation 2 12 4 13" xfId="21726"/>
    <cellStyle name="Calculation 2 12 4 14" xfId="23263"/>
    <cellStyle name="Calculation 2 12 4 15" xfId="24739"/>
    <cellStyle name="Calculation 2 12 4 2" xfId="3961"/>
    <cellStyle name="Calculation 2 12 4 2 2" xfId="26502"/>
    <cellStyle name="Calculation 2 12 4 2 3" xfId="26501"/>
    <cellStyle name="Calculation 2 12 4 3" xfId="5556"/>
    <cellStyle name="Calculation 2 12 4 3 2" xfId="26503"/>
    <cellStyle name="Calculation 2 12 4 4" xfId="7136"/>
    <cellStyle name="Calculation 2 12 4 4 2" xfId="26504"/>
    <cellStyle name="Calculation 2 12 4 5" xfId="8666"/>
    <cellStyle name="Calculation 2 12 4 5 2" xfId="26505"/>
    <cellStyle name="Calculation 2 12 4 6" xfId="10142"/>
    <cellStyle name="Calculation 2 12 4 6 2" xfId="26506"/>
    <cellStyle name="Calculation 2 12 4 7" xfId="12025"/>
    <cellStyle name="Calculation 2 12 4 8" xfId="13726"/>
    <cellStyle name="Calculation 2 12 4 9" xfId="15339"/>
    <cellStyle name="Calculation 2 12 5" xfId="1780"/>
    <cellStyle name="Calculation 2 12 5 2" xfId="26508"/>
    <cellStyle name="Calculation 2 12 5 2 2" xfId="26509"/>
    <cellStyle name="Calculation 2 12 5 2 3" xfId="59432"/>
    <cellStyle name="Calculation 2 12 5 3" xfId="26510"/>
    <cellStyle name="Calculation 2 12 5 3 2" xfId="59433"/>
    <cellStyle name="Calculation 2 12 5 4" xfId="26511"/>
    <cellStyle name="Calculation 2 12 5 4 2" xfId="59434"/>
    <cellStyle name="Calculation 2 12 5 5" xfId="26512"/>
    <cellStyle name="Calculation 2 12 5 6" xfId="26513"/>
    <cellStyle name="Calculation 2 12 5 7" xfId="26507"/>
    <cellStyle name="Calculation 2 12 6" xfId="3450"/>
    <cellStyle name="Calculation 2 12 6 2" xfId="26515"/>
    <cellStyle name="Calculation 2 12 6 2 2" xfId="26516"/>
    <cellStyle name="Calculation 2 12 6 2 3" xfId="59435"/>
    <cellStyle name="Calculation 2 12 6 3" xfId="26517"/>
    <cellStyle name="Calculation 2 12 6 3 2" xfId="59436"/>
    <cellStyle name="Calculation 2 12 6 4" xfId="26518"/>
    <cellStyle name="Calculation 2 12 6 4 2" xfId="59437"/>
    <cellStyle name="Calculation 2 12 6 5" xfId="26519"/>
    <cellStyle name="Calculation 2 12 6 6" xfId="26520"/>
    <cellStyle name="Calculation 2 12 6 7" xfId="26514"/>
    <cellStyle name="Calculation 2 12 7" xfId="1248"/>
    <cellStyle name="Calculation 2 12 7 2" xfId="26522"/>
    <cellStyle name="Calculation 2 12 7 2 2" xfId="26523"/>
    <cellStyle name="Calculation 2 12 7 2 3" xfId="59438"/>
    <cellStyle name="Calculation 2 12 7 3" xfId="26524"/>
    <cellStyle name="Calculation 2 12 7 3 2" xfId="59439"/>
    <cellStyle name="Calculation 2 12 7 4" xfId="26525"/>
    <cellStyle name="Calculation 2 12 7 4 2" xfId="59440"/>
    <cellStyle name="Calculation 2 12 7 5" xfId="26526"/>
    <cellStyle name="Calculation 2 12 7 6" xfId="26527"/>
    <cellStyle name="Calculation 2 12 7 7" xfId="26521"/>
    <cellStyle name="Calculation 2 12 8" xfId="1659"/>
    <cellStyle name="Calculation 2 12 8 2" xfId="26529"/>
    <cellStyle name="Calculation 2 12 8 2 2" xfId="26530"/>
    <cellStyle name="Calculation 2 12 8 2 3" xfId="59441"/>
    <cellStyle name="Calculation 2 12 8 3" xfId="26531"/>
    <cellStyle name="Calculation 2 12 8 3 2" xfId="59442"/>
    <cellStyle name="Calculation 2 12 8 4" xfId="26532"/>
    <cellStyle name="Calculation 2 12 8 4 2" xfId="59443"/>
    <cellStyle name="Calculation 2 12 8 5" xfId="26533"/>
    <cellStyle name="Calculation 2 12 8 6" xfId="26534"/>
    <cellStyle name="Calculation 2 12 8 7" xfId="26528"/>
    <cellStyle name="Calculation 2 12 9" xfId="1378"/>
    <cellStyle name="Calculation 2 12 9 2" xfId="26536"/>
    <cellStyle name="Calculation 2 12 9 2 2" xfId="26537"/>
    <cellStyle name="Calculation 2 12 9 2 3" xfId="59444"/>
    <cellStyle name="Calculation 2 12 9 3" xfId="26538"/>
    <cellStyle name="Calculation 2 12 9 3 2" xfId="59445"/>
    <cellStyle name="Calculation 2 12 9 4" xfId="26539"/>
    <cellStyle name="Calculation 2 12 9 4 2" xfId="59446"/>
    <cellStyle name="Calculation 2 12 9 5" xfId="26540"/>
    <cellStyle name="Calculation 2 12 9 6" xfId="26541"/>
    <cellStyle name="Calculation 2 12 9 7" xfId="26535"/>
    <cellStyle name="Calculation 2 13" xfId="311"/>
    <cellStyle name="Calculation 2 13 10" xfId="8585"/>
    <cellStyle name="Calculation 2 13 10 2" xfId="26543"/>
    <cellStyle name="Calculation 2 13 10 2 2" xfId="26544"/>
    <cellStyle name="Calculation 2 13 10 2 3" xfId="59447"/>
    <cellStyle name="Calculation 2 13 10 3" xfId="26545"/>
    <cellStyle name="Calculation 2 13 10 3 2" xfId="59448"/>
    <cellStyle name="Calculation 2 13 10 4" xfId="26546"/>
    <cellStyle name="Calculation 2 13 10 4 2" xfId="59449"/>
    <cellStyle name="Calculation 2 13 10 5" xfId="26547"/>
    <cellStyle name="Calculation 2 13 10 6" xfId="26548"/>
    <cellStyle name="Calculation 2 13 10 7" xfId="26542"/>
    <cellStyle name="Calculation 2 13 11" xfId="11453"/>
    <cellStyle name="Calculation 2 13 11 2" xfId="26550"/>
    <cellStyle name="Calculation 2 13 11 2 2" xfId="26551"/>
    <cellStyle name="Calculation 2 13 11 2 3" xfId="59450"/>
    <cellStyle name="Calculation 2 13 11 3" xfId="26552"/>
    <cellStyle name="Calculation 2 13 11 3 2" xfId="59451"/>
    <cellStyle name="Calculation 2 13 11 4" xfId="26553"/>
    <cellStyle name="Calculation 2 13 11 4 2" xfId="59452"/>
    <cellStyle name="Calculation 2 13 11 5" xfId="26554"/>
    <cellStyle name="Calculation 2 13 11 6" xfId="26555"/>
    <cellStyle name="Calculation 2 13 11 7" xfId="26549"/>
    <cellStyle name="Calculation 2 13 12" xfId="11264"/>
    <cellStyle name="Calculation 2 13 12 2" xfId="26557"/>
    <cellStyle name="Calculation 2 13 12 2 2" xfId="26558"/>
    <cellStyle name="Calculation 2 13 12 2 3" xfId="59453"/>
    <cellStyle name="Calculation 2 13 12 3" xfId="26559"/>
    <cellStyle name="Calculation 2 13 12 3 2" xfId="59454"/>
    <cellStyle name="Calculation 2 13 12 4" xfId="26560"/>
    <cellStyle name="Calculation 2 13 12 4 2" xfId="59455"/>
    <cellStyle name="Calculation 2 13 12 5" xfId="26561"/>
    <cellStyle name="Calculation 2 13 12 6" xfId="26556"/>
    <cellStyle name="Calculation 2 13 13" xfId="13741"/>
    <cellStyle name="Calculation 2 13 13 2" xfId="26563"/>
    <cellStyle name="Calculation 2 13 13 3" xfId="26562"/>
    <cellStyle name="Calculation 2 13 14" xfId="15244"/>
    <cellStyle name="Calculation 2 13 14 2" xfId="26565"/>
    <cellStyle name="Calculation 2 13 14 3" xfId="26564"/>
    <cellStyle name="Calculation 2 13 15" xfId="16850"/>
    <cellStyle name="Calculation 2 13 15 2" xfId="26566"/>
    <cellStyle name="Calculation 2 13 16" xfId="18563"/>
    <cellStyle name="Calculation 2 13 16 2" xfId="26567"/>
    <cellStyle name="Calculation 2 13 17" xfId="20161"/>
    <cellStyle name="Calculation 2 13 17 2" xfId="26568"/>
    <cellStyle name="Calculation 2 13 18" xfId="18531"/>
    <cellStyle name="Calculation 2 13 18 2" xfId="26569"/>
    <cellStyle name="Calculation 2 13 19" xfId="23182"/>
    <cellStyle name="Calculation 2 13 2" xfId="902"/>
    <cellStyle name="Calculation 2 13 2 10" xfId="15749"/>
    <cellStyle name="Calculation 2 13 2 11" xfId="17354"/>
    <cellStyle name="Calculation 2 13 2 12" xfId="18957"/>
    <cellStyle name="Calculation 2 13 2 13" xfId="20549"/>
    <cellStyle name="Calculation 2 13 2 14" xfId="22126"/>
    <cellStyle name="Calculation 2 13 2 15" xfId="23647"/>
    <cellStyle name="Calculation 2 13 2 16" xfId="25120"/>
    <cellStyle name="Calculation 2 13 2 2" xfId="2708"/>
    <cellStyle name="Calculation 2 13 2 2 2" xfId="26571"/>
    <cellStyle name="Calculation 2 13 2 2 3" xfId="26570"/>
    <cellStyle name="Calculation 2 13 2 3" xfId="4371"/>
    <cellStyle name="Calculation 2 13 2 3 2" xfId="26572"/>
    <cellStyle name="Calculation 2 13 2 4" xfId="5963"/>
    <cellStyle name="Calculation 2 13 2 4 2" xfId="26573"/>
    <cellStyle name="Calculation 2 13 2 5" xfId="7535"/>
    <cellStyle name="Calculation 2 13 2 5 2" xfId="26574"/>
    <cellStyle name="Calculation 2 13 2 6" xfId="9050"/>
    <cellStyle name="Calculation 2 13 2 6 2" xfId="26575"/>
    <cellStyle name="Calculation 2 13 2 7" xfId="10523"/>
    <cellStyle name="Calculation 2 13 2 8" xfId="12436"/>
    <cellStyle name="Calculation 2 13 2 9" xfId="14137"/>
    <cellStyle name="Calculation 2 13 20" xfId="59456"/>
    <cellStyle name="Calculation 2 13 3" xfId="1309"/>
    <cellStyle name="Calculation 2 13 3 10" xfId="16121"/>
    <cellStyle name="Calculation 2 13 3 11" xfId="17726"/>
    <cellStyle name="Calculation 2 13 3 12" xfId="19329"/>
    <cellStyle name="Calculation 2 13 3 13" xfId="20921"/>
    <cellStyle name="Calculation 2 13 3 14" xfId="22498"/>
    <cellStyle name="Calculation 2 13 3 15" xfId="24019"/>
    <cellStyle name="Calculation 2 13 3 16" xfId="25492"/>
    <cellStyle name="Calculation 2 13 3 2" xfId="3080"/>
    <cellStyle name="Calculation 2 13 3 2 2" xfId="26577"/>
    <cellStyle name="Calculation 2 13 3 2 3" xfId="26576"/>
    <cellStyle name="Calculation 2 13 3 3" xfId="4743"/>
    <cellStyle name="Calculation 2 13 3 3 2" xfId="26578"/>
    <cellStyle name="Calculation 2 13 3 4" xfId="6335"/>
    <cellStyle name="Calculation 2 13 3 4 2" xfId="26579"/>
    <cellStyle name="Calculation 2 13 3 5" xfId="7907"/>
    <cellStyle name="Calculation 2 13 3 5 2" xfId="26580"/>
    <cellStyle name="Calculation 2 13 3 6" xfId="9422"/>
    <cellStyle name="Calculation 2 13 3 6 2" xfId="26581"/>
    <cellStyle name="Calculation 2 13 3 7" xfId="10895"/>
    <cellStyle name="Calculation 2 13 3 8" xfId="12808"/>
    <cellStyle name="Calculation 2 13 3 9" xfId="14509"/>
    <cellStyle name="Calculation 2 13 4" xfId="2247"/>
    <cellStyle name="Calculation 2 13 4 10" xfId="16895"/>
    <cellStyle name="Calculation 2 13 4 11" xfId="18500"/>
    <cellStyle name="Calculation 2 13 4 12" xfId="20096"/>
    <cellStyle name="Calculation 2 13 4 13" xfId="21678"/>
    <cellStyle name="Calculation 2 13 4 14" xfId="23219"/>
    <cellStyle name="Calculation 2 13 4 15" xfId="24696"/>
    <cellStyle name="Calculation 2 13 4 2" xfId="3912"/>
    <cellStyle name="Calculation 2 13 4 2 2" xfId="26583"/>
    <cellStyle name="Calculation 2 13 4 2 3" xfId="26582"/>
    <cellStyle name="Calculation 2 13 4 3" xfId="5508"/>
    <cellStyle name="Calculation 2 13 4 3 2" xfId="26584"/>
    <cellStyle name="Calculation 2 13 4 4" xfId="7089"/>
    <cellStyle name="Calculation 2 13 4 4 2" xfId="26585"/>
    <cellStyle name="Calculation 2 13 4 5" xfId="8622"/>
    <cellStyle name="Calculation 2 13 4 5 2" xfId="26586"/>
    <cellStyle name="Calculation 2 13 4 6" xfId="10099"/>
    <cellStyle name="Calculation 2 13 4 6 2" xfId="26587"/>
    <cellStyle name="Calculation 2 13 4 7" xfId="11975"/>
    <cellStyle name="Calculation 2 13 4 8" xfId="13676"/>
    <cellStyle name="Calculation 2 13 4 9" xfId="15289"/>
    <cellStyle name="Calculation 2 13 5" xfId="1726"/>
    <cellStyle name="Calculation 2 13 5 2" xfId="26589"/>
    <cellStyle name="Calculation 2 13 5 2 2" xfId="26590"/>
    <cellStyle name="Calculation 2 13 5 2 3" xfId="59457"/>
    <cellStyle name="Calculation 2 13 5 3" xfId="26591"/>
    <cellStyle name="Calculation 2 13 5 3 2" xfId="59458"/>
    <cellStyle name="Calculation 2 13 5 4" xfId="26592"/>
    <cellStyle name="Calculation 2 13 5 4 2" xfId="59459"/>
    <cellStyle name="Calculation 2 13 5 5" xfId="26593"/>
    <cellStyle name="Calculation 2 13 5 6" xfId="26594"/>
    <cellStyle name="Calculation 2 13 5 7" xfId="26588"/>
    <cellStyle name="Calculation 2 13 6" xfId="2156"/>
    <cellStyle name="Calculation 2 13 6 2" xfId="26596"/>
    <cellStyle name="Calculation 2 13 6 2 2" xfId="26597"/>
    <cellStyle name="Calculation 2 13 6 2 3" xfId="59460"/>
    <cellStyle name="Calculation 2 13 6 3" xfId="26598"/>
    <cellStyle name="Calculation 2 13 6 3 2" xfId="59461"/>
    <cellStyle name="Calculation 2 13 6 4" xfId="26599"/>
    <cellStyle name="Calculation 2 13 6 4 2" xfId="59462"/>
    <cellStyle name="Calculation 2 13 6 5" xfId="26600"/>
    <cellStyle name="Calculation 2 13 6 6" xfId="26601"/>
    <cellStyle name="Calculation 2 13 6 7" xfId="26595"/>
    <cellStyle name="Calculation 2 13 7" xfId="3868"/>
    <cellStyle name="Calculation 2 13 7 2" xfId="26603"/>
    <cellStyle name="Calculation 2 13 7 2 2" xfId="26604"/>
    <cellStyle name="Calculation 2 13 7 2 3" xfId="59463"/>
    <cellStyle name="Calculation 2 13 7 3" xfId="26605"/>
    <cellStyle name="Calculation 2 13 7 3 2" xfId="59464"/>
    <cellStyle name="Calculation 2 13 7 4" xfId="26606"/>
    <cellStyle name="Calculation 2 13 7 4 2" xfId="59465"/>
    <cellStyle name="Calculation 2 13 7 5" xfId="26607"/>
    <cellStyle name="Calculation 2 13 7 6" xfId="26608"/>
    <cellStyle name="Calculation 2 13 7 7" xfId="26602"/>
    <cellStyle name="Calculation 2 13 8" xfId="5466"/>
    <cellStyle name="Calculation 2 13 8 2" xfId="26610"/>
    <cellStyle name="Calculation 2 13 8 2 2" xfId="26611"/>
    <cellStyle name="Calculation 2 13 8 2 3" xfId="59466"/>
    <cellStyle name="Calculation 2 13 8 3" xfId="26612"/>
    <cellStyle name="Calculation 2 13 8 3 2" xfId="59467"/>
    <cellStyle name="Calculation 2 13 8 4" xfId="26613"/>
    <cellStyle name="Calculation 2 13 8 4 2" xfId="59468"/>
    <cellStyle name="Calculation 2 13 8 5" xfId="26614"/>
    <cellStyle name="Calculation 2 13 8 6" xfId="26615"/>
    <cellStyle name="Calculation 2 13 8 7" xfId="26609"/>
    <cellStyle name="Calculation 2 13 9" xfId="7048"/>
    <cellStyle name="Calculation 2 13 9 2" xfId="26617"/>
    <cellStyle name="Calculation 2 13 9 2 2" xfId="26618"/>
    <cellStyle name="Calculation 2 13 9 2 3" xfId="59469"/>
    <cellStyle name="Calculation 2 13 9 3" xfId="26619"/>
    <cellStyle name="Calculation 2 13 9 3 2" xfId="59470"/>
    <cellStyle name="Calculation 2 13 9 4" xfId="26620"/>
    <cellStyle name="Calculation 2 13 9 4 2" xfId="59471"/>
    <cellStyle name="Calculation 2 13 9 5" xfId="26621"/>
    <cellStyle name="Calculation 2 13 9 6" xfId="26622"/>
    <cellStyle name="Calculation 2 13 9 7" xfId="26616"/>
    <cellStyle name="Calculation 2 14" xfId="355"/>
    <cellStyle name="Calculation 2 14 10" xfId="7004"/>
    <cellStyle name="Calculation 2 14 10 2" xfId="26624"/>
    <cellStyle name="Calculation 2 14 10 2 2" xfId="26625"/>
    <cellStyle name="Calculation 2 14 10 2 3" xfId="59472"/>
    <cellStyle name="Calculation 2 14 10 3" xfId="26626"/>
    <cellStyle name="Calculation 2 14 10 3 2" xfId="59473"/>
    <cellStyle name="Calculation 2 14 10 4" xfId="26627"/>
    <cellStyle name="Calculation 2 14 10 4 2" xfId="59474"/>
    <cellStyle name="Calculation 2 14 10 5" xfId="26628"/>
    <cellStyle name="Calculation 2 14 10 6" xfId="26629"/>
    <cellStyle name="Calculation 2 14 10 7" xfId="26623"/>
    <cellStyle name="Calculation 2 14 11" xfId="11497"/>
    <cellStyle name="Calculation 2 14 11 2" xfId="26631"/>
    <cellStyle name="Calculation 2 14 11 2 2" xfId="26632"/>
    <cellStyle name="Calculation 2 14 11 2 3" xfId="59475"/>
    <cellStyle name="Calculation 2 14 11 3" xfId="26633"/>
    <cellStyle name="Calculation 2 14 11 3 2" xfId="59476"/>
    <cellStyle name="Calculation 2 14 11 4" xfId="26634"/>
    <cellStyle name="Calculation 2 14 11 4 2" xfId="59477"/>
    <cellStyle name="Calculation 2 14 11 5" xfId="26635"/>
    <cellStyle name="Calculation 2 14 11 6" xfId="26636"/>
    <cellStyle name="Calculation 2 14 11 7" xfId="26630"/>
    <cellStyle name="Calculation 2 14 12" xfId="13199"/>
    <cellStyle name="Calculation 2 14 12 2" xfId="26638"/>
    <cellStyle name="Calculation 2 14 12 2 2" xfId="26639"/>
    <cellStyle name="Calculation 2 14 12 2 3" xfId="59478"/>
    <cellStyle name="Calculation 2 14 12 3" xfId="26640"/>
    <cellStyle name="Calculation 2 14 12 3 2" xfId="59479"/>
    <cellStyle name="Calculation 2 14 12 4" xfId="26641"/>
    <cellStyle name="Calculation 2 14 12 4 2" xfId="59480"/>
    <cellStyle name="Calculation 2 14 12 5" xfId="26642"/>
    <cellStyle name="Calculation 2 14 12 6" xfId="26637"/>
    <cellStyle name="Calculation 2 14 13" xfId="11294"/>
    <cellStyle name="Calculation 2 14 13 2" xfId="26644"/>
    <cellStyle name="Calculation 2 14 13 3" xfId="26643"/>
    <cellStyle name="Calculation 2 14 14" xfId="14043"/>
    <cellStyle name="Calculation 2 14 14 2" xfId="26646"/>
    <cellStyle name="Calculation 2 14 14 3" xfId="26645"/>
    <cellStyle name="Calculation 2 14 15" xfId="15192"/>
    <cellStyle name="Calculation 2 14 15 2" xfId="26647"/>
    <cellStyle name="Calculation 2 14 16" xfId="17121"/>
    <cellStyle name="Calculation 2 14 16 2" xfId="26648"/>
    <cellStyle name="Calculation 2 14 17" xfId="18213"/>
    <cellStyle name="Calculation 2 14 17 2" xfId="26649"/>
    <cellStyle name="Calculation 2 14 18" xfId="20058"/>
    <cellStyle name="Calculation 2 14 18 2" xfId="26650"/>
    <cellStyle name="Calculation 2 14 19" xfId="15249"/>
    <cellStyle name="Calculation 2 14 2" xfId="945"/>
    <cellStyle name="Calculation 2 14 2 10" xfId="15786"/>
    <cellStyle name="Calculation 2 14 2 11" xfId="17391"/>
    <cellStyle name="Calculation 2 14 2 12" xfId="18994"/>
    <cellStyle name="Calculation 2 14 2 13" xfId="20586"/>
    <cellStyle name="Calculation 2 14 2 14" xfId="22163"/>
    <cellStyle name="Calculation 2 14 2 15" xfId="23684"/>
    <cellStyle name="Calculation 2 14 2 16" xfId="25157"/>
    <cellStyle name="Calculation 2 14 2 2" xfId="2745"/>
    <cellStyle name="Calculation 2 14 2 2 2" xfId="26652"/>
    <cellStyle name="Calculation 2 14 2 2 3" xfId="26651"/>
    <cellStyle name="Calculation 2 14 2 3" xfId="4408"/>
    <cellStyle name="Calculation 2 14 2 3 2" xfId="26653"/>
    <cellStyle name="Calculation 2 14 2 4" xfId="6000"/>
    <cellStyle name="Calculation 2 14 2 4 2" xfId="26654"/>
    <cellStyle name="Calculation 2 14 2 5" xfId="7572"/>
    <cellStyle name="Calculation 2 14 2 5 2" xfId="26655"/>
    <cellStyle name="Calculation 2 14 2 6" xfId="9087"/>
    <cellStyle name="Calculation 2 14 2 6 2" xfId="26656"/>
    <cellStyle name="Calculation 2 14 2 7" xfId="10560"/>
    <cellStyle name="Calculation 2 14 2 8" xfId="12473"/>
    <cellStyle name="Calculation 2 14 2 9" xfId="14174"/>
    <cellStyle name="Calculation 2 14 20" xfId="59481"/>
    <cellStyle name="Calculation 2 14 3" xfId="1353"/>
    <cellStyle name="Calculation 2 14 3 10" xfId="16158"/>
    <cellStyle name="Calculation 2 14 3 11" xfId="17763"/>
    <cellStyle name="Calculation 2 14 3 12" xfId="19366"/>
    <cellStyle name="Calculation 2 14 3 13" xfId="20958"/>
    <cellStyle name="Calculation 2 14 3 14" xfId="22535"/>
    <cellStyle name="Calculation 2 14 3 15" xfId="24056"/>
    <cellStyle name="Calculation 2 14 3 16" xfId="25529"/>
    <cellStyle name="Calculation 2 14 3 2" xfId="3117"/>
    <cellStyle name="Calculation 2 14 3 2 2" xfId="26658"/>
    <cellStyle name="Calculation 2 14 3 2 3" xfId="26657"/>
    <cellStyle name="Calculation 2 14 3 3" xfId="4780"/>
    <cellStyle name="Calculation 2 14 3 3 2" xfId="26659"/>
    <cellStyle name="Calculation 2 14 3 4" xfId="6372"/>
    <cellStyle name="Calculation 2 14 3 4 2" xfId="26660"/>
    <cellStyle name="Calculation 2 14 3 5" xfId="7944"/>
    <cellStyle name="Calculation 2 14 3 5 2" xfId="26661"/>
    <cellStyle name="Calculation 2 14 3 6" xfId="9459"/>
    <cellStyle name="Calculation 2 14 3 6 2" xfId="26662"/>
    <cellStyle name="Calculation 2 14 3 7" xfId="10932"/>
    <cellStyle name="Calculation 2 14 3 8" xfId="12845"/>
    <cellStyle name="Calculation 2 14 3 9" xfId="14546"/>
    <cellStyle name="Calculation 2 14 4" xfId="2287"/>
    <cellStyle name="Calculation 2 14 4 10" xfId="16934"/>
    <cellStyle name="Calculation 2 14 4 11" xfId="18538"/>
    <cellStyle name="Calculation 2 14 4 12" xfId="20136"/>
    <cellStyle name="Calculation 2 14 4 13" xfId="21716"/>
    <cellStyle name="Calculation 2 14 4 14" xfId="23253"/>
    <cellStyle name="Calculation 2 14 4 15" xfId="24729"/>
    <cellStyle name="Calculation 2 14 4 2" xfId="3951"/>
    <cellStyle name="Calculation 2 14 4 2 2" xfId="26664"/>
    <cellStyle name="Calculation 2 14 4 2 3" xfId="26663"/>
    <cellStyle name="Calculation 2 14 4 3" xfId="5546"/>
    <cellStyle name="Calculation 2 14 4 3 2" xfId="26665"/>
    <cellStyle name="Calculation 2 14 4 4" xfId="7126"/>
    <cellStyle name="Calculation 2 14 4 4 2" xfId="26666"/>
    <cellStyle name="Calculation 2 14 4 5" xfId="8656"/>
    <cellStyle name="Calculation 2 14 4 5 2" xfId="26667"/>
    <cellStyle name="Calculation 2 14 4 6" xfId="10132"/>
    <cellStyle name="Calculation 2 14 4 6 2" xfId="26668"/>
    <cellStyle name="Calculation 2 14 4 7" xfId="12015"/>
    <cellStyle name="Calculation 2 14 4 8" xfId="13716"/>
    <cellStyle name="Calculation 2 14 4 9" xfId="15329"/>
    <cellStyle name="Calculation 2 14 5" xfId="1770"/>
    <cellStyle name="Calculation 2 14 5 2" xfId="26670"/>
    <cellStyle name="Calculation 2 14 5 2 2" xfId="26671"/>
    <cellStyle name="Calculation 2 14 5 2 3" xfId="59482"/>
    <cellStyle name="Calculation 2 14 5 3" xfId="26672"/>
    <cellStyle name="Calculation 2 14 5 3 2" xfId="59483"/>
    <cellStyle name="Calculation 2 14 5 4" xfId="26673"/>
    <cellStyle name="Calculation 2 14 5 4 2" xfId="59484"/>
    <cellStyle name="Calculation 2 14 5 5" xfId="26674"/>
    <cellStyle name="Calculation 2 14 5 6" xfId="26675"/>
    <cellStyle name="Calculation 2 14 5 7" xfId="26669"/>
    <cellStyle name="Calculation 2 14 6" xfId="2143"/>
    <cellStyle name="Calculation 2 14 6 2" xfId="26677"/>
    <cellStyle name="Calculation 2 14 6 2 2" xfId="26678"/>
    <cellStyle name="Calculation 2 14 6 2 3" xfId="59485"/>
    <cellStyle name="Calculation 2 14 6 3" xfId="26679"/>
    <cellStyle name="Calculation 2 14 6 3 2" xfId="59486"/>
    <cellStyle name="Calculation 2 14 6 4" xfId="26680"/>
    <cellStyle name="Calculation 2 14 6 4 2" xfId="59487"/>
    <cellStyle name="Calculation 2 14 6 5" xfId="26681"/>
    <cellStyle name="Calculation 2 14 6 6" xfId="26682"/>
    <cellStyle name="Calculation 2 14 6 7" xfId="26676"/>
    <cellStyle name="Calculation 2 14 7" xfId="743"/>
    <cellStyle name="Calculation 2 14 7 2" xfId="26684"/>
    <cellStyle name="Calculation 2 14 7 2 2" xfId="26685"/>
    <cellStyle name="Calculation 2 14 7 2 3" xfId="59488"/>
    <cellStyle name="Calculation 2 14 7 3" xfId="26686"/>
    <cellStyle name="Calculation 2 14 7 3 2" xfId="59489"/>
    <cellStyle name="Calculation 2 14 7 4" xfId="26687"/>
    <cellStyle name="Calculation 2 14 7 4 2" xfId="59490"/>
    <cellStyle name="Calculation 2 14 7 5" xfId="26688"/>
    <cellStyle name="Calculation 2 14 7 6" xfId="26689"/>
    <cellStyle name="Calculation 2 14 7 7" xfId="26683"/>
    <cellStyle name="Calculation 2 14 8" xfId="3819"/>
    <cellStyle name="Calculation 2 14 8 2" xfId="26691"/>
    <cellStyle name="Calculation 2 14 8 2 2" xfId="26692"/>
    <cellStyle name="Calculation 2 14 8 2 3" xfId="59491"/>
    <cellStyle name="Calculation 2 14 8 3" xfId="26693"/>
    <cellStyle name="Calculation 2 14 8 3 2" xfId="59492"/>
    <cellStyle name="Calculation 2 14 8 4" xfId="26694"/>
    <cellStyle name="Calculation 2 14 8 4 2" xfId="59493"/>
    <cellStyle name="Calculation 2 14 8 5" xfId="26695"/>
    <cellStyle name="Calculation 2 14 8 6" xfId="26696"/>
    <cellStyle name="Calculation 2 14 8 7" xfId="26690"/>
    <cellStyle name="Calculation 2 14 9" xfId="5419"/>
    <cellStyle name="Calculation 2 14 9 2" xfId="26698"/>
    <cellStyle name="Calculation 2 14 9 2 2" xfId="26699"/>
    <cellStyle name="Calculation 2 14 9 2 3" xfId="59494"/>
    <cellStyle name="Calculation 2 14 9 3" xfId="26700"/>
    <cellStyle name="Calculation 2 14 9 3 2" xfId="59495"/>
    <cellStyle name="Calculation 2 14 9 4" xfId="26701"/>
    <cellStyle name="Calculation 2 14 9 4 2" xfId="59496"/>
    <cellStyle name="Calculation 2 14 9 5" xfId="26702"/>
    <cellStyle name="Calculation 2 14 9 6" xfId="26703"/>
    <cellStyle name="Calculation 2 14 9 7" xfId="26697"/>
    <cellStyle name="Calculation 2 15" xfId="448"/>
    <cellStyle name="Calculation 2 15 10" xfId="9816"/>
    <cellStyle name="Calculation 2 15 10 2" xfId="26705"/>
    <cellStyle name="Calculation 2 15 10 2 2" xfId="26706"/>
    <cellStyle name="Calculation 2 15 10 2 3" xfId="59497"/>
    <cellStyle name="Calculation 2 15 10 3" xfId="26707"/>
    <cellStyle name="Calculation 2 15 10 3 2" xfId="59498"/>
    <cellStyle name="Calculation 2 15 10 4" xfId="26708"/>
    <cellStyle name="Calculation 2 15 10 4 2" xfId="59499"/>
    <cellStyle name="Calculation 2 15 10 5" xfId="26709"/>
    <cellStyle name="Calculation 2 15 10 6" xfId="26710"/>
    <cellStyle name="Calculation 2 15 10 7" xfId="26704"/>
    <cellStyle name="Calculation 2 15 11" xfId="11590"/>
    <cellStyle name="Calculation 2 15 11 2" xfId="26712"/>
    <cellStyle name="Calculation 2 15 11 2 2" xfId="26713"/>
    <cellStyle name="Calculation 2 15 11 2 3" xfId="59500"/>
    <cellStyle name="Calculation 2 15 11 3" xfId="26714"/>
    <cellStyle name="Calculation 2 15 11 3 2" xfId="59501"/>
    <cellStyle name="Calculation 2 15 11 4" xfId="26715"/>
    <cellStyle name="Calculation 2 15 11 4 2" xfId="59502"/>
    <cellStyle name="Calculation 2 15 11 5" xfId="26716"/>
    <cellStyle name="Calculation 2 15 11 6" xfId="26717"/>
    <cellStyle name="Calculation 2 15 11 7" xfId="26711"/>
    <cellStyle name="Calculation 2 15 12" xfId="13292"/>
    <cellStyle name="Calculation 2 15 12 2" xfId="26719"/>
    <cellStyle name="Calculation 2 15 12 2 2" xfId="26720"/>
    <cellStyle name="Calculation 2 15 12 2 3" xfId="59503"/>
    <cellStyle name="Calculation 2 15 12 3" xfId="26721"/>
    <cellStyle name="Calculation 2 15 12 3 2" xfId="59504"/>
    <cellStyle name="Calculation 2 15 12 4" xfId="26722"/>
    <cellStyle name="Calculation 2 15 12 4 2" xfId="59505"/>
    <cellStyle name="Calculation 2 15 12 5" xfId="26723"/>
    <cellStyle name="Calculation 2 15 12 6" xfId="26718"/>
    <cellStyle name="Calculation 2 15 13" xfId="14904"/>
    <cellStyle name="Calculation 2 15 13 2" xfId="26725"/>
    <cellStyle name="Calculation 2 15 13 3" xfId="26724"/>
    <cellStyle name="Calculation 2 15 14" xfId="16515"/>
    <cellStyle name="Calculation 2 15 14 2" xfId="26727"/>
    <cellStyle name="Calculation 2 15 14 3" xfId="26726"/>
    <cellStyle name="Calculation 2 15 15" xfId="18120"/>
    <cellStyle name="Calculation 2 15 15 2" xfId="26728"/>
    <cellStyle name="Calculation 2 15 16" xfId="19724"/>
    <cellStyle name="Calculation 2 15 16 2" xfId="26729"/>
    <cellStyle name="Calculation 2 15 17" xfId="21316"/>
    <cellStyle name="Calculation 2 15 17 2" xfId="26730"/>
    <cellStyle name="Calculation 2 15 18" xfId="22898"/>
    <cellStyle name="Calculation 2 15 18 2" xfId="26731"/>
    <cellStyle name="Calculation 2 15 19" xfId="24413"/>
    <cellStyle name="Calculation 2 15 2" xfId="1038"/>
    <cellStyle name="Calculation 2 15 2 10" xfId="15874"/>
    <cellStyle name="Calculation 2 15 2 11" xfId="17479"/>
    <cellStyle name="Calculation 2 15 2 12" xfId="19082"/>
    <cellStyle name="Calculation 2 15 2 13" xfId="20674"/>
    <cellStyle name="Calculation 2 15 2 14" xfId="22251"/>
    <cellStyle name="Calculation 2 15 2 15" xfId="23772"/>
    <cellStyle name="Calculation 2 15 2 16" xfId="25245"/>
    <cellStyle name="Calculation 2 15 2 2" xfId="2833"/>
    <cellStyle name="Calculation 2 15 2 2 2" xfId="26733"/>
    <cellStyle name="Calculation 2 15 2 2 3" xfId="26732"/>
    <cellStyle name="Calculation 2 15 2 3" xfId="4496"/>
    <cellStyle name="Calculation 2 15 2 3 2" xfId="26734"/>
    <cellStyle name="Calculation 2 15 2 4" xfId="6088"/>
    <cellStyle name="Calculation 2 15 2 4 2" xfId="26735"/>
    <cellStyle name="Calculation 2 15 2 5" xfId="7660"/>
    <cellStyle name="Calculation 2 15 2 5 2" xfId="26736"/>
    <cellStyle name="Calculation 2 15 2 6" xfId="9175"/>
    <cellStyle name="Calculation 2 15 2 6 2" xfId="26737"/>
    <cellStyle name="Calculation 2 15 2 7" xfId="10648"/>
    <cellStyle name="Calculation 2 15 2 8" xfId="12561"/>
    <cellStyle name="Calculation 2 15 2 9" xfId="14262"/>
    <cellStyle name="Calculation 2 15 20" xfId="59506"/>
    <cellStyle name="Calculation 2 15 3" xfId="1446"/>
    <cellStyle name="Calculation 2 15 3 10" xfId="16246"/>
    <cellStyle name="Calculation 2 15 3 11" xfId="17851"/>
    <cellStyle name="Calculation 2 15 3 12" xfId="19454"/>
    <cellStyle name="Calculation 2 15 3 13" xfId="21046"/>
    <cellStyle name="Calculation 2 15 3 14" xfId="22623"/>
    <cellStyle name="Calculation 2 15 3 15" xfId="24144"/>
    <cellStyle name="Calculation 2 15 3 16" xfId="25617"/>
    <cellStyle name="Calculation 2 15 3 2" xfId="3205"/>
    <cellStyle name="Calculation 2 15 3 2 2" xfId="26739"/>
    <cellStyle name="Calculation 2 15 3 2 3" xfId="26738"/>
    <cellStyle name="Calculation 2 15 3 3" xfId="4868"/>
    <cellStyle name="Calculation 2 15 3 3 2" xfId="26740"/>
    <cellStyle name="Calculation 2 15 3 4" xfId="6460"/>
    <cellStyle name="Calculation 2 15 3 4 2" xfId="26741"/>
    <cellStyle name="Calculation 2 15 3 5" xfId="8032"/>
    <cellStyle name="Calculation 2 15 3 5 2" xfId="26742"/>
    <cellStyle name="Calculation 2 15 3 6" xfId="9547"/>
    <cellStyle name="Calculation 2 15 3 6 2" xfId="26743"/>
    <cellStyle name="Calculation 2 15 3 7" xfId="11020"/>
    <cellStyle name="Calculation 2 15 3 8" xfId="12933"/>
    <cellStyle name="Calculation 2 15 3 9" xfId="14634"/>
    <cellStyle name="Calculation 2 15 4" xfId="2380"/>
    <cellStyle name="Calculation 2 15 4 10" xfId="17027"/>
    <cellStyle name="Calculation 2 15 4 11" xfId="18631"/>
    <cellStyle name="Calculation 2 15 4 12" xfId="20229"/>
    <cellStyle name="Calculation 2 15 4 13" xfId="21807"/>
    <cellStyle name="Calculation 2 15 4 14" xfId="23343"/>
    <cellStyle name="Calculation 2 15 4 15" xfId="24817"/>
    <cellStyle name="Calculation 2 15 4 2" xfId="4044"/>
    <cellStyle name="Calculation 2 15 4 2 2" xfId="26745"/>
    <cellStyle name="Calculation 2 15 4 2 3" xfId="26744"/>
    <cellStyle name="Calculation 2 15 4 3" xfId="5639"/>
    <cellStyle name="Calculation 2 15 4 3 2" xfId="26746"/>
    <cellStyle name="Calculation 2 15 4 4" xfId="7218"/>
    <cellStyle name="Calculation 2 15 4 4 2" xfId="26747"/>
    <cellStyle name="Calculation 2 15 4 5" xfId="8746"/>
    <cellStyle name="Calculation 2 15 4 5 2" xfId="26748"/>
    <cellStyle name="Calculation 2 15 4 6" xfId="10220"/>
    <cellStyle name="Calculation 2 15 4 6 2" xfId="26749"/>
    <cellStyle name="Calculation 2 15 4 7" xfId="12108"/>
    <cellStyle name="Calculation 2 15 4 8" xfId="13809"/>
    <cellStyle name="Calculation 2 15 4 9" xfId="15422"/>
    <cellStyle name="Calculation 2 15 5" xfId="1863"/>
    <cellStyle name="Calculation 2 15 5 2" xfId="26751"/>
    <cellStyle name="Calculation 2 15 5 2 2" xfId="26752"/>
    <cellStyle name="Calculation 2 15 5 2 3" xfId="59507"/>
    <cellStyle name="Calculation 2 15 5 3" xfId="26753"/>
    <cellStyle name="Calculation 2 15 5 3 2" xfId="59508"/>
    <cellStyle name="Calculation 2 15 5 4" xfId="26754"/>
    <cellStyle name="Calculation 2 15 5 4 2" xfId="59509"/>
    <cellStyle name="Calculation 2 15 5 5" xfId="26755"/>
    <cellStyle name="Calculation 2 15 5 6" xfId="26756"/>
    <cellStyle name="Calculation 2 15 5 7" xfId="26750"/>
    <cellStyle name="Calculation 2 15 6" xfId="3533"/>
    <cellStyle name="Calculation 2 15 6 2" xfId="26758"/>
    <cellStyle name="Calculation 2 15 6 2 2" xfId="26759"/>
    <cellStyle name="Calculation 2 15 6 2 3" xfId="59510"/>
    <cellStyle name="Calculation 2 15 6 3" xfId="26760"/>
    <cellStyle name="Calculation 2 15 6 3 2" xfId="59511"/>
    <cellStyle name="Calculation 2 15 6 4" xfId="26761"/>
    <cellStyle name="Calculation 2 15 6 4 2" xfId="59512"/>
    <cellStyle name="Calculation 2 15 6 5" xfId="26762"/>
    <cellStyle name="Calculation 2 15 6 6" xfId="26763"/>
    <cellStyle name="Calculation 2 15 6 7" xfId="26757"/>
    <cellStyle name="Calculation 2 15 7" xfId="5137"/>
    <cellStyle name="Calculation 2 15 7 2" xfId="26765"/>
    <cellStyle name="Calculation 2 15 7 2 2" xfId="26766"/>
    <cellStyle name="Calculation 2 15 7 2 3" xfId="59513"/>
    <cellStyle name="Calculation 2 15 7 3" xfId="26767"/>
    <cellStyle name="Calculation 2 15 7 3 2" xfId="59514"/>
    <cellStyle name="Calculation 2 15 7 4" xfId="26768"/>
    <cellStyle name="Calculation 2 15 7 4 2" xfId="59515"/>
    <cellStyle name="Calculation 2 15 7 5" xfId="26769"/>
    <cellStyle name="Calculation 2 15 7 6" xfId="26770"/>
    <cellStyle name="Calculation 2 15 7 7" xfId="26764"/>
    <cellStyle name="Calculation 2 15 8" xfId="6729"/>
    <cellStyle name="Calculation 2 15 8 2" xfId="26772"/>
    <cellStyle name="Calculation 2 15 8 2 2" xfId="26773"/>
    <cellStyle name="Calculation 2 15 8 2 3" xfId="59516"/>
    <cellStyle name="Calculation 2 15 8 3" xfId="26774"/>
    <cellStyle name="Calculation 2 15 8 3 2" xfId="59517"/>
    <cellStyle name="Calculation 2 15 8 4" xfId="26775"/>
    <cellStyle name="Calculation 2 15 8 4 2" xfId="59518"/>
    <cellStyle name="Calculation 2 15 8 5" xfId="26776"/>
    <cellStyle name="Calculation 2 15 8 6" xfId="26777"/>
    <cellStyle name="Calculation 2 15 8 7" xfId="26771"/>
    <cellStyle name="Calculation 2 15 9" xfId="8301"/>
    <cellStyle name="Calculation 2 15 9 2" xfId="26779"/>
    <cellStyle name="Calculation 2 15 9 2 2" xfId="26780"/>
    <cellStyle name="Calculation 2 15 9 2 3" xfId="59519"/>
    <cellStyle name="Calculation 2 15 9 3" xfId="26781"/>
    <cellStyle name="Calculation 2 15 9 3 2" xfId="59520"/>
    <cellStyle name="Calculation 2 15 9 4" xfId="26782"/>
    <cellStyle name="Calculation 2 15 9 4 2" xfId="59521"/>
    <cellStyle name="Calculation 2 15 9 5" xfId="26783"/>
    <cellStyle name="Calculation 2 15 9 6" xfId="26784"/>
    <cellStyle name="Calculation 2 15 9 7" xfId="26778"/>
    <cellStyle name="Calculation 2 16" xfId="418"/>
    <cellStyle name="Calculation 2 16 10" xfId="9786"/>
    <cellStyle name="Calculation 2 16 10 2" xfId="26786"/>
    <cellStyle name="Calculation 2 16 10 2 2" xfId="26787"/>
    <cellStyle name="Calculation 2 16 10 2 3" xfId="59522"/>
    <cellStyle name="Calculation 2 16 10 3" xfId="26788"/>
    <cellStyle name="Calculation 2 16 10 3 2" xfId="59523"/>
    <cellStyle name="Calculation 2 16 10 4" xfId="26789"/>
    <cellStyle name="Calculation 2 16 10 4 2" xfId="59524"/>
    <cellStyle name="Calculation 2 16 10 5" xfId="26790"/>
    <cellStyle name="Calculation 2 16 10 6" xfId="26791"/>
    <cellStyle name="Calculation 2 16 10 7" xfId="26785"/>
    <cellStyle name="Calculation 2 16 11" xfId="11560"/>
    <cellStyle name="Calculation 2 16 11 2" xfId="26793"/>
    <cellStyle name="Calculation 2 16 11 2 2" xfId="26794"/>
    <cellStyle name="Calculation 2 16 11 2 3" xfId="59525"/>
    <cellStyle name="Calculation 2 16 11 3" xfId="26795"/>
    <cellStyle name="Calculation 2 16 11 3 2" xfId="59526"/>
    <cellStyle name="Calculation 2 16 11 4" xfId="26796"/>
    <cellStyle name="Calculation 2 16 11 4 2" xfId="59527"/>
    <cellStyle name="Calculation 2 16 11 5" xfId="26797"/>
    <cellStyle name="Calculation 2 16 11 6" xfId="26798"/>
    <cellStyle name="Calculation 2 16 11 7" xfId="26792"/>
    <cellStyle name="Calculation 2 16 12" xfId="13262"/>
    <cellStyle name="Calculation 2 16 12 2" xfId="26800"/>
    <cellStyle name="Calculation 2 16 12 2 2" xfId="26801"/>
    <cellStyle name="Calculation 2 16 12 2 3" xfId="59528"/>
    <cellStyle name="Calculation 2 16 12 3" xfId="26802"/>
    <cellStyle name="Calculation 2 16 12 3 2" xfId="59529"/>
    <cellStyle name="Calculation 2 16 12 4" xfId="26803"/>
    <cellStyle name="Calculation 2 16 12 4 2" xfId="59530"/>
    <cellStyle name="Calculation 2 16 12 5" xfId="26804"/>
    <cellStyle name="Calculation 2 16 12 6" xfId="26799"/>
    <cellStyle name="Calculation 2 16 13" xfId="14874"/>
    <cellStyle name="Calculation 2 16 13 2" xfId="26806"/>
    <cellStyle name="Calculation 2 16 13 3" xfId="26805"/>
    <cellStyle name="Calculation 2 16 14" xfId="16485"/>
    <cellStyle name="Calculation 2 16 14 2" xfId="26808"/>
    <cellStyle name="Calculation 2 16 14 3" xfId="26807"/>
    <cellStyle name="Calculation 2 16 15" xfId="18090"/>
    <cellStyle name="Calculation 2 16 15 2" xfId="26809"/>
    <cellStyle name="Calculation 2 16 16" xfId="19694"/>
    <cellStyle name="Calculation 2 16 16 2" xfId="26810"/>
    <cellStyle name="Calculation 2 16 17" xfId="21286"/>
    <cellStyle name="Calculation 2 16 17 2" xfId="26811"/>
    <cellStyle name="Calculation 2 16 18" xfId="22868"/>
    <cellStyle name="Calculation 2 16 18 2" xfId="26812"/>
    <cellStyle name="Calculation 2 16 19" xfId="24383"/>
    <cellStyle name="Calculation 2 16 2" xfId="1008"/>
    <cellStyle name="Calculation 2 16 2 10" xfId="15844"/>
    <cellStyle name="Calculation 2 16 2 11" xfId="17449"/>
    <cellStyle name="Calculation 2 16 2 12" xfId="19052"/>
    <cellStyle name="Calculation 2 16 2 13" xfId="20644"/>
    <cellStyle name="Calculation 2 16 2 14" xfId="22221"/>
    <cellStyle name="Calculation 2 16 2 15" xfId="23742"/>
    <cellStyle name="Calculation 2 16 2 16" xfId="25215"/>
    <cellStyle name="Calculation 2 16 2 2" xfId="2803"/>
    <cellStyle name="Calculation 2 16 2 2 2" xfId="26814"/>
    <cellStyle name="Calculation 2 16 2 2 3" xfId="26813"/>
    <cellStyle name="Calculation 2 16 2 3" xfId="4466"/>
    <cellStyle name="Calculation 2 16 2 3 2" xfId="26815"/>
    <cellStyle name="Calculation 2 16 2 4" xfId="6058"/>
    <cellStyle name="Calculation 2 16 2 4 2" xfId="26816"/>
    <cellStyle name="Calculation 2 16 2 5" xfId="7630"/>
    <cellStyle name="Calculation 2 16 2 5 2" xfId="26817"/>
    <cellStyle name="Calculation 2 16 2 6" xfId="9145"/>
    <cellStyle name="Calculation 2 16 2 6 2" xfId="26818"/>
    <cellStyle name="Calculation 2 16 2 7" xfId="10618"/>
    <cellStyle name="Calculation 2 16 2 8" xfId="12531"/>
    <cellStyle name="Calculation 2 16 2 9" xfId="14232"/>
    <cellStyle name="Calculation 2 16 20" xfId="59531"/>
    <cellStyle name="Calculation 2 16 3" xfId="1416"/>
    <cellStyle name="Calculation 2 16 3 10" xfId="16216"/>
    <cellStyle name="Calculation 2 16 3 11" xfId="17821"/>
    <cellStyle name="Calculation 2 16 3 12" xfId="19424"/>
    <cellStyle name="Calculation 2 16 3 13" xfId="21016"/>
    <cellStyle name="Calculation 2 16 3 14" xfId="22593"/>
    <cellStyle name="Calculation 2 16 3 15" xfId="24114"/>
    <cellStyle name="Calculation 2 16 3 16" xfId="25587"/>
    <cellStyle name="Calculation 2 16 3 2" xfId="3175"/>
    <cellStyle name="Calculation 2 16 3 2 2" xfId="26820"/>
    <cellStyle name="Calculation 2 16 3 2 3" xfId="26819"/>
    <cellStyle name="Calculation 2 16 3 3" xfId="4838"/>
    <cellStyle name="Calculation 2 16 3 3 2" xfId="26821"/>
    <cellStyle name="Calculation 2 16 3 4" xfId="6430"/>
    <cellStyle name="Calculation 2 16 3 4 2" xfId="26822"/>
    <cellStyle name="Calculation 2 16 3 5" xfId="8002"/>
    <cellStyle name="Calculation 2 16 3 5 2" xfId="26823"/>
    <cellStyle name="Calculation 2 16 3 6" xfId="9517"/>
    <cellStyle name="Calculation 2 16 3 6 2" xfId="26824"/>
    <cellStyle name="Calculation 2 16 3 7" xfId="10990"/>
    <cellStyle name="Calculation 2 16 3 8" xfId="12903"/>
    <cellStyle name="Calculation 2 16 3 9" xfId="14604"/>
    <cellStyle name="Calculation 2 16 4" xfId="2350"/>
    <cellStyle name="Calculation 2 16 4 10" xfId="16997"/>
    <cellStyle name="Calculation 2 16 4 11" xfId="18601"/>
    <cellStyle name="Calculation 2 16 4 12" xfId="20199"/>
    <cellStyle name="Calculation 2 16 4 13" xfId="21777"/>
    <cellStyle name="Calculation 2 16 4 14" xfId="23313"/>
    <cellStyle name="Calculation 2 16 4 15" xfId="24787"/>
    <cellStyle name="Calculation 2 16 4 2" xfId="4014"/>
    <cellStyle name="Calculation 2 16 4 2 2" xfId="26826"/>
    <cellStyle name="Calculation 2 16 4 2 3" xfId="26825"/>
    <cellStyle name="Calculation 2 16 4 3" xfId="5609"/>
    <cellStyle name="Calculation 2 16 4 3 2" xfId="26827"/>
    <cellStyle name="Calculation 2 16 4 4" xfId="7188"/>
    <cellStyle name="Calculation 2 16 4 4 2" xfId="26828"/>
    <cellStyle name="Calculation 2 16 4 5" xfId="8716"/>
    <cellStyle name="Calculation 2 16 4 5 2" xfId="26829"/>
    <cellStyle name="Calculation 2 16 4 6" xfId="10190"/>
    <cellStyle name="Calculation 2 16 4 6 2" xfId="26830"/>
    <cellStyle name="Calculation 2 16 4 7" xfId="12078"/>
    <cellStyle name="Calculation 2 16 4 8" xfId="13779"/>
    <cellStyle name="Calculation 2 16 4 9" xfId="15392"/>
    <cellStyle name="Calculation 2 16 5" xfId="1833"/>
    <cellStyle name="Calculation 2 16 5 2" xfId="26832"/>
    <cellStyle name="Calculation 2 16 5 2 2" xfId="26833"/>
    <cellStyle name="Calculation 2 16 5 2 3" xfId="59532"/>
    <cellStyle name="Calculation 2 16 5 3" xfId="26834"/>
    <cellStyle name="Calculation 2 16 5 3 2" xfId="59533"/>
    <cellStyle name="Calculation 2 16 5 4" xfId="26835"/>
    <cellStyle name="Calculation 2 16 5 4 2" xfId="59534"/>
    <cellStyle name="Calculation 2 16 5 5" xfId="26836"/>
    <cellStyle name="Calculation 2 16 5 6" xfId="26837"/>
    <cellStyle name="Calculation 2 16 5 7" xfId="26831"/>
    <cellStyle name="Calculation 2 16 6" xfId="3503"/>
    <cellStyle name="Calculation 2 16 6 2" xfId="26839"/>
    <cellStyle name="Calculation 2 16 6 2 2" xfId="26840"/>
    <cellStyle name="Calculation 2 16 6 2 3" xfId="59535"/>
    <cellStyle name="Calculation 2 16 6 3" xfId="26841"/>
    <cellStyle name="Calculation 2 16 6 3 2" xfId="59536"/>
    <cellStyle name="Calculation 2 16 6 4" xfId="26842"/>
    <cellStyle name="Calculation 2 16 6 4 2" xfId="59537"/>
    <cellStyle name="Calculation 2 16 6 5" xfId="26843"/>
    <cellStyle name="Calculation 2 16 6 6" xfId="26844"/>
    <cellStyle name="Calculation 2 16 6 7" xfId="26838"/>
    <cellStyle name="Calculation 2 16 7" xfId="5107"/>
    <cellStyle name="Calculation 2 16 7 2" xfId="26846"/>
    <cellStyle name="Calculation 2 16 7 2 2" xfId="26847"/>
    <cellStyle name="Calculation 2 16 7 2 3" xfId="59538"/>
    <cellStyle name="Calculation 2 16 7 3" xfId="26848"/>
    <cellStyle name="Calculation 2 16 7 3 2" xfId="59539"/>
    <cellStyle name="Calculation 2 16 7 4" xfId="26849"/>
    <cellStyle name="Calculation 2 16 7 4 2" xfId="59540"/>
    <cellStyle name="Calculation 2 16 7 5" xfId="26850"/>
    <cellStyle name="Calculation 2 16 7 6" xfId="26851"/>
    <cellStyle name="Calculation 2 16 7 7" xfId="26845"/>
    <cellStyle name="Calculation 2 16 8" xfId="6699"/>
    <cellStyle name="Calculation 2 16 8 2" xfId="26853"/>
    <cellStyle name="Calculation 2 16 8 2 2" xfId="26854"/>
    <cellStyle name="Calculation 2 16 8 2 3" xfId="59541"/>
    <cellStyle name="Calculation 2 16 8 3" xfId="26855"/>
    <cellStyle name="Calculation 2 16 8 3 2" xfId="59542"/>
    <cellStyle name="Calculation 2 16 8 4" xfId="26856"/>
    <cellStyle name="Calculation 2 16 8 4 2" xfId="59543"/>
    <cellStyle name="Calculation 2 16 8 5" xfId="26857"/>
    <cellStyle name="Calculation 2 16 8 6" xfId="26858"/>
    <cellStyle name="Calculation 2 16 8 7" xfId="26852"/>
    <cellStyle name="Calculation 2 16 9" xfId="8271"/>
    <cellStyle name="Calculation 2 16 9 2" xfId="26860"/>
    <cellStyle name="Calculation 2 16 9 2 2" xfId="26861"/>
    <cellStyle name="Calculation 2 16 9 2 3" xfId="59544"/>
    <cellStyle name="Calculation 2 16 9 3" xfId="26862"/>
    <cellStyle name="Calculation 2 16 9 3 2" xfId="59545"/>
    <cellStyle name="Calculation 2 16 9 4" xfId="26863"/>
    <cellStyle name="Calculation 2 16 9 4 2" xfId="59546"/>
    <cellStyle name="Calculation 2 16 9 5" xfId="26864"/>
    <cellStyle name="Calculation 2 16 9 6" xfId="26865"/>
    <cellStyle name="Calculation 2 16 9 7" xfId="26859"/>
    <cellStyle name="Calculation 2 17" xfId="303"/>
    <cellStyle name="Calculation 2 17 10" xfId="8671"/>
    <cellStyle name="Calculation 2 17 10 2" xfId="26867"/>
    <cellStyle name="Calculation 2 17 10 2 2" xfId="26868"/>
    <cellStyle name="Calculation 2 17 10 2 3" xfId="59547"/>
    <cellStyle name="Calculation 2 17 10 3" xfId="26869"/>
    <cellStyle name="Calculation 2 17 10 3 2" xfId="59548"/>
    <cellStyle name="Calculation 2 17 10 4" xfId="26870"/>
    <cellStyle name="Calculation 2 17 10 4 2" xfId="59549"/>
    <cellStyle name="Calculation 2 17 10 5" xfId="26871"/>
    <cellStyle name="Calculation 2 17 10 6" xfId="26872"/>
    <cellStyle name="Calculation 2 17 10 7" xfId="26866"/>
    <cellStyle name="Calculation 2 17 11" xfId="11445"/>
    <cellStyle name="Calculation 2 17 11 2" xfId="26874"/>
    <cellStyle name="Calculation 2 17 11 2 2" xfId="26875"/>
    <cellStyle name="Calculation 2 17 11 2 3" xfId="59550"/>
    <cellStyle name="Calculation 2 17 11 3" xfId="26876"/>
    <cellStyle name="Calculation 2 17 11 3 2" xfId="59551"/>
    <cellStyle name="Calculation 2 17 11 4" xfId="26877"/>
    <cellStyle name="Calculation 2 17 11 4 2" xfId="59552"/>
    <cellStyle name="Calculation 2 17 11 5" xfId="26878"/>
    <cellStyle name="Calculation 2 17 11 6" xfId="26879"/>
    <cellStyle name="Calculation 2 17 11 7" xfId="26873"/>
    <cellStyle name="Calculation 2 17 12" xfId="11266"/>
    <cellStyle name="Calculation 2 17 12 2" xfId="26881"/>
    <cellStyle name="Calculation 2 17 12 2 2" xfId="26882"/>
    <cellStyle name="Calculation 2 17 12 2 3" xfId="59553"/>
    <cellStyle name="Calculation 2 17 12 3" xfId="26883"/>
    <cellStyle name="Calculation 2 17 12 3 2" xfId="59554"/>
    <cellStyle name="Calculation 2 17 12 4" xfId="26884"/>
    <cellStyle name="Calculation 2 17 12 4 2" xfId="59555"/>
    <cellStyle name="Calculation 2 17 12 5" xfId="26885"/>
    <cellStyle name="Calculation 2 17 12 6" xfId="26880"/>
    <cellStyle name="Calculation 2 17 13" xfId="13214"/>
    <cellStyle name="Calculation 2 17 13 2" xfId="26887"/>
    <cellStyle name="Calculation 2 17 13 3" xfId="26886"/>
    <cellStyle name="Calculation 2 17 14" xfId="15344"/>
    <cellStyle name="Calculation 2 17 14 2" xfId="26889"/>
    <cellStyle name="Calculation 2 17 14 3" xfId="26888"/>
    <cellStyle name="Calculation 2 17 15" xfId="16949"/>
    <cellStyle name="Calculation 2 17 15 2" xfId="26890"/>
    <cellStyle name="Calculation 2 17 16" xfId="16806"/>
    <cellStyle name="Calculation 2 17 16 2" xfId="26891"/>
    <cellStyle name="Calculation 2 17 17" xfId="13605"/>
    <cellStyle name="Calculation 2 17 17 2" xfId="26892"/>
    <cellStyle name="Calculation 2 17 18" xfId="20046"/>
    <cellStyle name="Calculation 2 17 18 2" xfId="26893"/>
    <cellStyle name="Calculation 2 17 19" xfId="23268"/>
    <cellStyle name="Calculation 2 17 2" xfId="894"/>
    <cellStyle name="Calculation 2 17 2 10" xfId="15741"/>
    <cellStyle name="Calculation 2 17 2 11" xfId="17346"/>
    <cellStyle name="Calculation 2 17 2 12" xfId="18949"/>
    <cellStyle name="Calculation 2 17 2 13" xfId="20541"/>
    <cellStyle name="Calculation 2 17 2 14" xfId="22118"/>
    <cellStyle name="Calculation 2 17 2 15" xfId="23639"/>
    <cellStyle name="Calculation 2 17 2 16" xfId="25112"/>
    <cellStyle name="Calculation 2 17 2 2" xfId="2700"/>
    <cellStyle name="Calculation 2 17 2 2 2" xfId="26895"/>
    <cellStyle name="Calculation 2 17 2 2 3" xfId="26894"/>
    <cellStyle name="Calculation 2 17 2 3" xfId="4363"/>
    <cellStyle name="Calculation 2 17 2 3 2" xfId="26896"/>
    <cellStyle name="Calculation 2 17 2 4" xfId="5955"/>
    <cellStyle name="Calculation 2 17 2 4 2" xfId="26897"/>
    <cellStyle name="Calculation 2 17 2 5" xfId="7527"/>
    <cellStyle name="Calculation 2 17 2 5 2" xfId="26898"/>
    <cellStyle name="Calculation 2 17 2 6" xfId="9042"/>
    <cellStyle name="Calculation 2 17 2 6 2" xfId="26899"/>
    <cellStyle name="Calculation 2 17 2 7" xfId="10515"/>
    <cellStyle name="Calculation 2 17 2 8" xfId="12428"/>
    <cellStyle name="Calculation 2 17 2 9" xfId="14129"/>
    <cellStyle name="Calculation 2 17 20" xfId="59556"/>
    <cellStyle name="Calculation 2 17 3" xfId="714"/>
    <cellStyle name="Calculation 2 17 3 10" xfId="15668"/>
    <cellStyle name="Calculation 2 17 3 11" xfId="17273"/>
    <cellStyle name="Calculation 2 17 3 12" xfId="18876"/>
    <cellStyle name="Calculation 2 17 3 13" xfId="20468"/>
    <cellStyle name="Calculation 2 17 3 14" xfId="22045"/>
    <cellStyle name="Calculation 2 17 3 15" xfId="23567"/>
    <cellStyle name="Calculation 2 17 3 16" xfId="25040"/>
    <cellStyle name="Calculation 2 17 3 2" xfId="2627"/>
    <cellStyle name="Calculation 2 17 3 2 2" xfId="26901"/>
    <cellStyle name="Calculation 2 17 3 2 3" xfId="26900"/>
    <cellStyle name="Calculation 2 17 3 3" xfId="4290"/>
    <cellStyle name="Calculation 2 17 3 3 2" xfId="26902"/>
    <cellStyle name="Calculation 2 17 3 4" xfId="5882"/>
    <cellStyle name="Calculation 2 17 3 4 2" xfId="26903"/>
    <cellStyle name="Calculation 2 17 3 5" xfId="7454"/>
    <cellStyle name="Calculation 2 17 3 5 2" xfId="26904"/>
    <cellStyle name="Calculation 2 17 3 6" xfId="8970"/>
    <cellStyle name="Calculation 2 17 3 6 2" xfId="26905"/>
    <cellStyle name="Calculation 2 17 3 7" xfId="10443"/>
    <cellStyle name="Calculation 2 17 3 8" xfId="12355"/>
    <cellStyle name="Calculation 2 17 3 9" xfId="14056"/>
    <cellStyle name="Calculation 2 17 4" xfId="2239"/>
    <cellStyle name="Calculation 2 17 4 10" xfId="16887"/>
    <cellStyle name="Calculation 2 17 4 11" xfId="18492"/>
    <cellStyle name="Calculation 2 17 4 12" xfId="20088"/>
    <cellStyle name="Calculation 2 17 4 13" xfId="21670"/>
    <cellStyle name="Calculation 2 17 4 14" xfId="23211"/>
    <cellStyle name="Calculation 2 17 4 15" xfId="24688"/>
    <cellStyle name="Calculation 2 17 4 2" xfId="3904"/>
    <cellStyle name="Calculation 2 17 4 2 2" xfId="26907"/>
    <cellStyle name="Calculation 2 17 4 2 3" xfId="26906"/>
    <cellStyle name="Calculation 2 17 4 3" xfId="5500"/>
    <cellStyle name="Calculation 2 17 4 3 2" xfId="26908"/>
    <cellStyle name="Calculation 2 17 4 4" xfId="7081"/>
    <cellStyle name="Calculation 2 17 4 4 2" xfId="26909"/>
    <cellStyle name="Calculation 2 17 4 5" xfId="8614"/>
    <cellStyle name="Calculation 2 17 4 5 2" xfId="26910"/>
    <cellStyle name="Calculation 2 17 4 6" xfId="10091"/>
    <cellStyle name="Calculation 2 17 4 6 2" xfId="26911"/>
    <cellStyle name="Calculation 2 17 4 7" xfId="11967"/>
    <cellStyle name="Calculation 2 17 4 8" xfId="13668"/>
    <cellStyle name="Calculation 2 17 4 9" xfId="15281"/>
    <cellStyle name="Calculation 2 17 5" xfId="1718"/>
    <cellStyle name="Calculation 2 17 5 2" xfId="26913"/>
    <cellStyle name="Calculation 2 17 5 2 2" xfId="26914"/>
    <cellStyle name="Calculation 2 17 5 2 3" xfId="59557"/>
    <cellStyle name="Calculation 2 17 5 3" xfId="26915"/>
    <cellStyle name="Calculation 2 17 5 3 2" xfId="59558"/>
    <cellStyle name="Calculation 2 17 5 4" xfId="26916"/>
    <cellStyle name="Calculation 2 17 5 4 2" xfId="59559"/>
    <cellStyle name="Calculation 2 17 5 5" xfId="26917"/>
    <cellStyle name="Calculation 2 17 5 6" xfId="26918"/>
    <cellStyle name="Calculation 2 17 5 7" xfId="26912"/>
    <cellStyle name="Calculation 2 17 6" xfId="2158"/>
    <cellStyle name="Calculation 2 17 6 2" xfId="26920"/>
    <cellStyle name="Calculation 2 17 6 2 2" xfId="26921"/>
    <cellStyle name="Calculation 2 17 6 2 3" xfId="59560"/>
    <cellStyle name="Calculation 2 17 6 3" xfId="26922"/>
    <cellStyle name="Calculation 2 17 6 3 2" xfId="59561"/>
    <cellStyle name="Calculation 2 17 6 4" xfId="26923"/>
    <cellStyle name="Calculation 2 17 6 4 2" xfId="59562"/>
    <cellStyle name="Calculation 2 17 6 5" xfId="26924"/>
    <cellStyle name="Calculation 2 17 6 6" xfId="26925"/>
    <cellStyle name="Calculation 2 17 6 7" xfId="26919"/>
    <cellStyle name="Calculation 2 17 7" xfId="3966"/>
    <cellStyle name="Calculation 2 17 7 2" xfId="26927"/>
    <cellStyle name="Calculation 2 17 7 2 2" xfId="26928"/>
    <cellStyle name="Calculation 2 17 7 2 3" xfId="59563"/>
    <cellStyle name="Calculation 2 17 7 3" xfId="26929"/>
    <cellStyle name="Calculation 2 17 7 3 2" xfId="59564"/>
    <cellStyle name="Calculation 2 17 7 4" xfId="26930"/>
    <cellStyle name="Calculation 2 17 7 4 2" xfId="59565"/>
    <cellStyle name="Calculation 2 17 7 5" xfId="26931"/>
    <cellStyle name="Calculation 2 17 7 6" xfId="26932"/>
    <cellStyle name="Calculation 2 17 7 7" xfId="26926"/>
    <cellStyle name="Calculation 2 17 8" xfId="5561"/>
    <cellStyle name="Calculation 2 17 8 2" xfId="26934"/>
    <cellStyle name="Calculation 2 17 8 2 2" xfId="26935"/>
    <cellStyle name="Calculation 2 17 8 2 3" xfId="59566"/>
    <cellStyle name="Calculation 2 17 8 3" xfId="26936"/>
    <cellStyle name="Calculation 2 17 8 3 2" xfId="59567"/>
    <cellStyle name="Calculation 2 17 8 4" xfId="26937"/>
    <cellStyle name="Calculation 2 17 8 4 2" xfId="59568"/>
    <cellStyle name="Calculation 2 17 8 5" xfId="26938"/>
    <cellStyle name="Calculation 2 17 8 6" xfId="26939"/>
    <cellStyle name="Calculation 2 17 8 7" xfId="26933"/>
    <cellStyle name="Calculation 2 17 9" xfId="7141"/>
    <cellStyle name="Calculation 2 17 9 2" xfId="26941"/>
    <cellStyle name="Calculation 2 17 9 2 2" xfId="26942"/>
    <cellStyle name="Calculation 2 17 9 2 3" xfId="59569"/>
    <cellStyle name="Calculation 2 17 9 3" xfId="26943"/>
    <cellStyle name="Calculation 2 17 9 3 2" xfId="59570"/>
    <cellStyle name="Calculation 2 17 9 4" xfId="26944"/>
    <cellStyle name="Calculation 2 17 9 4 2" xfId="59571"/>
    <cellStyle name="Calculation 2 17 9 5" xfId="26945"/>
    <cellStyle name="Calculation 2 17 9 6" xfId="26946"/>
    <cellStyle name="Calculation 2 17 9 7" xfId="26940"/>
    <cellStyle name="Calculation 2 18" xfId="459"/>
    <cellStyle name="Calculation 2 18 10" xfId="9827"/>
    <cellStyle name="Calculation 2 18 10 2" xfId="26948"/>
    <cellStyle name="Calculation 2 18 10 2 2" xfId="26949"/>
    <cellStyle name="Calculation 2 18 10 2 3" xfId="59572"/>
    <cellStyle name="Calculation 2 18 10 3" xfId="26950"/>
    <cellStyle name="Calculation 2 18 10 3 2" xfId="59573"/>
    <cellStyle name="Calculation 2 18 10 4" xfId="26951"/>
    <cellStyle name="Calculation 2 18 10 4 2" xfId="59574"/>
    <cellStyle name="Calculation 2 18 10 5" xfId="26952"/>
    <cellStyle name="Calculation 2 18 10 6" xfId="26953"/>
    <cellStyle name="Calculation 2 18 10 7" xfId="26947"/>
    <cellStyle name="Calculation 2 18 11" xfId="11601"/>
    <cellStyle name="Calculation 2 18 11 2" xfId="26955"/>
    <cellStyle name="Calculation 2 18 11 2 2" xfId="26956"/>
    <cellStyle name="Calculation 2 18 11 2 3" xfId="59575"/>
    <cellStyle name="Calculation 2 18 11 3" xfId="26957"/>
    <cellStyle name="Calculation 2 18 11 3 2" xfId="59576"/>
    <cellStyle name="Calculation 2 18 11 4" xfId="26958"/>
    <cellStyle name="Calculation 2 18 11 4 2" xfId="59577"/>
    <cellStyle name="Calculation 2 18 11 5" xfId="26959"/>
    <cellStyle name="Calculation 2 18 11 6" xfId="26960"/>
    <cellStyle name="Calculation 2 18 11 7" xfId="26954"/>
    <cellStyle name="Calculation 2 18 12" xfId="13303"/>
    <cellStyle name="Calculation 2 18 12 2" xfId="26962"/>
    <cellStyle name="Calculation 2 18 12 2 2" xfId="26963"/>
    <cellStyle name="Calculation 2 18 12 2 3" xfId="59578"/>
    <cellStyle name="Calculation 2 18 12 3" xfId="26964"/>
    <cellStyle name="Calculation 2 18 12 3 2" xfId="59579"/>
    <cellStyle name="Calculation 2 18 12 4" xfId="26965"/>
    <cellStyle name="Calculation 2 18 12 4 2" xfId="59580"/>
    <cellStyle name="Calculation 2 18 12 5" xfId="26966"/>
    <cellStyle name="Calculation 2 18 12 6" xfId="26961"/>
    <cellStyle name="Calculation 2 18 13" xfId="14915"/>
    <cellStyle name="Calculation 2 18 13 2" xfId="26968"/>
    <cellStyle name="Calculation 2 18 13 3" xfId="26967"/>
    <cellStyle name="Calculation 2 18 14" xfId="16526"/>
    <cellStyle name="Calculation 2 18 14 2" xfId="26970"/>
    <cellStyle name="Calculation 2 18 14 3" xfId="26969"/>
    <cellStyle name="Calculation 2 18 15" xfId="18131"/>
    <cellStyle name="Calculation 2 18 15 2" xfId="26971"/>
    <cellStyle name="Calculation 2 18 16" xfId="19735"/>
    <cellStyle name="Calculation 2 18 16 2" xfId="26972"/>
    <cellStyle name="Calculation 2 18 17" xfId="21327"/>
    <cellStyle name="Calculation 2 18 17 2" xfId="26973"/>
    <cellStyle name="Calculation 2 18 18" xfId="22909"/>
    <cellStyle name="Calculation 2 18 18 2" xfId="26974"/>
    <cellStyle name="Calculation 2 18 19" xfId="24424"/>
    <cellStyle name="Calculation 2 18 2" xfId="1049"/>
    <cellStyle name="Calculation 2 18 2 10" xfId="15885"/>
    <cellStyle name="Calculation 2 18 2 11" xfId="17490"/>
    <cellStyle name="Calculation 2 18 2 12" xfId="19093"/>
    <cellStyle name="Calculation 2 18 2 13" xfId="20685"/>
    <cellStyle name="Calculation 2 18 2 14" xfId="22262"/>
    <cellStyle name="Calculation 2 18 2 15" xfId="23783"/>
    <cellStyle name="Calculation 2 18 2 16" xfId="25256"/>
    <cellStyle name="Calculation 2 18 2 2" xfId="2844"/>
    <cellStyle name="Calculation 2 18 2 2 2" xfId="26976"/>
    <cellStyle name="Calculation 2 18 2 2 3" xfId="26975"/>
    <cellStyle name="Calculation 2 18 2 3" xfId="4507"/>
    <cellStyle name="Calculation 2 18 2 3 2" xfId="26977"/>
    <cellStyle name="Calculation 2 18 2 4" xfId="6099"/>
    <cellStyle name="Calculation 2 18 2 4 2" xfId="26978"/>
    <cellStyle name="Calculation 2 18 2 5" xfId="7671"/>
    <cellStyle name="Calculation 2 18 2 5 2" xfId="26979"/>
    <cellStyle name="Calculation 2 18 2 6" xfId="9186"/>
    <cellStyle name="Calculation 2 18 2 6 2" xfId="26980"/>
    <cellStyle name="Calculation 2 18 2 7" xfId="10659"/>
    <cellStyle name="Calculation 2 18 2 8" xfId="12572"/>
    <cellStyle name="Calculation 2 18 2 9" xfId="14273"/>
    <cellStyle name="Calculation 2 18 20" xfId="59581"/>
    <cellStyle name="Calculation 2 18 3" xfId="1457"/>
    <cellStyle name="Calculation 2 18 3 10" xfId="16257"/>
    <cellStyle name="Calculation 2 18 3 11" xfId="17862"/>
    <cellStyle name="Calculation 2 18 3 12" xfId="19465"/>
    <cellStyle name="Calculation 2 18 3 13" xfId="21057"/>
    <cellStyle name="Calculation 2 18 3 14" xfId="22634"/>
    <cellStyle name="Calculation 2 18 3 15" xfId="24155"/>
    <cellStyle name="Calculation 2 18 3 16" xfId="25628"/>
    <cellStyle name="Calculation 2 18 3 2" xfId="3216"/>
    <cellStyle name="Calculation 2 18 3 2 2" xfId="26982"/>
    <cellStyle name="Calculation 2 18 3 2 3" xfId="26981"/>
    <cellStyle name="Calculation 2 18 3 3" xfId="4879"/>
    <cellStyle name="Calculation 2 18 3 3 2" xfId="26983"/>
    <cellStyle name="Calculation 2 18 3 4" xfId="6471"/>
    <cellStyle name="Calculation 2 18 3 4 2" xfId="26984"/>
    <cellStyle name="Calculation 2 18 3 5" xfId="8043"/>
    <cellStyle name="Calculation 2 18 3 5 2" xfId="26985"/>
    <cellStyle name="Calculation 2 18 3 6" xfId="9558"/>
    <cellStyle name="Calculation 2 18 3 6 2" xfId="26986"/>
    <cellStyle name="Calculation 2 18 3 7" xfId="11031"/>
    <cellStyle name="Calculation 2 18 3 8" xfId="12944"/>
    <cellStyle name="Calculation 2 18 3 9" xfId="14645"/>
    <cellStyle name="Calculation 2 18 4" xfId="2391"/>
    <cellStyle name="Calculation 2 18 4 10" xfId="17038"/>
    <cellStyle name="Calculation 2 18 4 11" xfId="18642"/>
    <cellStyle name="Calculation 2 18 4 12" xfId="20240"/>
    <cellStyle name="Calculation 2 18 4 13" xfId="21818"/>
    <cellStyle name="Calculation 2 18 4 14" xfId="23354"/>
    <cellStyle name="Calculation 2 18 4 15" xfId="24828"/>
    <cellStyle name="Calculation 2 18 4 2" xfId="4055"/>
    <cellStyle name="Calculation 2 18 4 2 2" xfId="26988"/>
    <cellStyle name="Calculation 2 18 4 2 3" xfId="26987"/>
    <cellStyle name="Calculation 2 18 4 3" xfId="5650"/>
    <cellStyle name="Calculation 2 18 4 3 2" xfId="26989"/>
    <cellStyle name="Calculation 2 18 4 4" xfId="7229"/>
    <cellStyle name="Calculation 2 18 4 4 2" xfId="26990"/>
    <cellStyle name="Calculation 2 18 4 5" xfId="8757"/>
    <cellStyle name="Calculation 2 18 4 5 2" xfId="26991"/>
    <cellStyle name="Calculation 2 18 4 6" xfId="10231"/>
    <cellStyle name="Calculation 2 18 4 6 2" xfId="26992"/>
    <cellStyle name="Calculation 2 18 4 7" xfId="12119"/>
    <cellStyle name="Calculation 2 18 4 8" xfId="13820"/>
    <cellStyle name="Calculation 2 18 4 9" xfId="15433"/>
    <cellStyle name="Calculation 2 18 5" xfId="1874"/>
    <cellStyle name="Calculation 2 18 5 2" xfId="26994"/>
    <cellStyle name="Calculation 2 18 5 2 2" xfId="26995"/>
    <cellStyle name="Calculation 2 18 5 2 3" xfId="59582"/>
    <cellStyle name="Calculation 2 18 5 3" xfId="26996"/>
    <cellStyle name="Calculation 2 18 5 3 2" xfId="59583"/>
    <cellStyle name="Calculation 2 18 5 4" xfId="26997"/>
    <cellStyle name="Calculation 2 18 5 4 2" xfId="59584"/>
    <cellStyle name="Calculation 2 18 5 5" xfId="26998"/>
    <cellStyle name="Calculation 2 18 5 6" xfId="26999"/>
    <cellStyle name="Calculation 2 18 5 7" xfId="26993"/>
    <cellStyle name="Calculation 2 18 6" xfId="3544"/>
    <cellStyle name="Calculation 2 18 6 2" xfId="27001"/>
    <cellStyle name="Calculation 2 18 6 2 2" xfId="27002"/>
    <cellStyle name="Calculation 2 18 6 2 3" xfId="59585"/>
    <cellStyle name="Calculation 2 18 6 3" xfId="27003"/>
    <cellStyle name="Calculation 2 18 6 3 2" xfId="59586"/>
    <cellStyle name="Calculation 2 18 6 4" xfId="27004"/>
    <cellStyle name="Calculation 2 18 6 4 2" xfId="59587"/>
    <cellStyle name="Calculation 2 18 6 5" xfId="27005"/>
    <cellStyle name="Calculation 2 18 6 6" xfId="27006"/>
    <cellStyle name="Calculation 2 18 6 7" xfId="27000"/>
    <cellStyle name="Calculation 2 18 7" xfId="5148"/>
    <cellStyle name="Calculation 2 18 7 2" xfId="27008"/>
    <cellStyle name="Calculation 2 18 7 2 2" xfId="27009"/>
    <cellStyle name="Calculation 2 18 7 2 3" xfId="59588"/>
    <cellStyle name="Calculation 2 18 7 3" xfId="27010"/>
    <cellStyle name="Calculation 2 18 7 3 2" xfId="59589"/>
    <cellStyle name="Calculation 2 18 7 4" xfId="27011"/>
    <cellStyle name="Calculation 2 18 7 4 2" xfId="59590"/>
    <cellStyle name="Calculation 2 18 7 5" xfId="27012"/>
    <cellStyle name="Calculation 2 18 7 6" xfId="27013"/>
    <cellStyle name="Calculation 2 18 7 7" xfId="27007"/>
    <cellStyle name="Calculation 2 18 8" xfId="6740"/>
    <cellStyle name="Calculation 2 18 8 2" xfId="27015"/>
    <cellStyle name="Calculation 2 18 8 2 2" xfId="27016"/>
    <cellStyle name="Calculation 2 18 8 2 3" xfId="59591"/>
    <cellStyle name="Calculation 2 18 8 3" xfId="27017"/>
    <cellStyle name="Calculation 2 18 8 3 2" xfId="59592"/>
    <cellStyle name="Calculation 2 18 8 4" xfId="27018"/>
    <cellStyle name="Calculation 2 18 8 4 2" xfId="59593"/>
    <cellStyle name="Calculation 2 18 8 5" xfId="27019"/>
    <cellStyle name="Calculation 2 18 8 6" xfId="27020"/>
    <cellStyle name="Calculation 2 18 8 7" xfId="27014"/>
    <cellStyle name="Calculation 2 18 9" xfId="8312"/>
    <cellStyle name="Calculation 2 18 9 2" xfId="27022"/>
    <cellStyle name="Calculation 2 18 9 2 2" xfId="27023"/>
    <cellStyle name="Calculation 2 18 9 2 3" xfId="59594"/>
    <cellStyle name="Calculation 2 18 9 3" xfId="27024"/>
    <cellStyle name="Calculation 2 18 9 3 2" xfId="59595"/>
    <cellStyle name="Calculation 2 18 9 4" xfId="27025"/>
    <cellStyle name="Calculation 2 18 9 4 2" xfId="59596"/>
    <cellStyle name="Calculation 2 18 9 5" xfId="27026"/>
    <cellStyle name="Calculation 2 18 9 6" xfId="27027"/>
    <cellStyle name="Calculation 2 18 9 7" xfId="27021"/>
    <cellStyle name="Calculation 2 19" xfId="406"/>
    <cellStyle name="Calculation 2 19 10" xfId="8547"/>
    <cellStyle name="Calculation 2 19 10 2" xfId="27029"/>
    <cellStyle name="Calculation 2 19 10 2 2" xfId="27030"/>
    <cellStyle name="Calculation 2 19 10 2 3" xfId="59597"/>
    <cellStyle name="Calculation 2 19 10 3" xfId="27031"/>
    <cellStyle name="Calculation 2 19 10 3 2" xfId="59598"/>
    <cellStyle name="Calculation 2 19 10 4" xfId="27032"/>
    <cellStyle name="Calculation 2 19 10 4 2" xfId="59599"/>
    <cellStyle name="Calculation 2 19 10 5" xfId="27033"/>
    <cellStyle name="Calculation 2 19 10 6" xfId="27034"/>
    <cellStyle name="Calculation 2 19 10 7" xfId="27028"/>
    <cellStyle name="Calculation 2 19 11" xfId="11548"/>
    <cellStyle name="Calculation 2 19 11 2" xfId="27036"/>
    <cellStyle name="Calculation 2 19 11 2 2" xfId="27037"/>
    <cellStyle name="Calculation 2 19 11 2 3" xfId="59600"/>
    <cellStyle name="Calculation 2 19 11 3" xfId="27038"/>
    <cellStyle name="Calculation 2 19 11 3 2" xfId="59601"/>
    <cellStyle name="Calculation 2 19 11 4" xfId="27039"/>
    <cellStyle name="Calculation 2 19 11 4 2" xfId="59602"/>
    <cellStyle name="Calculation 2 19 11 5" xfId="27040"/>
    <cellStyle name="Calculation 2 19 11 6" xfId="27041"/>
    <cellStyle name="Calculation 2 19 11 7" xfId="27035"/>
    <cellStyle name="Calculation 2 19 12" xfId="13250"/>
    <cellStyle name="Calculation 2 19 12 2" xfId="27043"/>
    <cellStyle name="Calculation 2 19 12 2 2" xfId="27044"/>
    <cellStyle name="Calculation 2 19 12 2 3" xfId="59603"/>
    <cellStyle name="Calculation 2 19 12 3" xfId="27045"/>
    <cellStyle name="Calculation 2 19 12 3 2" xfId="59604"/>
    <cellStyle name="Calculation 2 19 12 4" xfId="27046"/>
    <cellStyle name="Calculation 2 19 12 4 2" xfId="59605"/>
    <cellStyle name="Calculation 2 19 12 5" xfId="27047"/>
    <cellStyle name="Calculation 2 19 12 6" xfId="27042"/>
    <cellStyle name="Calculation 2 19 13" xfId="11930"/>
    <cellStyle name="Calculation 2 19 13 2" xfId="27049"/>
    <cellStyle name="Calculation 2 19 13 3" xfId="27048"/>
    <cellStyle name="Calculation 2 19 14" xfId="15186"/>
    <cellStyle name="Calculation 2 19 14 2" xfId="27051"/>
    <cellStyle name="Calculation 2 19 14 3" xfId="27050"/>
    <cellStyle name="Calculation 2 19 15" xfId="16795"/>
    <cellStyle name="Calculation 2 19 15 2" xfId="27052"/>
    <cellStyle name="Calculation 2 19 16" xfId="14049"/>
    <cellStyle name="Calculation 2 19 16 2" xfId="27053"/>
    <cellStyle name="Calculation 2 19 17" xfId="16728"/>
    <cellStyle name="Calculation 2 19 17 2" xfId="27054"/>
    <cellStyle name="Calculation 2 19 18" xfId="19818"/>
    <cellStyle name="Calculation 2 19 18 2" xfId="27055"/>
    <cellStyle name="Calculation 2 19 19" xfId="23144"/>
    <cellStyle name="Calculation 2 19 2" xfId="996"/>
    <cellStyle name="Calculation 2 19 2 10" xfId="15832"/>
    <cellStyle name="Calculation 2 19 2 11" xfId="17437"/>
    <cellStyle name="Calculation 2 19 2 12" xfId="19040"/>
    <cellStyle name="Calculation 2 19 2 13" xfId="20632"/>
    <cellStyle name="Calculation 2 19 2 14" xfId="22209"/>
    <cellStyle name="Calculation 2 19 2 15" xfId="23730"/>
    <cellStyle name="Calculation 2 19 2 16" xfId="25203"/>
    <cellStyle name="Calculation 2 19 2 2" xfId="2791"/>
    <cellStyle name="Calculation 2 19 2 2 2" xfId="27057"/>
    <cellStyle name="Calculation 2 19 2 2 3" xfId="27056"/>
    <cellStyle name="Calculation 2 19 2 3" xfId="4454"/>
    <cellStyle name="Calculation 2 19 2 3 2" xfId="27058"/>
    <cellStyle name="Calculation 2 19 2 4" xfId="6046"/>
    <cellStyle name="Calculation 2 19 2 4 2" xfId="27059"/>
    <cellStyle name="Calculation 2 19 2 5" xfId="7618"/>
    <cellStyle name="Calculation 2 19 2 5 2" xfId="27060"/>
    <cellStyle name="Calculation 2 19 2 6" xfId="9133"/>
    <cellStyle name="Calculation 2 19 2 6 2" xfId="27061"/>
    <cellStyle name="Calculation 2 19 2 7" xfId="10606"/>
    <cellStyle name="Calculation 2 19 2 8" xfId="12519"/>
    <cellStyle name="Calculation 2 19 2 9" xfId="14220"/>
    <cellStyle name="Calculation 2 19 20" xfId="59606"/>
    <cellStyle name="Calculation 2 19 3" xfId="1404"/>
    <cellStyle name="Calculation 2 19 3 10" xfId="16204"/>
    <cellStyle name="Calculation 2 19 3 11" xfId="17809"/>
    <cellStyle name="Calculation 2 19 3 12" xfId="19412"/>
    <cellStyle name="Calculation 2 19 3 13" xfId="21004"/>
    <cellStyle name="Calculation 2 19 3 14" xfId="22581"/>
    <cellStyle name="Calculation 2 19 3 15" xfId="24102"/>
    <cellStyle name="Calculation 2 19 3 16" xfId="25575"/>
    <cellStyle name="Calculation 2 19 3 2" xfId="3163"/>
    <cellStyle name="Calculation 2 19 3 2 2" xfId="27063"/>
    <cellStyle name="Calculation 2 19 3 2 3" xfId="27062"/>
    <cellStyle name="Calculation 2 19 3 3" xfId="4826"/>
    <cellStyle name="Calculation 2 19 3 3 2" xfId="27064"/>
    <cellStyle name="Calculation 2 19 3 4" xfId="6418"/>
    <cellStyle name="Calculation 2 19 3 4 2" xfId="27065"/>
    <cellStyle name="Calculation 2 19 3 5" xfId="7990"/>
    <cellStyle name="Calculation 2 19 3 5 2" xfId="27066"/>
    <cellStyle name="Calculation 2 19 3 6" xfId="9505"/>
    <cellStyle name="Calculation 2 19 3 6 2" xfId="27067"/>
    <cellStyle name="Calculation 2 19 3 7" xfId="10978"/>
    <cellStyle name="Calculation 2 19 3 8" xfId="12891"/>
    <cellStyle name="Calculation 2 19 3 9" xfId="14592"/>
    <cellStyle name="Calculation 2 19 4" xfId="2338"/>
    <cellStyle name="Calculation 2 19 4 10" xfId="16985"/>
    <cellStyle name="Calculation 2 19 4 11" xfId="18589"/>
    <cellStyle name="Calculation 2 19 4 12" xfId="20187"/>
    <cellStyle name="Calculation 2 19 4 13" xfId="21765"/>
    <cellStyle name="Calculation 2 19 4 14" xfId="23301"/>
    <cellStyle name="Calculation 2 19 4 15" xfId="24775"/>
    <cellStyle name="Calculation 2 19 4 2" xfId="4002"/>
    <cellStyle name="Calculation 2 19 4 2 2" xfId="27069"/>
    <cellStyle name="Calculation 2 19 4 2 3" xfId="27068"/>
    <cellStyle name="Calculation 2 19 4 3" xfId="5597"/>
    <cellStyle name="Calculation 2 19 4 3 2" xfId="27070"/>
    <cellStyle name="Calculation 2 19 4 4" xfId="7176"/>
    <cellStyle name="Calculation 2 19 4 4 2" xfId="27071"/>
    <cellStyle name="Calculation 2 19 4 5" xfId="8704"/>
    <cellStyle name="Calculation 2 19 4 5 2" xfId="27072"/>
    <cellStyle name="Calculation 2 19 4 6" xfId="10178"/>
    <cellStyle name="Calculation 2 19 4 6 2" xfId="27073"/>
    <cellStyle name="Calculation 2 19 4 7" xfId="12066"/>
    <cellStyle name="Calculation 2 19 4 8" xfId="13767"/>
    <cellStyle name="Calculation 2 19 4 9" xfId="15380"/>
    <cellStyle name="Calculation 2 19 5" xfId="1821"/>
    <cellStyle name="Calculation 2 19 5 2" xfId="27075"/>
    <cellStyle name="Calculation 2 19 5 2 2" xfId="27076"/>
    <cellStyle name="Calculation 2 19 5 2 3" xfId="59607"/>
    <cellStyle name="Calculation 2 19 5 3" xfId="27077"/>
    <cellStyle name="Calculation 2 19 5 3 2" xfId="59608"/>
    <cellStyle name="Calculation 2 19 5 4" xfId="27078"/>
    <cellStyle name="Calculation 2 19 5 4 2" xfId="59609"/>
    <cellStyle name="Calculation 2 19 5 5" xfId="27079"/>
    <cellStyle name="Calculation 2 19 5 6" xfId="27080"/>
    <cellStyle name="Calculation 2 19 5 7" xfId="27074"/>
    <cellStyle name="Calculation 2 19 6" xfId="3491"/>
    <cellStyle name="Calculation 2 19 6 2" xfId="27082"/>
    <cellStyle name="Calculation 2 19 6 2 2" xfId="27083"/>
    <cellStyle name="Calculation 2 19 6 2 3" xfId="59610"/>
    <cellStyle name="Calculation 2 19 6 3" xfId="27084"/>
    <cellStyle name="Calculation 2 19 6 3 2" xfId="59611"/>
    <cellStyle name="Calculation 2 19 6 4" xfId="27085"/>
    <cellStyle name="Calculation 2 19 6 4 2" xfId="59612"/>
    <cellStyle name="Calculation 2 19 6 5" xfId="27086"/>
    <cellStyle name="Calculation 2 19 6 6" xfId="27087"/>
    <cellStyle name="Calculation 2 19 6 7" xfId="27081"/>
    <cellStyle name="Calculation 2 19 7" xfId="3813"/>
    <cellStyle name="Calculation 2 19 7 2" xfId="27089"/>
    <cellStyle name="Calculation 2 19 7 2 2" xfId="27090"/>
    <cellStyle name="Calculation 2 19 7 2 3" xfId="59613"/>
    <cellStyle name="Calculation 2 19 7 3" xfId="27091"/>
    <cellStyle name="Calculation 2 19 7 3 2" xfId="59614"/>
    <cellStyle name="Calculation 2 19 7 4" xfId="27092"/>
    <cellStyle name="Calculation 2 19 7 4 2" xfId="59615"/>
    <cellStyle name="Calculation 2 19 7 5" xfId="27093"/>
    <cellStyle name="Calculation 2 19 7 6" xfId="27094"/>
    <cellStyle name="Calculation 2 19 7 7" xfId="27088"/>
    <cellStyle name="Calculation 2 19 8" xfId="5413"/>
    <cellStyle name="Calculation 2 19 8 2" xfId="27096"/>
    <cellStyle name="Calculation 2 19 8 2 2" xfId="27097"/>
    <cellStyle name="Calculation 2 19 8 2 3" xfId="59616"/>
    <cellStyle name="Calculation 2 19 8 3" xfId="27098"/>
    <cellStyle name="Calculation 2 19 8 3 2" xfId="59617"/>
    <cellStyle name="Calculation 2 19 8 4" xfId="27099"/>
    <cellStyle name="Calculation 2 19 8 4 2" xfId="59618"/>
    <cellStyle name="Calculation 2 19 8 5" xfId="27100"/>
    <cellStyle name="Calculation 2 19 8 6" xfId="27101"/>
    <cellStyle name="Calculation 2 19 8 7" xfId="27095"/>
    <cellStyle name="Calculation 2 19 9" xfId="6998"/>
    <cellStyle name="Calculation 2 19 9 2" xfId="27103"/>
    <cellStyle name="Calculation 2 19 9 2 2" xfId="27104"/>
    <cellStyle name="Calculation 2 19 9 2 3" xfId="59619"/>
    <cellStyle name="Calculation 2 19 9 3" xfId="27105"/>
    <cellStyle name="Calculation 2 19 9 3 2" xfId="59620"/>
    <cellStyle name="Calculation 2 19 9 4" xfId="27106"/>
    <cellStyle name="Calculation 2 19 9 4 2" xfId="59621"/>
    <cellStyle name="Calculation 2 19 9 5" xfId="27107"/>
    <cellStyle name="Calculation 2 19 9 6" xfId="27108"/>
    <cellStyle name="Calculation 2 19 9 7" xfId="27102"/>
    <cellStyle name="Calculation 2 2" xfId="327"/>
    <cellStyle name="Calculation 2 2 10" xfId="5403"/>
    <cellStyle name="Calculation 2 2 10 2" xfId="27109"/>
    <cellStyle name="Calculation 2 2 10 2 2" xfId="27110"/>
    <cellStyle name="Calculation 2 2 10 2 3" xfId="59622"/>
    <cellStyle name="Calculation 2 2 10 3" xfId="27111"/>
    <cellStyle name="Calculation 2 2 10 3 2" xfId="59623"/>
    <cellStyle name="Calculation 2 2 10 4" xfId="27112"/>
    <cellStyle name="Calculation 2 2 10 4 2" xfId="59624"/>
    <cellStyle name="Calculation 2 2 10 5" xfId="27113"/>
    <cellStyle name="Calculation 2 2 10 6" xfId="27114"/>
    <cellStyle name="Calculation 2 2 10 7" xfId="26180"/>
    <cellStyle name="Calculation 2 2 11" xfId="6989"/>
    <cellStyle name="Calculation 2 2 11 2" xfId="27116"/>
    <cellStyle name="Calculation 2 2 11 2 2" xfId="27117"/>
    <cellStyle name="Calculation 2 2 11 2 3" xfId="59625"/>
    <cellStyle name="Calculation 2 2 11 3" xfId="27118"/>
    <cellStyle name="Calculation 2 2 11 3 2" xfId="59626"/>
    <cellStyle name="Calculation 2 2 11 4" xfId="27119"/>
    <cellStyle name="Calculation 2 2 11 4 2" xfId="59627"/>
    <cellStyle name="Calculation 2 2 11 5" xfId="27120"/>
    <cellStyle name="Calculation 2 2 11 6" xfId="27121"/>
    <cellStyle name="Calculation 2 2 11 7" xfId="27115"/>
    <cellStyle name="Calculation 2 2 12" xfId="11469"/>
    <cellStyle name="Calculation 2 2 12 2" xfId="27123"/>
    <cellStyle name="Calculation 2 2 12 2 2" xfId="27124"/>
    <cellStyle name="Calculation 2 2 12 2 3" xfId="59628"/>
    <cellStyle name="Calculation 2 2 12 3" xfId="27125"/>
    <cellStyle name="Calculation 2 2 12 3 2" xfId="59629"/>
    <cellStyle name="Calculation 2 2 12 4" xfId="27126"/>
    <cellStyle name="Calculation 2 2 12 4 2" xfId="59630"/>
    <cellStyle name="Calculation 2 2 12 5" xfId="27127"/>
    <cellStyle name="Calculation 2 2 12 6" xfId="27128"/>
    <cellStyle name="Calculation 2 2 12 7" xfId="27122"/>
    <cellStyle name="Calculation 2 2 13" xfId="11260"/>
    <cellStyle name="Calculation 2 2 13 2" xfId="27130"/>
    <cellStyle name="Calculation 2 2 13 2 2" xfId="27131"/>
    <cellStyle name="Calculation 2 2 13 2 3" xfId="59631"/>
    <cellStyle name="Calculation 2 2 13 3" xfId="27132"/>
    <cellStyle name="Calculation 2 2 13 3 2" xfId="59632"/>
    <cellStyle name="Calculation 2 2 13 4" xfId="27133"/>
    <cellStyle name="Calculation 2 2 13 4 2" xfId="59633"/>
    <cellStyle name="Calculation 2 2 13 5" xfId="27134"/>
    <cellStyle name="Calculation 2 2 13 6" xfId="27135"/>
    <cellStyle name="Calculation 2 2 13 7" xfId="27129"/>
    <cellStyle name="Calculation 2 2 14" xfId="11394"/>
    <cellStyle name="Calculation 2 2 14 2" xfId="27137"/>
    <cellStyle name="Calculation 2 2 14 2 2" xfId="27138"/>
    <cellStyle name="Calculation 2 2 14 2 3" xfId="59634"/>
    <cellStyle name="Calculation 2 2 14 3" xfId="27139"/>
    <cellStyle name="Calculation 2 2 14 3 2" xfId="59635"/>
    <cellStyle name="Calculation 2 2 14 4" xfId="27140"/>
    <cellStyle name="Calculation 2 2 14 4 2" xfId="59636"/>
    <cellStyle name="Calculation 2 2 14 5" xfId="27141"/>
    <cellStyle name="Calculation 2 2 14 6" xfId="27136"/>
    <cellStyle name="Calculation 2 2 15" xfId="13562"/>
    <cellStyle name="Calculation 2 2 15 2" xfId="27143"/>
    <cellStyle name="Calculation 2 2 15 3" xfId="27142"/>
    <cellStyle name="Calculation 2 2 16" xfId="15176"/>
    <cellStyle name="Calculation 2 2 16 2" xfId="27144"/>
    <cellStyle name="Calculation 2 2 17" xfId="16837"/>
    <cellStyle name="Calculation 2 2 17 2" xfId="27145"/>
    <cellStyle name="Calculation 2 2 18" xfId="18840"/>
    <cellStyle name="Calculation 2 2 18 2" xfId="27146"/>
    <cellStyle name="Calculation 2 2 19" xfId="20056"/>
    <cellStyle name="Calculation 2 2 19 2" xfId="27147"/>
    <cellStyle name="Calculation 2 2 2" xfId="692"/>
    <cellStyle name="Calculation 2 2 2 10" xfId="10040"/>
    <cellStyle name="Calculation 2 2 2 10 2" xfId="27149"/>
    <cellStyle name="Calculation 2 2 2 10 2 2" xfId="27150"/>
    <cellStyle name="Calculation 2 2 2 10 2 3" xfId="59637"/>
    <cellStyle name="Calculation 2 2 2 10 3" xfId="27151"/>
    <cellStyle name="Calculation 2 2 2 10 3 2" xfId="59638"/>
    <cellStyle name="Calculation 2 2 2 10 4" xfId="27152"/>
    <cellStyle name="Calculation 2 2 2 10 4 2" xfId="59639"/>
    <cellStyle name="Calculation 2 2 2 10 5" xfId="27153"/>
    <cellStyle name="Calculation 2 2 2 10 6" xfId="27154"/>
    <cellStyle name="Calculation 2 2 2 10 7" xfId="27148"/>
    <cellStyle name="Calculation 2 2 2 11" xfId="11835"/>
    <cellStyle name="Calculation 2 2 2 11 2" xfId="27156"/>
    <cellStyle name="Calculation 2 2 2 11 2 2" xfId="27157"/>
    <cellStyle name="Calculation 2 2 2 11 2 3" xfId="59640"/>
    <cellStyle name="Calculation 2 2 2 11 3" xfId="27158"/>
    <cellStyle name="Calculation 2 2 2 11 3 2" xfId="59641"/>
    <cellStyle name="Calculation 2 2 2 11 4" xfId="27159"/>
    <cellStyle name="Calculation 2 2 2 11 4 2" xfId="59642"/>
    <cellStyle name="Calculation 2 2 2 11 5" xfId="27160"/>
    <cellStyle name="Calculation 2 2 2 11 6" xfId="27161"/>
    <cellStyle name="Calculation 2 2 2 11 7" xfId="27155"/>
    <cellStyle name="Calculation 2 2 2 12" xfId="13536"/>
    <cellStyle name="Calculation 2 2 2 12 2" xfId="27163"/>
    <cellStyle name="Calculation 2 2 2 12 2 2" xfId="27164"/>
    <cellStyle name="Calculation 2 2 2 12 2 3" xfId="59643"/>
    <cellStyle name="Calculation 2 2 2 12 3" xfId="27165"/>
    <cellStyle name="Calculation 2 2 2 12 3 2" xfId="59644"/>
    <cellStyle name="Calculation 2 2 2 12 4" xfId="27166"/>
    <cellStyle name="Calculation 2 2 2 12 4 2" xfId="59645"/>
    <cellStyle name="Calculation 2 2 2 12 5" xfId="27167"/>
    <cellStyle name="Calculation 2 2 2 12 6" xfId="27162"/>
    <cellStyle name="Calculation 2 2 2 13" xfId="15149"/>
    <cellStyle name="Calculation 2 2 2 13 2" xfId="27169"/>
    <cellStyle name="Calculation 2 2 2 13 3" xfId="27168"/>
    <cellStyle name="Calculation 2 2 2 14" xfId="16758"/>
    <cellStyle name="Calculation 2 2 2 14 2" xfId="27171"/>
    <cellStyle name="Calculation 2 2 2 14 3" xfId="27170"/>
    <cellStyle name="Calculation 2 2 2 15" xfId="18361"/>
    <cellStyle name="Calculation 2 2 2 15 2" xfId="27172"/>
    <cellStyle name="Calculation 2 2 2 16" xfId="19964"/>
    <cellStyle name="Calculation 2 2 2 16 2" xfId="27173"/>
    <cellStyle name="Calculation 2 2 2 17" xfId="21554"/>
    <cellStyle name="Calculation 2 2 2 17 2" xfId="27174"/>
    <cellStyle name="Calculation 2 2 2 18" xfId="23123"/>
    <cellStyle name="Calculation 2 2 2 18 2" xfId="27175"/>
    <cellStyle name="Calculation 2 2 2 19" xfId="24637"/>
    <cellStyle name="Calculation 2 2 2 2" xfId="1282"/>
    <cellStyle name="Calculation 2 2 2 2 10" xfId="16098"/>
    <cellStyle name="Calculation 2 2 2 2 11" xfId="17703"/>
    <cellStyle name="Calculation 2 2 2 2 12" xfId="19306"/>
    <cellStyle name="Calculation 2 2 2 2 13" xfId="20898"/>
    <cellStyle name="Calculation 2 2 2 2 14" xfId="22475"/>
    <cellStyle name="Calculation 2 2 2 2 15" xfId="23996"/>
    <cellStyle name="Calculation 2 2 2 2 16" xfId="25469"/>
    <cellStyle name="Calculation 2 2 2 2 2" xfId="3057"/>
    <cellStyle name="Calculation 2 2 2 2 2 2" xfId="27177"/>
    <cellStyle name="Calculation 2 2 2 2 2 3" xfId="27176"/>
    <cellStyle name="Calculation 2 2 2 2 3" xfId="4720"/>
    <cellStyle name="Calculation 2 2 2 2 3 2" xfId="27178"/>
    <cellStyle name="Calculation 2 2 2 2 4" xfId="6312"/>
    <cellStyle name="Calculation 2 2 2 2 4 2" xfId="27179"/>
    <cellStyle name="Calculation 2 2 2 2 5" xfId="7884"/>
    <cellStyle name="Calculation 2 2 2 2 5 2" xfId="27180"/>
    <cellStyle name="Calculation 2 2 2 2 6" xfId="9399"/>
    <cellStyle name="Calculation 2 2 2 2 6 2" xfId="27181"/>
    <cellStyle name="Calculation 2 2 2 2 7" xfId="10872"/>
    <cellStyle name="Calculation 2 2 2 2 8" xfId="12785"/>
    <cellStyle name="Calculation 2 2 2 2 9" xfId="14486"/>
    <cellStyle name="Calculation 2 2 2 20" xfId="59646"/>
    <cellStyle name="Calculation 2 2 2 21" xfId="59647"/>
    <cellStyle name="Calculation 2 2 2 3" xfId="1691"/>
    <cellStyle name="Calculation 2 2 2 3 10" xfId="16470"/>
    <cellStyle name="Calculation 2 2 2 3 11" xfId="18075"/>
    <cellStyle name="Calculation 2 2 2 3 12" xfId="19678"/>
    <cellStyle name="Calculation 2 2 2 3 13" xfId="21270"/>
    <cellStyle name="Calculation 2 2 2 3 14" xfId="22847"/>
    <cellStyle name="Calculation 2 2 2 3 15" xfId="24368"/>
    <cellStyle name="Calculation 2 2 2 3 16" xfId="25841"/>
    <cellStyle name="Calculation 2 2 2 3 2" xfId="3429"/>
    <cellStyle name="Calculation 2 2 2 3 2 2" xfId="27183"/>
    <cellStyle name="Calculation 2 2 2 3 2 3" xfId="27182"/>
    <cellStyle name="Calculation 2 2 2 3 3" xfId="5092"/>
    <cellStyle name="Calculation 2 2 2 3 3 2" xfId="27184"/>
    <cellStyle name="Calculation 2 2 2 3 4" xfId="6684"/>
    <cellStyle name="Calculation 2 2 2 3 4 2" xfId="27185"/>
    <cellStyle name="Calculation 2 2 2 3 5" xfId="8256"/>
    <cellStyle name="Calculation 2 2 2 3 5 2" xfId="27186"/>
    <cellStyle name="Calculation 2 2 2 3 6" xfId="9771"/>
    <cellStyle name="Calculation 2 2 2 3 6 2" xfId="27187"/>
    <cellStyle name="Calculation 2 2 2 3 7" xfId="11244"/>
    <cellStyle name="Calculation 2 2 2 3 8" xfId="13157"/>
    <cellStyle name="Calculation 2 2 2 3 9" xfId="14858"/>
    <cellStyle name="Calculation 2 2 2 4" xfId="2615"/>
    <cellStyle name="Calculation 2 2 2 4 10" xfId="17261"/>
    <cellStyle name="Calculation 2 2 2 4 11" xfId="18865"/>
    <cellStyle name="Calculation 2 2 2 4 12" xfId="20457"/>
    <cellStyle name="Calculation 2 2 2 4 13" xfId="22034"/>
    <cellStyle name="Calculation 2 2 2 4 14" xfId="23559"/>
    <cellStyle name="Calculation 2 2 2 4 15" xfId="25032"/>
    <cellStyle name="Calculation 2 2 2 4 2" xfId="4278"/>
    <cellStyle name="Calculation 2 2 2 4 2 2" xfId="27189"/>
    <cellStyle name="Calculation 2 2 2 4 2 3" xfId="27188"/>
    <cellStyle name="Calculation 2 2 2 4 3" xfId="5870"/>
    <cellStyle name="Calculation 2 2 2 4 3 2" xfId="27190"/>
    <cellStyle name="Calculation 2 2 2 4 4" xfId="7443"/>
    <cellStyle name="Calculation 2 2 2 4 4 2" xfId="27191"/>
    <cellStyle name="Calculation 2 2 2 4 5" xfId="8962"/>
    <cellStyle name="Calculation 2 2 2 4 5 2" xfId="27192"/>
    <cellStyle name="Calculation 2 2 2 4 6" xfId="10435"/>
    <cellStyle name="Calculation 2 2 2 4 6 2" xfId="27193"/>
    <cellStyle name="Calculation 2 2 2 4 7" xfId="12343"/>
    <cellStyle name="Calculation 2 2 2 4 8" xfId="14044"/>
    <cellStyle name="Calculation 2 2 2 4 9" xfId="15656"/>
    <cellStyle name="Calculation 2 2 2 5" xfId="2108"/>
    <cellStyle name="Calculation 2 2 2 5 2" xfId="27195"/>
    <cellStyle name="Calculation 2 2 2 5 2 2" xfId="27196"/>
    <cellStyle name="Calculation 2 2 2 5 2 3" xfId="59648"/>
    <cellStyle name="Calculation 2 2 2 5 3" xfId="27197"/>
    <cellStyle name="Calculation 2 2 2 5 3 2" xfId="59649"/>
    <cellStyle name="Calculation 2 2 2 5 4" xfId="27198"/>
    <cellStyle name="Calculation 2 2 2 5 4 2" xfId="59650"/>
    <cellStyle name="Calculation 2 2 2 5 5" xfId="27199"/>
    <cellStyle name="Calculation 2 2 2 5 6" xfId="27200"/>
    <cellStyle name="Calculation 2 2 2 5 7" xfId="27194"/>
    <cellStyle name="Calculation 2 2 2 6" xfId="3777"/>
    <cellStyle name="Calculation 2 2 2 6 2" xfId="27202"/>
    <cellStyle name="Calculation 2 2 2 6 2 2" xfId="27203"/>
    <cellStyle name="Calculation 2 2 2 6 2 3" xfId="59651"/>
    <cellStyle name="Calculation 2 2 2 6 3" xfId="27204"/>
    <cellStyle name="Calculation 2 2 2 6 3 2" xfId="59652"/>
    <cellStyle name="Calculation 2 2 2 6 4" xfId="27205"/>
    <cellStyle name="Calculation 2 2 2 6 4 2" xfId="59653"/>
    <cellStyle name="Calculation 2 2 2 6 5" xfId="27206"/>
    <cellStyle name="Calculation 2 2 2 6 6" xfId="27207"/>
    <cellStyle name="Calculation 2 2 2 6 7" xfId="27201"/>
    <cellStyle name="Calculation 2 2 2 7" xfId="5378"/>
    <cellStyle name="Calculation 2 2 2 7 2" xfId="27209"/>
    <cellStyle name="Calculation 2 2 2 7 2 2" xfId="27210"/>
    <cellStyle name="Calculation 2 2 2 7 2 3" xfId="59654"/>
    <cellStyle name="Calculation 2 2 2 7 3" xfId="27211"/>
    <cellStyle name="Calculation 2 2 2 7 3 2" xfId="59655"/>
    <cellStyle name="Calculation 2 2 2 7 4" xfId="27212"/>
    <cellStyle name="Calculation 2 2 2 7 4 2" xfId="59656"/>
    <cellStyle name="Calculation 2 2 2 7 5" xfId="27213"/>
    <cellStyle name="Calculation 2 2 2 7 6" xfId="27214"/>
    <cellStyle name="Calculation 2 2 2 7 7" xfId="27208"/>
    <cellStyle name="Calculation 2 2 2 8" xfId="6964"/>
    <cellStyle name="Calculation 2 2 2 8 2" xfId="27216"/>
    <cellStyle name="Calculation 2 2 2 8 2 2" xfId="27217"/>
    <cellStyle name="Calculation 2 2 2 8 2 3" xfId="59657"/>
    <cellStyle name="Calculation 2 2 2 8 3" xfId="27218"/>
    <cellStyle name="Calculation 2 2 2 8 3 2" xfId="59658"/>
    <cellStyle name="Calculation 2 2 2 8 4" xfId="27219"/>
    <cellStyle name="Calculation 2 2 2 8 4 2" xfId="59659"/>
    <cellStyle name="Calculation 2 2 2 8 5" xfId="27220"/>
    <cellStyle name="Calculation 2 2 2 8 6" xfId="27221"/>
    <cellStyle name="Calculation 2 2 2 8 7" xfId="27215"/>
    <cellStyle name="Calculation 2 2 2 9" xfId="8526"/>
    <cellStyle name="Calculation 2 2 2 9 2" xfId="27223"/>
    <cellStyle name="Calculation 2 2 2 9 2 2" xfId="27224"/>
    <cellStyle name="Calculation 2 2 2 9 2 3" xfId="59660"/>
    <cellStyle name="Calculation 2 2 2 9 3" xfId="27225"/>
    <cellStyle name="Calculation 2 2 2 9 3 2" xfId="59661"/>
    <cellStyle name="Calculation 2 2 2 9 4" xfId="27226"/>
    <cellStyle name="Calculation 2 2 2 9 4 2" xfId="59662"/>
    <cellStyle name="Calculation 2 2 2 9 5" xfId="27227"/>
    <cellStyle name="Calculation 2 2 2 9 6" xfId="27228"/>
    <cellStyle name="Calculation 2 2 2 9 7" xfId="27222"/>
    <cellStyle name="Calculation 2 2 20" xfId="20166"/>
    <cellStyle name="Calculation 2 2 21" xfId="59663"/>
    <cellStyle name="Calculation 2 2 22" xfId="59664"/>
    <cellStyle name="Calculation 2 2 3" xfId="682"/>
    <cellStyle name="Calculation 2 2 3 10" xfId="11824"/>
    <cellStyle name="Calculation 2 2 3 10 2" xfId="27230"/>
    <cellStyle name="Calculation 2 2 3 10 2 2" xfId="27231"/>
    <cellStyle name="Calculation 2 2 3 10 2 3" xfId="59665"/>
    <cellStyle name="Calculation 2 2 3 10 3" xfId="27232"/>
    <cellStyle name="Calculation 2 2 3 10 3 2" xfId="59666"/>
    <cellStyle name="Calculation 2 2 3 10 4" xfId="27233"/>
    <cellStyle name="Calculation 2 2 3 10 4 2" xfId="59667"/>
    <cellStyle name="Calculation 2 2 3 10 5" xfId="27234"/>
    <cellStyle name="Calculation 2 2 3 10 6" xfId="27235"/>
    <cellStyle name="Calculation 2 2 3 10 7" xfId="27229"/>
    <cellStyle name="Calculation 2 2 3 11" xfId="13525"/>
    <cellStyle name="Calculation 2 2 3 11 2" xfId="27237"/>
    <cellStyle name="Calculation 2 2 3 11 2 2" xfId="27238"/>
    <cellStyle name="Calculation 2 2 3 11 2 3" xfId="59668"/>
    <cellStyle name="Calculation 2 2 3 11 3" xfId="27239"/>
    <cellStyle name="Calculation 2 2 3 11 3 2" xfId="59669"/>
    <cellStyle name="Calculation 2 2 3 11 4" xfId="27240"/>
    <cellStyle name="Calculation 2 2 3 11 4 2" xfId="59670"/>
    <cellStyle name="Calculation 2 2 3 11 5" xfId="27241"/>
    <cellStyle name="Calculation 2 2 3 11 6" xfId="27242"/>
    <cellStyle name="Calculation 2 2 3 11 7" xfId="27236"/>
    <cellStyle name="Calculation 2 2 3 12" xfId="15138"/>
    <cellStyle name="Calculation 2 2 3 12 2" xfId="27244"/>
    <cellStyle name="Calculation 2 2 3 12 2 2" xfId="27245"/>
    <cellStyle name="Calculation 2 2 3 12 2 3" xfId="59671"/>
    <cellStyle name="Calculation 2 2 3 12 3" xfId="27246"/>
    <cellStyle name="Calculation 2 2 3 12 3 2" xfId="59672"/>
    <cellStyle name="Calculation 2 2 3 12 4" xfId="27247"/>
    <cellStyle name="Calculation 2 2 3 12 4 2" xfId="59673"/>
    <cellStyle name="Calculation 2 2 3 12 5" xfId="27248"/>
    <cellStyle name="Calculation 2 2 3 12 6" xfId="27243"/>
    <cellStyle name="Calculation 2 2 3 13" xfId="16747"/>
    <cellStyle name="Calculation 2 2 3 13 2" xfId="27250"/>
    <cellStyle name="Calculation 2 2 3 13 3" xfId="27249"/>
    <cellStyle name="Calculation 2 2 3 14" xfId="18350"/>
    <cellStyle name="Calculation 2 2 3 14 2" xfId="27251"/>
    <cellStyle name="Calculation 2 2 3 15" xfId="19953"/>
    <cellStyle name="Calculation 2 2 3 15 2" xfId="27252"/>
    <cellStyle name="Calculation 2 2 3 16" xfId="21543"/>
    <cellStyle name="Calculation 2 2 3 16 2" xfId="27253"/>
    <cellStyle name="Calculation 2 2 3 17" xfId="23114"/>
    <cellStyle name="Calculation 2 2 3 17 2" xfId="27254"/>
    <cellStyle name="Calculation 2 2 3 18" xfId="24628"/>
    <cellStyle name="Calculation 2 2 3 19" xfId="59674"/>
    <cellStyle name="Calculation 2 2 3 2" xfId="1271"/>
    <cellStyle name="Calculation 2 2 3 2 10" xfId="16089"/>
    <cellStyle name="Calculation 2 2 3 2 11" xfId="17694"/>
    <cellStyle name="Calculation 2 2 3 2 12" xfId="19297"/>
    <cellStyle name="Calculation 2 2 3 2 13" xfId="20889"/>
    <cellStyle name="Calculation 2 2 3 2 14" xfId="22466"/>
    <cellStyle name="Calculation 2 2 3 2 15" xfId="23987"/>
    <cellStyle name="Calculation 2 2 3 2 16" xfId="25460"/>
    <cellStyle name="Calculation 2 2 3 2 2" xfId="3048"/>
    <cellStyle name="Calculation 2 2 3 2 2 2" xfId="27256"/>
    <cellStyle name="Calculation 2 2 3 2 2 3" xfId="27255"/>
    <cellStyle name="Calculation 2 2 3 2 3" xfId="4711"/>
    <cellStyle name="Calculation 2 2 3 2 3 2" xfId="27257"/>
    <cellStyle name="Calculation 2 2 3 2 4" xfId="6303"/>
    <cellStyle name="Calculation 2 2 3 2 4 2" xfId="27258"/>
    <cellStyle name="Calculation 2 2 3 2 5" xfId="7875"/>
    <cellStyle name="Calculation 2 2 3 2 5 2" xfId="27259"/>
    <cellStyle name="Calculation 2 2 3 2 6" xfId="9390"/>
    <cellStyle name="Calculation 2 2 3 2 6 2" xfId="27260"/>
    <cellStyle name="Calculation 2 2 3 2 7" xfId="10863"/>
    <cellStyle name="Calculation 2 2 3 2 8" xfId="12776"/>
    <cellStyle name="Calculation 2 2 3 2 9" xfId="14477"/>
    <cellStyle name="Calculation 2 2 3 20" xfId="59675"/>
    <cellStyle name="Calculation 2 2 3 3" xfId="1680"/>
    <cellStyle name="Calculation 2 2 3 3 10" xfId="16461"/>
    <cellStyle name="Calculation 2 2 3 3 11" xfId="18066"/>
    <cellStyle name="Calculation 2 2 3 3 12" xfId="19669"/>
    <cellStyle name="Calculation 2 2 3 3 13" xfId="21261"/>
    <cellStyle name="Calculation 2 2 3 3 14" xfId="22838"/>
    <cellStyle name="Calculation 2 2 3 3 15" xfId="24359"/>
    <cellStyle name="Calculation 2 2 3 3 16" xfId="25832"/>
    <cellStyle name="Calculation 2 2 3 3 2" xfId="3420"/>
    <cellStyle name="Calculation 2 2 3 3 2 2" xfId="27262"/>
    <cellStyle name="Calculation 2 2 3 3 2 3" xfId="27261"/>
    <cellStyle name="Calculation 2 2 3 3 3" xfId="5083"/>
    <cellStyle name="Calculation 2 2 3 3 3 2" xfId="27263"/>
    <cellStyle name="Calculation 2 2 3 3 4" xfId="6675"/>
    <cellStyle name="Calculation 2 2 3 3 4 2" xfId="27264"/>
    <cellStyle name="Calculation 2 2 3 3 5" xfId="8247"/>
    <cellStyle name="Calculation 2 2 3 3 5 2" xfId="27265"/>
    <cellStyle name="Calculation 2 2 3 3 6" xfId="9762"/>
    <cellStyle name="Calculation 2 2 3 3 6 2" xfId="27266"/>
    <cellStyle name="Calculation 2 2 3 3 7" xfId="11235"/>
    <cellStyle name="Calculation 2 2 3 3 8" xfId="13148"/>
    <cellStyle name="Calculation 2 2 3 3 9" xfId="14849"/>
    <cellStyle name="Calculation 2 2 3 4" xfId="2097"/>
    <cellStyle name="Calculation 2 2 3 4 2" xfId="27268"/>
    <cellStyle name="Calculation 2 2 3 4 2 2" xfId="27269"/>
    <cellStyle name="Calculation 2 2 3 4 2 3" xfId="59676"/>
    <cellStyle name="Calculation 2 2 3 4 3" xfId="27270"/>
    <cellStyle name="Calculation 2 2 3 4 3 2" xfId="59677"/>
    <cellStyle name="Calculation 2 2 3 4 4" xfId="27271"/>
    <cellStyle name="Calculation 2 2 3 4 4 2" xfId="59678"/>
    <cellStyle name="Calculation 2 2 3 4 5" xfId="27272"/>
    <cellStyle name="Calculation 2 2 3 4 6" xfId="27273"/>
    <cellStyle name="Calculation 2 2 3 4 7" xfId="27267"/>
    <cellStyle name="Calculation 2 2 3 5" xfId="3766"/>
    <cellStyle name="Calculation 2 2 3 5 2" xfId="27275"/>
    <cellStyle name="Calculation 2 2 3 5 2 2" xfId="27276"/>
    <cellStyle name="Calculation 2 2 3 5 2 3" xfId="59679"/>
    <cellStyle name="Calculation 2 2 3 5 3" xfId="27277"/>
    <cellStyle name="Calculation 2 2 3 5 3 2" xfId="59680"/>
    <cellStyle name="Calculation 2 2 3 5 4" xfId="27278"/>
    <cellStyle name="Calculation 2 2 3 5 4 2" xfId="59681"/>
    <cellStyle name="Calculation 2 2 3 5 5" xfId="27279"/>
    <cellStyle name="Calculation 2 2 3 5 6" xfId="27280"/>
    <cellStyle name="Calculation 2 2 3 5 7" xfId="27274"/>
    <cellStyle name="Calculation 2 2 3 6" xfId="5368"/>
    <cellStyle name="Calculation 2 2 3 6 2" xfId="27282"/>
    <cellStyle name="Calculation 2 2 3 6 2 2" xfId="27283"/>
    <cellStyle name="Calculation 2 2 3 6 2 3" xfId="59682"/>
    <cellStyle name="Calculation 2 2 3 6 3" xfId="27284"/>
    <cellStyle name="Calculation 2 2 3 6 3 2" xfId="59683"/>
    <cellStyle name="Calculation 2 2 3 6 4" xfId="27285"/>
    <cellStyle name="Calculation 2 2 3 6 4 2" xfId="59684"/>
    <cellStyle name="Calculation 2 2 3 6 5" xfId="27286"/>
    <cellStyle name="Calculation 2 2 3 6 6" xfId="27287"/>
    <cellStyle name="Calculation 2 2 3 6 7" xfId="27281"/>
    <cellStyle name="Calculation 2 2 3 7" xfId="6954"/>
    <cellStyle name="Calculation 2 2 3 7 2" xfId="27289"/>
    <cellStyle name="Calculation 2 2 3 7 2 2" xfId="27290"/>
    <cellStyle name="Calculation 2 2 3 7 2 3" xfId="59685"/>
    <cellStyle name="Calculation 2 2 3 7 3" xfId="27291"/>
    <cellStyle name="Calculation 2 2 3 7 3 2" xfId="59686"/>
    <cellStyle name="Calculation 2 2 3 7 4" xfId="27292"/>
    <cellStyle name="Calculation 2 2 3 7 4 2" xfId="59687"/>
    <cellStyle name="Calculation 2 2 3 7 5" xfId="27293"/>
    <cellStyle name="Calculation 2 2 3 7 6" xfId="27294"/>
    <cellStyle name="Calculation 2 2 3 7 7" xfId="27288"/>
    <cellStyle name="Calculation 2 2 3 8" xfId="8517"/>
    <cellStyle name="Calculation 2 2 3 8 2" xfId="27296"/>
    <cellStyle name="Calculation 2 2 3 8 2 2" xfId="27297"/>
    <cellStyle name="Calculation 2 2 3 8 2 3" xfId="59688"/>
    <cellStyle name="Calculation 2 2 3 8 3" xfId="27298"/>
    <cellStyle name="Calculation 2 2 3 8 3 2" xfId="59689"/>
    <cellStyle name="Calculation 2 2 3 8 4" xfId="27299"/>
    <cellStyle name="Calculation 2 2 3 8 4 2" xfId="59690"/>
    <cellStyle name="Calculation 2 2 3 8 5" xfId="27300"/>
    <cellStyle name="Calculation 2 2 3 8 6" xfId="27301"/>
    <cellStyle name="Calculation 2 2 3 8 7" xfId="27295"/>
    <cellStyle name="Calculation 2 2 3 9" xfId="10031"/>
    <cellStyle name="Calculation 2 2 3 9 2" xfId="27303"/>
    <cellStyle name="Calculation 2 2 3 9 2 2" xfId="27304"/>
    <cellStyle name="Calculation 2 2 3 9 2 3" xfId="59691"/>
    <cellStyle name="Calculation 2 2 3 9 3" xfId="27305"/>
    <cellStyle name="Calculation 2 2 3 9 3 2" xfId="59692"/>
    <cellStyle name="Calculation 2 2 3 9 4" xfId="27306"/>
    <cellStyle name="Calculation 2 2 3 9 4 2" xfId="59693"/>
    <cellStyle name="Calculation 2 2 3 9 5" xfId="27307"/>
    <cellStyle name="Calculation 2 2 3 9 6" xfId="27308"/>
    <cellStyle name="Calculation 2 2 3 9 7" xfId="27302"/>
    <cellStyle name="Calculation 2 2 4" xfId="918"/>
    <cellStyle name="Calculation 2 2 4 10" xfId="15765"/>
    <cellStyle name="Calculation 2 2 4 11" xfId="17370"/>
    <cellStyle name="Calculation 2 2 4 12" xfId="18973"/>
    <cellStyle name="Calculation 2 2 4 13" xfId="20565"/>
    <cellStyle name="Calculation 2 2 4 14" xfId="22142"/>
    <cellStyle name="Calculation 2 2 4 15" xfId="23663"/>
    <cellStyle name="Calculation 2 2 4 16" xfId="25136"/>
    <cellStyle name="Calculation 2 2 4 2" xfId="2724"/>
    <cellStyle name="Calculation 2 2 4 2 2" xfId="27309"/>
    <cellStyle name="Calculation 2 2 4 2 3" xfId="26129"/>
    <cellStyle name="Calculation 2 2 4 3" xfId="4387"/>
    <cellStyle name="Calculation 2 2 4 3 2" xfId="26177"/>
    <cellStyle name="Calculation 2 2 4 4" xfId="5979"/>
    <cellStyle name="Calculation 2 2 4 4 2" xfId="27310"/>
    <cellStyle name="Calculation 2 2 4 5" xfId="7551"/>
    <cellStyle name="Calculation 2 2 4 5 2" xfId="27311"/>
    <cellStyle name="Calculation 2 2 4 6" xfId="9066"/>
    <cellStyle name="Calculation 2 2 4 6 2" xfId="27312"/>
    <cellStyle name="Calculation 2 2 4 7" xfId="10539"/>
    <cellStyle name="Calculation 2 2 4 8" xfId="12452"/>
    <cellStyle name="Calculation 2 2 4 9" xfId="14153"/>
    <cellStyle name="Calculation 2 2 5" xfId="1325"/>
    <cellStyle name="Calculation 2 2 5 10" xfId="16137"/>
    <cellStyle name="Calculation 2 2 5 11" xfId="17742"/>
    <cellStyle name="Calculation 2 2 5 12" xfId="19345"/>
    <cellStyle name="Calculation 2 2 5 13" xfId="20937"/>
    <cellStyle name="Calculation 2 2 5 14" xfId="22514"/>
    <cellStyle name="Calculation 2 2 5 15" xfId="24035"/>
    <cellStyle name="Calculation 2 2 5 16" xfId="25508"/>
    <cellStyle name="Calculation 2 2 5 2" xfId="3096"/>
    <cellStyle name="Calculation 2 2 5 2 2" xfId="27313"/>
    <cellStyle name="Calculation 2 2 5 2 3" xfId="26151"/>
    <cellStyle name="Calculation 2 2 5 3" xfId="4759"/>
    <cellStyle name="Calculation 2 2 5 3 2" xfId="26198"/>
    <cellStyle name="Calculation 2 2 5 4" xfId="6351"/>
    <cellStyle name="Calculation 2 2 5 4 2" xfId="27314"/>
    <cellStyle name="Calculation 2 2 5 5" xfId="7923"/>
    <cellStyle name="Calculation 2 2 5 5 2" xfId="27315"/>
    <cellStyle name="Calculation 2 2 5 6" xfId="9438"/>
    <cellStyle name="Calculation 2 2 5 6 2" xfId="27316"/>
    <cellStyle name="Calculation 2 2 5 7" xfId="10911"/>
    <cellStyle name="Calculation 2 2 5 8" xfId="12824"/>
    <cellStyle name="Calculation 2 2 5 9" xfId="14525"/>
    <cellStyle name="Calculation 2 2 6" xfId="1742"/>
    <cellStyle name="Calculation 2 2 6 2" xfId="26147"/>
    <cellStyle name="Calculation 2 2 6 2 2" xfId="27317"/>
    <cellStyle name="Calculation 2 2 6 2 3" xfId="59694"/>
    <cellStyle name="Calculation 2 2 6 3" xfId="26193"/>
    <cellStyle name="Calculation 2 2 6 3 2" xfId="59695"/>
    <cellStyle name="Calculation 2 2 6 4" xfId="27318"/>
    <cellStyle name="Calculation 2 2 6 4 2" xfId="59696"/>
    <cellStyle name="Calculation 2 2 6 5" xfId="27319"/>
    <cellStyle name="Calculation 2 2 6 6" xfId="27320"/>
    <cellStyle name="Calculation 2 2 6 7" xfId="26037"/>
    <cellStyle name="Calculation 2 2 6 8" xfId="59697"/>
    <cellStyle name="Calculation 2 2 7" xfId="2152"/>
    <cellStyle name="Calculation 2 2 7 2" xfId="26160"/>
    <cellStyle name="Calculation 2 2 7 2 2" xfId="27321"/>
    <cellStyle name="Calculation 2 2 7 2 3" xfId="59698"/>
    <cellStyle name="Calculation 2 2 7 3" xfId="26205"/>
    <cellStyle name="Calculation 2 2 7 3 2" xfId="59699"/>
    <cellStyle name="Calculation 2 2 7 4" xfId="27322"/>
    <cellStyle name="Calculation 2 2 7 4 2" xfId="59700"/>
    <cellStyle name="Calculation 2 2 7 5" xfId="27323"/>
    <cellStyle name="Calculation 2 2 7 6" xfId="27324"/>
    <cellStyle name="Calculation 2 2 7 7" xfId="26053"/>
    <cellStyle name="Calculation 2 2 7 8" xfId="59701"/>
    <cellStyle name="Calculation 2 2 8" xfId="1250"/>
    <cellStyle name="Calculation 2 2 8 2" xfId="26135"/>
    <cellStyle name="Calculation 2 2 8 2 2" xfId="27325"/>
    <cellStyle name="Calculation 2 2 8 2 3" xfId="59702"/>
    <cellStyle name="Calculation 2 2 8 3" xfId="27326"/>
    <cellStyle name="Calculation 2 2 8 3 2" xfId="59703"/>
    <cellStyle name="Calculation 2 2 8 4" xfId="27327"/>
    <cellStyle name="Calculation 2 2 8 4 2" xfId="59704"/>
    <cellStyle name="Calculation 2 2 8 5" xfId="27328"/>
    <cellStyle name="Calculation 2 2 8 6" xfId="27329"/>
    <cellStyle name="Calculation 2 2 8 7" xfId="25998"/>
    <cellStyle name="Calculation 2 2 8 8" xfId="59705"/>
    <cellStyle name="Calculation 2 2 9" xfId="3803"/>
    <cellStyle name="Calculation 2 2 9 2" xfId="27330"/>
    <cellStyle name="Calculation 2 2 9 2 2" xfId="27331"/>
    <cellStyle name="Calculation 2 2 9 2 3" xfId="59706"/>
    <cellStyle name="Calculation 2 2 9 3" xfId="27332"/>
    <cellStyle name="Calculation 2 2 9 3 2" xfId="59707"/>
    <cellStyle name="Calculation 2 2 9 4" xfId="27333"/>
    <cellStyle name="Calculation 2 2 9 4 2" xfId="59708"/>
    <cellStyle name="Calculation 2 2 9 5" xfId="27334"/>
    <cellStyle name="Calculation 2 2 9 6" xfId="27335"/>
    <cellStyle name="Calculation 2 2 9 7" xfId="26105"/>
    <cellStyle name="Calculation 2 20" xfId="463"/>
    <cellStyle name="Calculation 2 20 10" xfId="9831"/>
    <cellStyle name="Calculation 2 20 10 2" xfId="27337"/>
    <cellStyle name="Calculation 2 20 10 2 2" xfId="27338"/>
    <cellStyle name="Calculation 2 20 10 2 3" xfId="59709"/>
    <cellStyle name="Calculation 2 20 10 3" xfId="27339"/>
    <cellStyle name="Calculation 2 20 10 3 2" xfId="59710"/>
    <cellStyle name="Calculation 2 20 10 4" xfId="27340"/>
    <cellStyle name="Calculation 2 20 10 4 2" xfId="59711"/>
    <cellStyle name="Calculation 2 20 10 5" xfId="27341"/>
    <cellStyle name="Calculation 2 20 10 6" xfId="27342"/>
    <cellStyle name="Calculation 2 20 10 7" xfId="27336"/>
    <cellStyle name="Calculation 2 20 11" xfId="11605"/>
    <cellStyle name="Calculation 2 20 11 2" xfId="27344"/>
    <cellStyle name="Calculation 2 20 11 2 2" xfId="27345"/>
    <cellStyle name="Calculation 2 20 11 2 3" xfId="59712"/>
    <cellStyle name="Calculation 2 20 11 3" xfId="27346"/>
    <cellStyle name="Calculation 2 20 11 3 2" xfId="59713"/>
    <cellStyle name="Calculation 2 20 11 4" xfId="27347"/>
    <cellStyle name="Calculation 2 20 11 4 2" xfId="59714"/>
    <cellStyle name="Calculation 2 20 11 5" xfId="27348"/>
    <cellStyle name="Calculation 2 20 11 6" xfId="27349"/>
    <cellStyle name="Calculation 2 20 11 7" xfId="27343"/>
    <cellStyle name="Calculation 2 20 12" xfId="13307"/>
    <cellStyle name="Calculation 2 20 12 2" xfId="27351"/>
    <cellStyle name="Calculation 2 20 12 2 2" xfId="27352"/>
    <cellStyle name="Calculation 2 20 12 2 3" xfId="59715"/>
    <cellStyle name="Calculation 2 20 12 3" xfId="27353"/>
    <cellStyle name="Calculation 2 20 12 3 2" xfId="59716"/>
    <cellStyle name="Calculation 2 20 12 4" xfId="27354"/>
    <cellStyle name="Calculation 2 20 12 4 2" xfId="59717"/>
    <cellStyle name="Calculation 2 20 12 5" xfId="27355"/>
    <cellStyle name="Calculation 2 20 12 6" xfId="27350"/>
    <cellStyle name="Calculation 2 20 13" xfId="14919"/>
    <cellStyle name="Calculation 2 20 13 2" xfId="27357"/>
    <cellStyle name="Calculation 2 20 13 3" xfId="27356"/>
    <cellStyle name="Calculation 2 20 14" xfId="16530"/>
    <cellStyle name="Calculation 2 20 14 2" xfId="27359"/>
    <cellStyle name="Calculation 2 20 14 3" xfId="27358"/>
    <cellStyle name="Calculation 2 20 15" xfId="18135"/>
    <cellStyle name="Calculation 2 20 15 2" xfId="27360"/>
    <cellStyle name="Calculation 2 20 16" xfId="19739"/>
    <cellStyle name="Calculation 2 20 16 2" xfId="27361"/>
    <cellStyle name="Calculation 2 20 17" xfId="21331"/>
    <cellStyle name="Calculation 2 20 17 2" xfId="27362"/>
    <cellStyle name="Calculation 2 20 18" xfId="22913"/>
    <cellStyle name="Calculation 2 20 18 2" xfId="27363"/>
    <cellStyle name="Calculation 2 20 19" xfId="24428"/>
    <cellStyle name="Calculation 2 20 2" xfId="1053"/>
    <cellStyle name="Calculation 2 20 2 10" xfId="15889"/>
    <cellStyle name="Calculation 2 20 2 11" xfId="17494"/>
    <cellStyle name="Calculation 2 20 2 12" xfId="19097"/>
    <cellStyle name="Calculation 2 20 2 13" xfId="20689"/>
    <cellStyle name="Calculation 2 20 2 14" xfId="22266"/>
    <cellStyle name="Calculation 2 20 2 15" xfId="23787"/>
    <cellStyle name="Calculation 2 20 2 16" xfId="25260"/>
    <cellStyle name="Calculation 2 20 2 2" xfId="2848"/>
    <cellStyle name="Calculation 2 20 2 2 2" xfId="27365"/>
    <cellStyle name="Calculation 2 20 2 2 3" xfId="27364"/>
    <cellStyle name="Calculation 2 20 2 3" xfId="4511"/>
    <cellStyle name="Calculation 2 20 2 3 2" xfId="27366"/>
    <cellStyle name="Calculation 2 20 2 4" xfId="6103"/>
    <cellStyle name="Calculation 2 20 2 4 2" xfId="27367"/>
    <cellStyle name="Calculation 2 20 2 5" xfId="7675"/>
    <cellStyle name="Calculation 2 20 2 5 2" xfId="27368"/>
    <cellStyle name="Calculation 2 20 2 6" xfId="9190"/>
    <cellStyle name="Calculation 2 20 2 6 2" xfId="27369"/>
    <cellStyle name="Calculation 2 20 2 7" xfId="10663"/>
    <cellStyle name="Calculation 2 20 2 8" xfId="12576"/>
    <cellStyle name="Calculation 2 20 2 9" xfId="14277"/>
    <cellStyle name="Calculation 2 20 20" xfId="59718"/>
    <cellStyle name="Calculation 2 20 3" xfId="1461"/>
    <cellStyle name="Calculation 2 20 3 10" xfId="16261"/>
    <cellStyle name="Calculation 2 20 3 11" xfId="17866"/>
    <cellStyle name="Calculation 2 20 3 12" xfId="19469"/>
    <cellStyle name="Calculation 2 20 3 13" xfId="21061"/>
    <cellStyle name="Calculation 2 20 3 14" xfId="22638"/>
    <cellStyle name="Calculation 2 20 3 15" xfId="24159"/>
    <cellStyle name="Calculation 2 20 3 16" xfId="25632"/>
    <cellStyle name="Calculation 2 20 3 2" xfId="3220"/>
    <cellStyle name="Calculation 2 20 3 2 2" xfId="27371"/>
    <cellStyle name="Calculation 2 20 3 2 3" xfId="27370"/>
    <cellStyle name="Calculation 2 20 3 3" xfId="4883"/>
    <cellStyle name="Calculation 2 20 3 3 2" xfId="27372"/>
    <cellStyle name="Calculation 2 20 3 4" xfId="6475"/>
    <cellStyle name="Calculation 2 20 3 4 2" xfId="27373"/>
    <cellStyle name="Calculation 2 20 3 5" xfId="8047"/>
    <cellStyle name="Calculation 2 20 3 5 2" xfId="27374"/>
    <cellStyle name="Calculation 2 20 3 6" xfId="9562"/>
    <cellStyle name="Calculation 2 20 3 6 2" xfId="27375"/>
    <cellStyle name="Calculation 2 20 3 7" xfId="11035"/>
    <cellStyle name="Calculation 2 20 3 8" xfId="12948"/>
    <cellStyle name="Calculation 2 20 3 9" xfId="14649"/>
    <cellStyle name="Calculation 2 20 4" xfId="2395"/>
    <cellStyle name="Calculation 2 20 4 10" xfId="17042"/>
    <cellStyle name="Calculation 2 20 4 11" xfId="18646"/>
    <cellStyle name="Calculation 2 20 4 12" xfId="20244"/>
    <cellStyle name="Calculation 2 20 4 13" xfId="21822"/>
    <cellStyle name="Calculation 2 20 4 14" xfId="23358"/>
    <cellStyle name="Calculation 2 20 4 15" xfId="24832"/>
    <cellStyle name="Calculation 2 20 4 2" xfId="4059"/>
    <cellStyle name="Calculation 2 20 4 2 2" xfId="27377"/>
    <cellStyle name="Calculation 2 20 4 2 3" xfId="27376"/>
    <cellStyle name="Calculation 2 20 4 3" xfId="5654"/>
    <cellStyle name="Calculation 2 20 4 3 2" xfId="27378"/>
    <cellStyle name="Calculation 2 20 4 4" xfId="7233"/>
    <cellStyle name="Calculation 2 20 4 4 2" xfId="27379"/>
    <cellStyle name="Calculation 2 20 4 5" xfId="8761"/>
    <cellStyle name="Calculation 2 20 4 5 2" xfId="27380"/>
    <cellStyle name="Calculation 2 20 4 6" xfId="10235"/>
    <cellStyle name="Calculation 2 20 4 6 2" xfId="27381"/>
    <cellStyle name="Calculation 2 20 4 7" xfId="12123"/>
    <cellStyle name="Calculation 2 20 4 8" xfId="13824"/>
    <cellStyle name="Calculation 2 20 4 9" xfId="15437"/>
    <cellStyle name="Calculation 2 20 5" xfId="1878"/>
    <cellStyle name="Calculation 2 20 5 2" xfId="27383"/>
    <cellStyle name="Calculation 2 20 5 2 2" xfId="27384"/>
    <cellStyle name="Calculation 2 20 5 2 3" xfId="59719"/>
    <cellStyle name="Calculation 2 20 5 3" xfId="27385"/>
    <cellStyle name="Calculation 2 20 5 3 2" xfId="59720"/>
    <cellStyle name="Calculation 2 20 5 4" xfId="27386"/>
    <cellStyle name="Calculation 2 20 5 4 2" xfId="59721"/>
    <cellStyle name="Calculation 2 20 5 5" xfId="27387"/>
    <cellStyle name="Calculation 2 20 5 6" xfId="27388"/>
    <cellStyle name="Calculation 2 20 5 7" xfId="27382"/>
    <cellStyle name="Calculation 2 20 6" xfId="3548"/>
    <cellStyle name="Calculation 2 20 6 2" xfId="27390"/>
    <cellStyle name="Calculation 2 20 6 2 2" xfId="27391"/>
    <cellStyle name="Calculation 2 20 6 2 3" xfId="59722"/>
    <cellStyle name="Calculation 2 20 6 3" xfId="27392"/>
    <cellStyle name="Calculation 2 20 6 3 2" xfId="59723"/>
    <cellStyle name="Calculation 2 20 6 4" xfId="27393"/>
    <cellStyle name="Calculation 2 20 6 4 2" xfId="59724"/>
    <cellStyle name="Calculation 2 20 6 5" xfId="27394"/>
    <cellStyle name="Calculation 2 20 6 6" xfId="27395"/>
    <cellStyle name="Calculation 2 20 6 7" xfId="27389"/>
    <cellStyle name="Calculation 2 20 7" xfId="5152"/>
    <cellStyle name="Calculation 2 20 7 2" xfId="27397"/>
    <cellStyle name="Calculation 2 20 7 2 2" xfId="27398"/>
    <cellStyle name="Calculation 2 20 7 2 3" xfId="59725"/>
    <cellStyle name="Calculation 2 20 7 3" xfId="27399"/>
    <cellStyle name="Calculation 2 20 7 3 2" xfId="59726"/>
    <cellStyle name="Calculation 2 20 7 4" xfId="27400"/>
    <cellStyle name="Calculation 2 20 7 4 2" xfId="59727"/>
    <cellStyle name="Calculation 2 20 7 5" xfId="27401"/>
    <cellStyle name="Calculation 2 20 7 6" xfId="27402"/>
    <cellStyle name="Calculation 2 20 7 7" xfId="27396"/>
    <cellStyle name="Calculation 2 20 8" xfId="6744"/>
    <cellStyle name="Calculation 2 20 8 2" xfId="27404"/>
    <cellStyle name="Calculation 2 20 8 2 2" xfId="27405"/>
    <cellStyle name="Calculation 2 20 8 2 3" xfId="59728"/>
    <cellStyle name="Calculation 2 20 8 3" xfId="27406"/>
    <cellStyle name="Calculation 2 20 8 3 2" xfId="59729"/>
    <cellStyle name="Calculation 2 20 8 4" xfId="27407"/>
    <cellStyle name="Calculation 2 20 8 4 2" xfId="59730"/>
    <cellStyle name="Calculation 2 20 8 5" xfId="27408"/>
    <cellStyle name="Calculation 2 20 8 6" xfId="27409"/>
    <cellStyle name="Calculation 2 20 8 7" xfId="27403"/>
    <cellStyle name="Calculation 2 20 9" xfId="8316"/>
    <cellStyle name="Calculation 2 20 9 2" xfId="27411"/>
    <cellStyle name="Calculation 2 20 9 2 2" xfId="27412"/>
    <cellStyle name="Calculation 2 20 9 2 3" xfId="59731"/>
    <cellStyle name="Calculation 2 20 9 3" xfId="27413"/>
    <cellStyle name="Calculation 2 20 9 3 2" xfId="59732"/>
    <cellStyle name="Calculation 2 20 9 4" xfId="27414"/>
    <cellStyle name="Calculation 2 20 9 4 2" xfId="59733"/>
    <cellStyle name="Calculation 2 20 9 5" xfId="27415"/>
    <cellStyle name="Calculation 2 20 9 6" xfId="27416"/>
    <cellStyle name="Calculation 2 20 9 7" xfId="27410"/>
    <cellStyle name="Calculation 2 21" xfId="469"/>
    <cellStyle name="Calculation 2 21 10" xfId="9837"/>
    <cellStyle name="Calculation 2 21 10 2" xfId="27418"/>
    <cellStyle name="Calculation 2 21 10 2 2" xfId="27419"/>
    <cellStyle name="Calculation 2 21 10 2 3" xfId="59734"/>
    <cellStyle name="Calculation 2 21 10 3" xfId="27420"/>
    <cellStyle name="Calculation 2 21 10 3 2" xfId="59735"/>
    <cellStyle name="Calculation 2 21 10 4" xfId="27421"/>
    <cellStyle name="Calculation 2 21 10 4 2" xfId="59736"/>
    <cellStyle name="Calculation 2 21 10 5" xfId="27422"/>
    <cellStyle name="Calculation 2 21 10 6" xfId="27423"/>
    <cellStyle name="Calculation 2 21 10 7" xfId="27417"/>
    <cellStyle name="Calculation 2 21 11" xfId="11611"/>
    <cellStyle name="Calculation 2 21 11 2" xfId="27425"/>
    <cellStyle name="Calculation 2 21 11 2 2" xfId="27426"/>
    <cellStyle name="Calculation 2 21 11 2 3" xfId="59737"/>
    <cellStyle name="Calculation 2 21 11 3" xfId="27427"/>
    <cellStyle name="Calculation 2 21 11 3 2" xfId="59738"/>
    <cellStyle name="Calculation 2 21 11 4" xfId="27428"/>
    <cellStyle name="Calculation 2 21 11 4 2" xfId="59739"/>
    <cellStyle name="Calculation 2 21 11 5" xfId="27429"/>
    <cellStyle name="Calculation 2 21 11 6" xfId="27430"/>
    <cellStyle name="Calculation 2 21 11 7" xfId="27424"/>
    <cellStyle name="Calculation 2 21 12" xfId="13313"/>
    <cellStyle name="Calculation 2 21 12 2" xfId="27432"/>
    <cellStyle name="Calculation 2 21 12 2 2" xfId="27433"/>
    <cellStyle name="Calculation 2 21 12 2 3" xfId="59740"/>
    <cellStyle name="Calculation 2 21 12 3" xfId="27434"/>
    <cellStyle name="Calculation 2 21 12 3 2" xfId="59741"/>
    <cellStyle name="Calculation 2 21 12 4" xfId="27435"/>
    <cellStyle name="Calculation 2 21 12 4 2" xfId="59742"/>
    <cellStyle name="Calculation 2 21 12 5" xfId="27436"/>
    <cellStyle name="Calculation 2 21 12 6" xfId="27431"/>
    <cellStyle name="Calculation 2 21 13" xfId="14925"/>
    <cellStyle name="Calculation 2 21 13 2" xfId="27438"/>
    <cellStyle name="Calculation 2 21 13 3" xfId="27437"/>
    <cellStyle name="Calculation 2 21 14" xfId="16536"/>
    <cellStyle name="Calculation 2 21 14 2" xfId="27440"/>
    <cellStyle name="Calculation 2 21 14 3" xfId="27439"/>
    <cellStyle name="Calculation 2 21 15" xfId="18141"/>
    <cellStyle name="Calculation 2 21 15 2" xfId="27441"/>
    <cellStyle name="Calculation 2 21 16" xfId="19745"/>
    <cellStyle name="Calculation 2 21 16 2" xfId="27442"/>
    <cellStyle name="Calculation 2 21 17" xfId="21337"/>
    <cellStyle name="Calculation 2 21 17 2" xfId="27443"/>
    <cellStyle name="Calculation 2 21 18" xfId="22919"/>
    <cellStyle name="Calculation 2 21 18 2" xfId="27444"/>
    <cellStyle name="Calculation 2 21 19" xfId="24434"/>
    <cellStyle name="Calculation 2 21 2" xfId="1059"/>
    <cellStyle name="Calculation 2 21 2 10" xfId="15895"/>
    <cellStyle name="Calculation 2 21 2 11" xfId="17500"/>
    <cellStyle name="Calculation 2 21 2 12" xfId="19103"/>
    <cellStyle name="Calculation 2 21 2 13" xfId="20695"/>
    <cellStyle name="Calculation 2 21 2 14" xfId="22272"/>
    <cellStyle name="Calculation 2 21 2 15" xfId="23793"/>
    <cellStyle name="Calculation 2 21 2 16" xfId="25266"/>
    <cellStyle name="Calculation 2 21 2 2" xfId="2854"/>
    <cellStyle name="Calculation 2 21 2 2 2" xfId="27446"/>
    <cellStyle name="Calculation 2 21 2 2 3" xfId="27445"/>
    <cellStyle name="Calculation 2 21 2 3" xfId="4517"/>
    <cellStyle name="Calculation 2 21 2 3 2" xfId="27447"/>
    <cellStyle name="Calculation 2 21 2 4" xfId="6109"/>
    <cellStyle name="Calculation 2 21 2 4 2" xfId="27448"/>
    <cellStyle name="Calculation 2 21 2 5" xfId="7681"/>
    <cellStyle name="Calculation 2 21 2 5 2" xfId="27449"/>
    <cellStyle name="Calculation 2 21 2 6" xfId="9196"/>
    <cellStyle name="Calculation 2 21 2 6 2" xfId="27450"/>
    <cellStyle name="Calculation 2 21 2 7" xfId="10669"/>
    <cellStyle name="Calculation 2 21 2 8" xfId="12582"/>
    <cellStyle name="Calculation 2 21 2 9" xfId="14283"/>
    <cellStyle name="Calculation 2 21 20" xfId="59743"/>
    <cellStyle name="Calculation 2 21 3" xfId="1467"/>
    <cellStyle name="Calculation 2 21 3 10" xfId="16267"/>
    <cellStyle name="Calculation 2 21 3 11" xfId="17872"/>
    <cellStyle name="Calculation 2 21 3 12" xfId="19475"/>
    <cellStyle name="Calculation 2 21 3 13" xfId="21067"/>
    <cellStyle name="Calculation 2 21 3 14" xfId="22644"/>
    <cellStyle name="Calculation 2 21 3 15" xfId="24165"/>
    <cellStyle name="Calculation 2 21 3 16" xfId="25638"/>
    <cellStyle name="Calculation 2 21 3 2" xfId="3226"/>
    <cellStyle name="Calculation 2 21 3 2 2" xfId="27452"/>
    <cellStyle name="Calculation 2 21 3 2 3" xfId="27451"/>
    <cellStyle name="Calculation 2 21 3 3" xfId="4889"/>
    <cellStyle name="Calculation 2 21 3 3 2" xfId="27453"/>
    <cellStyle name="Calculation 2 21 3 4" xfId="6481"/>
    <cellStyle name="Calculation 2 21 3 4 2" xfId="27454"/>
    <cellStyle name="Calculation 2 21 3 5" xfId="8053"/>
    <cellStyle name="Calculation 2 21 3 5 2" xfId="27455"/>
    <cellStyle name="Calculation 2 21 3 6" xfId="9568"/>
    <cellStyle name="Calculation 2 21 3 6 2" xfId="27456"/>
    <cellStyle name="Calculation 2 21 3 7" xfId="11041"/>
    <cellStyle name="Calculation 2 21 3 8" xfId="12954"/>
    <cellStyle name="Calculation 2 21 3 9" xfId="14655"/>
    <cellStyle name="Calculation 2 21 4" xfId="2401"/>
    <cellStyle name="Calculation 2 21 4 10" xfId="17048"/>
    <cellStyle name="Calculation 2 21 4 11" xfId="18652"/>
    <cellStyle name="Calculation 2 21 4 12" xfId="20250"/>
    <cellStyle name="Calculation 2 21 4 13" xfId="21828"/>
    <cellStyle name="Calculation 2 21 4 14" xfId="23364"/>
    <cellStyle name="Calculation 2 21 4 15" xfId="24838"/>
    <cellStyle name="Calculation 2 21 4 2" xfId="4065"/>
    <cellStyle name="Calculation 2 21 4 2 2" xfId="27458"/>
    <cellStyle name="Calculation 2 21 4 2 3" xfId="27457"/>
    <cellStyle name="Calculation 2 21 4 3" xfId="5660"/>
    <cellStyle name="Calculation 2 21 4 3 2" xfId="27459"/>
    <cellStyle name="Calculation 2 21 4 4" xfId="7239"/>
    <cellStyle name="Calculation 2 21 4 4 2" xfId="27460"/>
    <cellStyle name="Calculation 2 21 4 5" xfId="8767"/>
    <cellStyle name="Calculation 2 21 4 5 2" xfId="27461"/>
    <cellStyle name="Calculation 2 21 4 6" xfId="10241"/>
    <cellStyle name="Calculation 2 21 4 6 2" xfId="27462"/>
    <cellStyle name="Calculation 2 21 4 7" xfId="12129"/>
    <cellStyle name="Calculation 2 21 4 8" xfId="13830"/>
    <cellStyle name="Calculation 2 21 4 9" xfId="15443"/>
    <cellStyle name="Calculation 2 21 5" xfId="1884"/>
    <cellStyle name="Calculation 2 21 5 2" xfId="27464"/>
    <cellStyle name="Calculation 2 21 5 2 2" xfId="27465"/>
    <cellStyle name="Calculation 2 21 5 2 3" xfId="59744"/>
    <cellStyle name="Calculation 2 21 5 3" xfId="27466"/>
    <cellStyle name="Calculation 2 21 5 3 2" xfId="59745"/>
    <cellStyle name="Calculation 2 21 5 4" xfId="27467"/>
    <cellStyle name="Calculation 2 21 5 4 2" xfId="59746"/>
    <cellStyle name="Calculation 2 21 5 5" xfId="27468"/>
    <cellStyle name="Calculation 2 21 5 6" xfId="27469"/>
    <cellStyle name="Calculation 2 21 5 7" xfId="27463"/>
    <cellStyle name="Calculation 2 21 6" xfId="3554"/>
    <cellStyle name="Calculation 2 21 6 2" xfId="27471"/>
    <cellStyle name="Calculation 2 21 6 2 2" xfId="27472"/>
    <cellStyle name="Calculation 2 21 6 2 3" xfId="59747"/>
    <cellStyle name="Calculation 2 21 6 3" xfId="27473"/>
    <cellStyle name="Calculation 2 21 6 3 2" xfId="59748"/>
    <cellStyle name="Calculation 2 21 6 4" xfId="27474"/>
    <cellStyle name="Calculation 2 21 6 4 2" xfId="59749"/>
    <cellStyle name="Calculation 2 21 6 5" xfId="27475"/>
    <cellStyle name="Calculation 2 21 6 6" xfId="27476"/>
    <cellStyle name="Calculation 2 21 6 7" xfId="27470"/>
    <cellStyle name="Calculation 2 21 7" xfId="5158"/>
    <cellStyle name="Calculation 2 21 7 2" xfId="27478"/>
    <cellStyle name="Calculation 2 21 7 2 2" xfId="27479"/>
    <cellStyle name="Calculation 2 21 7 2 3" xfId="59750"/>
    <cellStyle name="Calculation 2 21 7 3" xfId="27480"/>
    <cellStyle name="Calculation 2 21 7 3 2" xfId="59751"/>
    <cellStyle name="Calculation 2 21 7 4" xfId="27481"/>
    <cellStyle name="Calculation 2 21 7 4 2" xfId="59752"/>
    <cellStyle name="Calculation 2 21 7 5" xfId="27482"/>
    <cellStyle name="Calculation 2 21 7 6" xfId="27483"/>
    <cellStyle name="Calculation 2 21 7 7" xfId="27477"/>
    <cellStyle name="Calculation 2 21 8" xfId="6750"/>
    <cellStyle name="Calculation 2 21 8 2" xfId="27485"/>
    <cellStyle name="Calculation 2 21 8 2 2" xfId="27486"/>
    <cellStyle name="Calculation 2 21 8 2 3" xfId="59753"/>
    <cellStyle name="Calculation 2 21 8 3" xfId="27487"/>
    <cellStyle name="Calculation 2 21 8 3 2" xfId="59754"/>
    <cellStyle name="Calculation 2 21 8 4" xfId="27488"/>
    <cellStyle name="Calculation 2 21 8 4 2" xfId="59755"/>
    <cellStyle name="Calculation 2 21 8 5" xfId="27489"/>
    <cellStyle name="Calculation 2 21 8 6" xfId="27490"/>
    <cellStyle name="Calculation 2 21 8 7" xfId="27484"/>
    <cellStyle name="Calculation 2 21 9" xfId="8322"/>
    <cellStyle name="Calculation 2 21 9 2" xfId="27492"/>
    <cellStyle name="Calculation 2 21 9 2 2" xfId="27493"/>
    <cellStyle name="Calculation 2 21 9 2 3" xfId="59756"/>
    <cellStyle name="Calculation 2 21 9 3" xfId="27494"/>
    <cellStyle name="Calculation 2 21 9 3 2" xfId="59757"/>
    <cellStyle name="Calculation 2 21 9 4" xfId="27495"/>
    <cellStyle name="Calculation 2 21 9 4 2" xfId="59758"/>
    <cellStyle name="Calculation 2 21 9 5" xfId="27496"/>
    <cellStyle name="Calculation 2 21 9 6" xfId="27497"/>
    <cellStyle name="Calculation 2 21 9 7" xfId="27491"/>
    <cellStyle name="Calculation 2 22" xfId="456"/>
    <cellStyle name="Calculation 2 22 10" xfId="9824"/>
    <cellStyle name="Calculation 2 22 10 2" xfId="27499"/>
    <cellStyle name="Calculation 2 22 10 2 2" xfId="27500"/>
    <cellStyle name="Calculation 2 22 10 2 3" xfId="59759"/>
    <cellStyle name="Calculation 2 22 10 3" xfId="27501"/>
    <cellStyle name="Calculation 2 22 10 3 2" xfId="59760"/>
    <cellStyle name="Calculation 2 22 10 4" xfId="27502"/>
    <cellStyle name="Calculation 2 22 10 4 2" xfId="59761"/>
    <cellStyle name="Calculation 2 22 10 5" xfId="27503"/>
    <cellStyle name="Calculation 2 22 10 6" xfId="27504"/>
    <cellStyle name="Calculation 2 22 10 7" xfId="27498"/>
    <cellStyle name="Calculation 2 22 11" xfId="11598"/>
    <cellStyle name="Calculation 2 22 11 2" xfId="27506"/>
    <cellStyle name="Calculation 2 22 11 2 2" xfId="27507"/>
    <cellStyle name="Calculation 2 22 11 2 3" xfId="59762"/>
    <cellStyle name="Calculation 2 22 11 3" xfId="27508"/>
    <cellStyle name="Calculation 2 22 11 3 2" xfId="59763"/>
    <cellStyle name="Calculation 2 22 11 4" xfId="27509"/>
    <cellStyle name="Calculation 2 22 11 4 2" xfId="59764"/>
    <cellStyle name="Calculation 2 22 11 5" xfId="27510"/>
    <cellStyle name="Calculation 2 22 11 6" xfId="27511"/>
    <cellStyle name="Calculation 2 22 11 7" xfId="27505"/>
    <cellStyle name="Calculation 2 22 12" xfId="13300"/>
    <cellStyle name="Calculation 2 22 12 2" xfId="27513"/>
    <cellStyle name="Calculation 2 22 12 2 2" xfId="27514"/>
    <cellStyle name="Calculation 2 22 12 2 3" xfId="59765"/>
    <cellStyle name="Calculation 2 22 12 3" xfId="27515"/>
    <cellStyle name="Calculation 2 22 12 3 2" xfId="59766"/>
    <cellStyle name="Calculation 2 22 12 4" xfId="27516"/>
    <cellStyle name="Calculation 2 22 12 4 2" xfId="59767"/>
    <cellStyle name="Calculation 2 22 12 5" xfId="27517"/>
    <cellStyle name="Calculation 2 22 12 6" xfId="27512"/>
    <cellStyle name="Calculation 2 22 13" xfId="14912"/>
    <cellStyle name="Calculation 2 22 13 2" xfId="27519"/>
    <cellStyle name="Calculation 2 22 13 3" xfId="27518"/>
    <cellStyle name="Calculation 2 22 14" xfId="16523"/>
    <cellStyle name="Calculation 2 22 14 2" xfId="27521"/>
    <cellStyle name="Calculation 2 22 14 3" xfId="27520"/>
    <cellStyle name="Calculation 2 22 15" xfId="18128"/>
    <cellStyle name="Calculation 2 22 15 2" xfId="27522"/>
    <cellStyle name="Calculation 2 22 16" xfId="19732"/>
    <cellStyle name="Calculation 2 22 16 2" xfId="27523"/>
    <cellStyle name="Calculation 2 22 17" xfId="21324"/>
    <cellStyle name="Calculation 2 22 17 2" xfId="27524"/>
    <cellStyle name="Calculation 2 22 18" xfId="22906"/>
    <cellStyle name="Calculation 2 22 18 2" xfId="27525"/>
    <cellStyle name="Calculation 2 22 19" xfId="24421"/>
    <cellStyle name="Calculation 2 22 2" xfId="1046"/>
    <cellStyle name="Calculation 2 22 2 10" xfId="15882"/>
    <cellStyle name="Calculation 2 22 2 11" xfId="17487"/>
    <cellStyle name="Calculation 2 22 2 12" xfId="19090"/>
    <cellStyle name="Calculation 2 22 2 13" xfId="20682"/>
    <cellStyle name="Calculation 2 22 2 14" xfId="22259"/>
    <cellStyle name="Calculation 2 22 2 15" xfId="23780"/>
    <cellStyle name="Calculation 2 22 2 16" xfId="25253"/>
    <cellStyle name="Calculation 2 22 2 2" xfId="2841"/>
    <cellStyle name="Calculation 2 22 2 2 2" xfId="27527"/>
    <cellStyle name="Calculation 2 22 2 2 3" xfId="27526"/>
    <cellStyle name="Calculation 2 22 2 3" xfId="4504"/>
    <cellStyle name="Calculation 2 22 2 3 2" xfId="27528"/>
    <cellStyle name="Calculation 2 22 2 4" xfId="6096"/>
    <cellStyle name="Calculation 2 22 2 4 2" xfId="27529"/>
    <cellStyle name="Calculation 2 22 2 5" xfId="7668"/>
    <cellStyle name="Calculation 2 22 2 5 2" xfId="27530"/>
    <cellStyle name="Calculation 2 22 2 6" xfId="9183"/>
    <cellStyle name="Calculation 2 22 2 6 2" xfId="27531"/>
    <cellStyle name="Calculation 2 22 2 7" xfId="10656"/>
    <cellStyle name="Calculation 2 22 2 8" xfId="12569"/>
    <cellStyle name="Calculation 2 22 2 9" xfId="14270"/>
    <cellStyle name="Calculation 2 22 20" xfId="59768"/>
    <cellStyle name="Calculation 2 22 3" xfId="1454"/>
    <cellStyle name="Calculation 2 22 3 10" xfId="16254"/>
    <cellStyle name="Calculation 2 22 3 11" xfId="17859"/>
    <cellStyle name="Calculation 2 22 3 12" xfId="19462"/>
    <cellStyle name="Calculation 2 22 3 13" xfId="21054"/>
    <cellStyle name="Calculation 2 22 3 14" xfId="22631"/>
    <cellStyle name="Calculation 2 22 3 15" xfId="24152"/>
    <cellStyle name="Calculation 2 22 3 16" xfId="25625"/>
    <cellStyle name="Calculation 2 22 3 2" xfId="3213"/>
    <cellStyle name="Calculation 2 22 3 2 2" xfId="27533"/>
    <cellStyle name="Calculation 2 22 3 2 3" xfId="27532"/>
    <cellStyle name="Calculation 2 22 3 3" xfId="4876"/>
    <cellStyle name="Calculation 2 22 3 3 2" xfId="27534"/>
    <cellStyle name="Calculation 2 22 3 4" xfId="6468"/>
    <cellStyle name="Calculation 2 22 3 4 2" xfId="27535"/>
    <cellStyle name="Calculation 2 22 3 5" xfId="8040"/>
    <cellStyle name="Calculation 2 22 3 5 2" xfId="27536"/>
    <cellStyle name="Calculation 2 22 3 6" xfId="9555"/>
    <cellStyle name="Calculation 2 22 3 6 2" xfId="27537"/>
    <cellStyle name="Calculation 2 22 3 7" xfId="11028"/>
    <cellStyle name="Calculation 2 22 3 8" xfId="12941"/>
    <cellStyle name="Calculation 2 22 3 9" xfId="14642"/>
    <cellStyle name="Calculation 2 22 4" xfId="2388"/>
    <cellStyle name="Calculation 2 22 4 10" xfId="17035"/>
    <cellStyle name="Calculation 2 22 4 11" xfId="18639"/>
    <cellStyle name="Calculation 2 22 4 12" xfId="20237"/>
    <cellStyle name="Calculation 2 22 4 13" xfId="21815"/>
    <cellStyle name="Calculation 2 22 4 14" xfId="23351"/>
    <cellStyle name="Calculation 2 22 4 15" xfId="24825"/>
    <cellStyle name="Calculation 2 22 4 2" xfId="4052"/>
    <cellStyle name="Calculation 2 22 4 2 2" xfId="27539"/>
    <cellStyle name="Calculation 2 22 4 2 3" xfId="27538"/>
    <cellStyle name="Calculation 2 22 4 3" xfId="5647"/>
    <cellStyle name="Calculation 2 22 4 3 2" xfId="27540"/>
    <cellStyle name="Calculation 2 22 4 4" xfId="7226"/>
    <cellStyle name="Calculation 2 22 4 4 2" xfId="27541"/>
    <cellStyle name="Calculation 2 22 4 5" xfId="8754"/>
    <cellStyle name="Calculation 2 22 4 5 2" xfId="27542"/>
    <cellStyle name="Calculation 2 22 4 6" xfId="10228"/>
    <cellStyle name="Calculation 2 22 4 6 2" xfId="27543"/>
    <cellStyle name="Calculation 2 22 4 7" xfId="12116"/>
    <cellStyle name="Calculation 2 22 4 8" xfId="13817"/>
    <cellStyle name="Calculation 2 22 4 9" xfId="15430"/>
    <cellStyle name="Calculation 2 22 5" xfId="1871"/>
    <cellStyle name="Calculation 2 22 5 2" xfId="27545"/>
    <cellStyle name="Calculation 2 22 5 2 2" xfId="27546"/>
    <cellStyle name="Calculation 2 22 5 2 3" xfId="59769"/>
    <cellStyle name="Calculation 2 22 5 3" xfId="27547"/>
    <cellStyle name="Calculation 2 22 5 3 2" xfId="59770"/>
    <cellStyle name="Calculation 2 22 5 4" xfId="27548"/>
    <cellStyle name="Calculation 2 22 5 4 2" xfId="59771"/>
    <cellStyle name="Calculation 2 22 5 5" xfId="27549"/>
    <cellStyle name="Calculation 2 22 5 6" xfId="27550"/>
    <cellStyle name="Calculation 2 22 5 7" xfId="27544"/>
    <cellStyle name="Calculation 2 22 6" xfId="3541"/>
    <cellStyle name="Calculation 2 22 6 2" xfId="27552"/>
    <cellStyle name="Calculation 2 22 6 2 2" xfId="27553"/>
    <cellStyle name="Calculation 2 22 6 2 3" xfId="59772"/>
    <cellStyle name="Calculation 2 22 6 3" xfId="27554"/>
    <cellStyle name="Calculation 2 22 6 3 2" xfId="59773"/>
    <cellStyle name="Calculation 2 22 6 4" xfId="27555"/>
    <cellStyle name="Calculation 2 22 6 4 2" xfId="59774"/>
    <cellStyle name="Calculation 2 22 6 5" xfId="27556"/>
    <cellStyle name="Calculation 2 22 6 6" xfId="27557"/>
    <cellStyle name="Calculation 2 22 6 7" xfId="27551"/>
    <cellStyle name="Calculation 2 22 7" xfId="5145"/>
    <cellStyle name="Calculation 2 22 7 2" xfId="27559"/>
    <cellStyle name="Calculation 2 22 7 2 2" xfId="27560"/>
    <cellStyle name="Calculation 2 22 7 2 3" xfId="59775"/>
    <cellStyle name="Calculation 2 22 7 3" xfId="27561"/>
    <cellStyle name="Calculation 2 22 7 3 2" xfId="59776"/>
    <cellStyle name="Calculation 2 22 7 4" xfId="27562"/>
    <cellStyle name="Calculation 2 22 7 4 2" xfId="59777"/>
    <cellStyle name="Calculation 2 22 7 5" xfId="27563"/>
    <cellStyle name="Calculation 2 22 7 6" xfId="27564"/>
    <cellStyle name="Calculation 2 22 7 7" xfId="27558"/>
    <cellStyle name="Calculation 2 22 8" xfId="6737"/>
    <cellStyle name="Calculation 2 22 8 2" xfId="27566"/>
    <cellStyle name="Calculation 2 22 8 2 2" xfId="27567"/>
    <cellStyle name="Calculation 2 22 8 2 3" xfId="59778"/>
    <cellStyle name="Calculation 2 22 8 3" xfId="27568"/>
    <cellStyle name="Calculation 2 22 8 3 2" xfId="59779"/>
    <cellStyle name="Calculation 2 22 8 4" xfId="27569"/>
    <cellStyle name="Calculation 2 22 8 4 2" xfId="59780"/>
    <cellStyle name="Calculation 2 22 8 5" xfId="27570"/>
    <cellStyle name="Calculation 2 22 8 6" xfId="27571"/>
    <cellStyle name="Calculation 2 22 8 7" xfId="27565"/>
    <cellStyle name="Calculation 2 22 9" xfId="8309"/>
    <cellStyle name="Calculation 2 22 9 2" xfId="27573"/>
    <cellStyle name="Calculation 2 22 9 2 2" xfId="27574"/>
    <cellStyle name="Calculation 2 22 9 2 3" xfId="59781"/>
    <cellStyle name="Calculation 2 22 9 3" xfId="27575"/>
    <cellStyle name="Calculation 2 22 9 3 2" xfId="59782"/>
    <cellStyle name="Calculation 2 22 9 4" xfId="27576"/>
    <cellStyle name="Calculation 2 22 9 4 2" xfId="59783"/>
    <cellStyle name="Calculation 2 22 9 5" xfId="27577"/>
    <cellStyle name="Calculation 2 22 9 6" xfId="27578"/>
    <cellStyle name="Calculation 2 22 9 7" xfId="27572"/>
    <cellStyle name="Calculation 2 23" xfId="476"/>
    <cellStyle name="Calculation 2 23 10" xfId="9844"/>
    <cellStyle name="Calculation 2 23 10 2" xfId="27580"/>
    <cellStyle name="Calculation 2 23 10 2 2" xfId="27581"/>
    <cellStyle name="Calculation 2 23 10 2 3" xfId="59784"/>
    <cellStyle name="Calculation 2 23 10 3" xfId="27582"/>
    <cellStyle name="Calculation 2 23 10 3 2" xfId="59785"/>
    <cellStyle name="Calculation 2 23 10 4" xfId="27583"/>
    <cellStyle name="Calculation 2 23 10 4 2" xfId="59786"/>
    <cellStyle name="Calculation 2 23 10 5" xfId="27584"/>
    <cellStyle name="Calculation 2 23 10 6" xfId="27585"/>
    <cellStyle name="Calculation 2 23 10 7" xfId="27579"/>
    <cellStyle name="Calculation 2 23 11" xfId="11618"/>
    <cellStyle name="Calculation 2 23 11 2" xfId="27587"/>
    <cellStyle name="Calculation 2 23 11 2 2" xfId="27588"/>
    <cellStyle name="Calculation 2 23 11 2 3" xfId="59787"/>
    <cellStyle name="Calculation 2 23 11 3" xfId="27589"/>
    <cellStyle name="Calculation 2 23 11 3 2" xfId="59788"/>
    <cellStyle name="Calculation 2 23 11 4" xfId="27590"/>
    <cellStyle name="Calculation 2 23 11 4 2" xfId="59789"/>
    <cellStyle name="Calculation 2 23 11 5" xfId="27591"/>
    <cellStyle name="Calculation 2 23 11 6" xfId="27592"/>
    <cellStyle name="Calculation 2 23 11 7" xfId="27586"/>
    <cellStyle name="Calculation 2 23 12" xfId="13320"/>
    <cellStyle name="Calculation 2 23 12 2" xfId="27594"/>
    <cellStyle name="Calculation 2 23 12 2 2" xfId="27595"/>
    <cellStyle name="Calculation 2 23 12 2 3" xfId="59790"/>
    <cellStyle name="Calculation 2 23 12 3" xfId="27596"/>
    <cellStyle name="Calculation 2 23 12 3 2" xfId="59791"/>
    <cellStyle name="Calculation 2 23 12 4" xfId="27597"/>
    <cellStyle name="Calculation 2 23 12 4 2" xfId="59792"/>
    <cellStyle name="Calculation 2 23 12 5" xfId="27598"/>
    <cellStyle name="Calculation 2 23 12 6" xfId="27593"/>
    <cellStyle name="Calculation 2 23 13" xfId="14932"/>
    <cellStyle name="Calculation 2 23 13 2" xfId="27600"/>
    <cellStyle name="Calculation 2 23 13 3" xfId="27599"/>
    <cellStyle name="Calculation 2 23 14" xfId="16543"/>
    <cellStyle name="Calculation 2 23 14 2" xfId="27602"/>
    <cellStyle name="Calculation 2 23 14 3" xfId="27601"/>
    <cellStyle name="Calculation 2 23 15" xfId="18148"/>
    <cellStyle name="Calculation 2 23 15 2" xfId="27603"/>
    <cellStyle name="Calculation 2 23 16" xfId="19752"/>
    <cellStyle name="Calculation 2 23 16 2" xfId="27604"/>
    <cellStyle name="Calculation 2 23 17" xfId="21344"/>
    <cellStyle name="Calculation 2 23 17 2" xfId="27605"/>
    <cellStyle name="Calculation 2 23 18" xfId="22926"/>
    <cellStyle name="Calculation 2 23 18 2" xfId="27606"/>
    <cellStyle name="Calculation 2 23 19" xfId="24441"/>
    <cellStyle name="Calculation 2 23 2" xfId="1066"/>
    <cellStyle name="Calculation 2 23 2 10" xfId="15902"/>
    <cellStyle name="Calculation 2 23 2 11" xfId="17507"/>
    <cellStyle name="Calculation 2 23 2 12" xfId="19110"/>
    <cellStyle name="Calculation 2 23 2 13" xfId="20702"/>
    <cellStyle name="Calculation 2 23 2 14" xfId="22279"/>
    <cellStyle name="Calculation 2 23 2 15" xfId="23800"/>
    <cellStyle name="Calculation 2 23 2 16" xfId="25273"/>
    <cellStyle name="Calculation 2 23 2 2" xfId="2861"/>
    <cellStyle name="Calculation 2 23 2 2 2" xfId="27608"/>
    <cellStyle name="Calculation 2 23 2 2 3" xfId="27607"/>
    <cellStyle name="Calculation 2 23 2 3" xfId="4524"/>
    <cellStyle name="Calculation 2 23 2 3 2" xfId="27609"/>
    <cellStyle name="Calculation 2 23 2 4" xfId="6116"/>
    <cellStyle name="Calculation 2 23 2 4 2" xfId="27610"/>
    <cellStyle name="Calculation 2 23 2 5" xfId="7688"/>
    <cellStyle name="Calculation 2 23 2 5 2" xfId="27611"/>
    <cellStyle name="Calculation 2 23 2 6" xfId="9203"/>
    <cellStyle name="Calculation 2 23 2 6 2" xfId="27612"/>
    <cellStyle name="Calculation 2 23 2 7" xfId="10676"/>
    <cellStyle name="Calculation 2 23 2 8" xfId="12589"/>
    <cellStyle name="Calculation 2 23 2 9" xfId="14290"/>
    <cellStyle name="Calculation 2 23 20" xfId="59793"/>
    <cellStyle name="Calculation 2 23 3" xfId="1474"/>
    <cellStyle name="Calculation 2 23 3 10" xfId="16274"/>
    <cellStyle name="Calculation 2 23 3 11" xfId="17879"/>
    <cellStyle name="Calculation 2 23 3 12" xfId="19482"/>
    <cellStyle name="Calculation 2 23 3 13" xfId="21074"/>
    <cellStyle name="Calculation 2 23 3 14" xfId="22651"/>
    <cellStyle name="Calculation 2 23 3 15" xfId="24172"/>
    <cellStyle name="Calculation 2 23 3 16" xfId="25645"/>
    <cellStyle name="Calculation 2 23 3 2" xfId="3233"/>
    <cellStyle name="Calculation 2 23 3 2 2" xfId="27614"/>
    <cellStyle name="Calculation 2 23 3 2 3" xfId="27613"/>
    <cellStyle name="Calculation 2 23 3 3" xfId="4896"/>
    <cellStyle name="Calculation 2 23 3 3 2" xfId="27615"/>
    <cellStyle name="Calculation 2 23 3 4" xfId="6488"/>
    <cellStyle name="Calculation 2 23 3 4 2" xfId="27616"/>
    <cellStyle name="Calculation 2 23 3 5" xfId="8060"/>
    <cellStyle name="Calculation 2 23 3 5 2" xfId="27617"/>
    <cellStyle name="Calculation 2 23 3 6" xfId="9575"/>
    <cellStyle name="Calculation 2 23 3 6 2" xfId="27618"/>
    <cellStyle name="Calculation 2 23 3 7" xfId="11048"/>
    <cellStyle name="Calculation 2 23 3 8" xfId="12961"/>
    <cellStyle name="Calculation 2 23 3 9" xfId="14662"/>
    <cellStyle name="Calculation 2 23 4" xfId="2408"/>
    <cellStyle name="Calculation 2 23 4 10" xfId="17055"/>
    <cellStyle name="Calculation 2 23 4 11" xfId="18659"/>
    <cellStyle name="Calculation 2 23 4 12" xfId="20257"/>
    <cellStyle name="Calculation 2 23 4 13" xfId="21835"/>
    <cellStyle name="Calculation 2 23 4 14" xfId="23371"/>
    <cellStyle name="Calculation 2 23 4 15" xfId="24845"/>
    <cellStyle name="Calculation 2 23 4 2" xfId="4072"/>
    <cellStyle name="Calculation 2 23 4 2 2" xfId="27620"/>
    <cellStyle name="Calculation 2 23 4 2 3" xfId="27619"/>
    <cellStyle name="Calculation 2 23 4 3" xfId="5667"/>
    <cellStyle name="Calculation 2 23 4 3 2" xfId="27621"/>
    <cellStyle name="Calculation 2 23 4 4" xfId="7246"/>
    <cellStyle name="Calculation 2 23 4 4 2" xfId="27622"/>
    <cellStyle name="Calculation 2 23 4 5" xfId="8774"/>
    <cellStyle name="Calculation 2 23 4 5 2" xfId="27623"/>
    <cellStyle name="Calculation 2 23 4 6" xfId="10248"/>
    <cellStyle name="Calculation 2 23 4 6 2" xfId="27624"/>
    <cellStyle name="Calculation 2 23 4 7" xfId="12136"/>
    <cellStyle name="Calculation 2 23 4 8" xfId="13837"/>
    <cellStyle name="Calculation 2 23 4 9" xfId="15450"/>
    <cellStyle name="Calculation 2 23 5" xfId="1891"/>
    <cellStyle name="Calculation 2 23 5 2" xfId="27626"/>
    <cellStyle name="Calculation 2 23 5 2 2" xfId="27627"/>
    <cellStyle name="Calculation 2 23 5 2 3" xfId="59794"/>
    <cellStyle name="Calculation 2 23 5 3" xfId="27628"/>
    <cellStyle name="Calculation 2 23 5 3 2" xfId="59795"/>
    <cellStyle name="Calculation 2 23 5 4" xfId="27629"/>
    <cellStyle name="Calculation 2 23 5 4 2" xfId="59796"/>
    <cellStyle name="Calculation 2 23 5 5" xfId="27630"/>
    <cellStyle name="Calculation 2 23 5 6" xfId="27631"/>
    <cellStyle name="Calculation 2 23 5 7" xfId="27625"/>
    <cellStyle name="Calculation 2 23 6" xfId="3561"/>
    <cellStyle name="Calculation 2 23 6 2" xfId="27633"/>
    <cellStyle name="Calculation 2 23 6 2 2" xfId="27634"/>
    <cellStyle name="Calculation 2 23 6 2 3" xfId="59797"/>
    <cellStyle name="Calculation 2 23 6 3" xfId="27635"/>
    <cellStyle name="Calculation 2 23 6 3 2" xfId="59798"/>
    <cellStyle name="Calculation 2 23 6 4" xfId="27636"/>
    <cellStyle name="Calculation 2 23 6 4 2" xfId="59799"/>
    <cellStyle name="Calculation 2 23 6 5" xfId="27637"/>
    <cellStyle name="Calculation 2 23 6 6" xfId="27638"/>
    <cellStyle name="Calculation 2 23 6 7" xfId="27632"/>
    <cellStyle name="Calculation 2 23 7" xfId="5165"/>
    <cellStyle name="Calculation 2 23 7 2" xfId="27640"/>
    <cellStyle name="Calculation 2 23 7 2 2" xfId="27641"/>
    <cellStyle name="Calculation 2 23 7 2 3" xfId="59800"/>
    <cellStyle name="Calculation 2 23 7 3" xfId="27642"/>
    <cellStyle name="Calculation 2 23 7 3 2" xfId="59801"/>
    <cellStyle name="Calculation 2 23 7 4" xfId="27643"/>
    <cellStyle name="Calculation 2 23 7 4 2" xfId="59802"/>
    <cellStyle name="Calculation 2 23 7 5" xfId="27644"/>
    <cellStyle name="Calculation 2 23 7 6" xfId="27645"/>
    <cellStyle name="Calculation 2 23 7 7" xfId="27639"/>
    <cellStyle name="Calculation 2 23 8" xfId="6757"/>
    <cellStyle name="Calculation 2 23 8 2" xfId="27647"/>
    <cellStyle name="Calculation 2 23 8 2 2" xfId="27648"/>
    <cellStyle name="Calculation 2 23 8 2 3" xfId="59803"/>
    <cellStyle name="Calculation 2 23 8 3" xfId="27649"/>
    <cellStyle name="Calculation 2 23 8 3 2" xfId="59804"/>
    <cellStyle name="Calculation 2 23 8 4" xfId="27650"/>
    <cellStyle name="Calculation 2 23 8 4 2" xfId="59805"/>
    <cellStyle name="Calculation 2 23 8 5" xfId="27651"/>
    <cellStyle name="Calculation 2 23 8 6" xfId="27652"/>
    <cellStyle name="Calculation 2 23 8 7" xfId="27646"/>
    <cellStyle name="Calculation 2 23 9" xfId="8329"/>
    <cellStyle name="Calculation 2 23 9 2" xfId="27654"/>
    <cellStyle name="Calculation 2 23 9 2 2" xfId="27655"/>
    <cellStyle name="Calculation 2 23 9 2 3" xfId="59806"/>
    <cellStyle name="Calculation 2 23 9 3" xfId="27656"/>
    <cellStyle name="Calculation 2 23 9 3 2" xfId="59807"/>
    <cellStyle name="Calculation 2 23 9 4" xfId="27657"/>
    <cellStyle name="Calculation 2 23 9 4 2" xfId="59808"/>
    <cellStyle name="Calculation 2 23 9 5" xfId="27658"/>
    <cellStyle name="Calculation 2 23 9 6" xfId="27659"/>
    <cellStyle name="Calculation 2 23 9 7" xfId="27653"/>
    <cellStyle name="Calculation 2 24" xfId="523"/>
    <cellStyle name="Calculation 2 24 10" xfId="9891"/>
    <cellStyle name="Calculation 2 24 10 2" xfId="27661"/>
    <cellStyle name="Calculation 2 24 10 2 2" xfId="27662"/>
    <cellStyle name="Calculation 2 24 10 2 3" xfId="59809"/>
    <cellStyle name="Calculation 2 24 10 3" xfId="27663"/>
    <cellStyle name="Calculation 2 24 10 3 2" xfId="59810"/>
    <cellStyle name="Calculation 2 24 10 4" xfId="27664"/>
    <cellStyle name="Calculation 2 24 10 4 2" xfId="59811"/>
    <cellStyle name="Calculation 2 24 10 5" xfId="27665"/>
    <cellStyle name="Calculation 2 24 10 6" xfId="27666"/>
    <cellStyle name="Calculation 2 24 10 7" xfId="27660"/>
    <cellStyle name="Calculation 2 24 11" xfId="11665"/>
    <cellStyle name="Calculation 2 24 11 2" xfId="27668"/>
    <cellStyle name="Calculation 2 24 11 2 2" xfId="27669"/>
    <cellStyle name="Calculation 2 24 11 2 3" xfId="59812"/>
    <cellStyle name="Calculation 2 24 11 3" xfId="27670"/>
    <cellStyle name="Calculation 2 24 11 3 2" xfId="59813"/>
    <cellStyle name="Calculation 2 24 11 4" xfId="27671"/>
    <cellStyle name="Calculation 2 24 11 4 2" xfId="59814"/>
    <cellStyle name="Calculation 2 24 11 5" xfId="27672"/>
    <cellStyle name="Calculation 2 24 11 6" xfId="27673"/>
    <cellStyle name="Calculation 2 24 11 7" xfId="27667"/>
    <cellStyle name="Calculation 2 24 12" xfId="13367"/>
    <cellStyle name="Calculation 2 24 12 2" xfId="27675"/>
    <cellStyle name="Calculation 2 24 12 2 2" xfId="27676"/>
    <cellStyle name="Calculation 2 24 12 2 3" xfId="59815"/>
    <cellStyle name="Calculation 2 24 12 3" xfId="27677"/>
    <cellStyle name="Calculation 2 24 12 3 2" xfId="59816"/>
    <cellStyle name="Calculation 2 24 12 4" xfId="27678"/>
    <cellStyle name="Calculation 2 24 12 4 2" xfId="59817"/>
    <cellStyle name="Calculation 2 24 12 5" xfId="27679"/>
    <cellStyle name="Calculation 2 24 12 6" xfId="27674"/>
    <cellStyle name="Calculation 2 24 13" xfId="14979"/>
    <cellStyle name="Calculation 2 24 13 2" xfId="27681"/>
    <cellStyle name="Calculation 2 24 13 3" xfId="27680"/>
    <cellStyle name="Calculation 2 24 14" xfId="16590"/>
    <cellStyle name="Calculation 2 24 14 2" xfId="27683"/>
    <cellStyle name="Calculation 2 24 14 3" xfId="27682"/>
    <cellStyle name="Calculation 2 24 15" xfId="18195"/>
    <cellStyle name="Calculation 2 24 15 2" xfId="27684"/>
    <cellStyle name="Calculation 2 24 16" xfId="19799"/>
    <cellStyle name="Calculation 2 24 16 2" xfId="27685"/>
    <cellStyle name="Calculation 2 24 17" xfId="21391"/>
    <cellStyle name="Calculation 2 24 17 2" xfId="27686"/>
    <cellStyle name="Calculation 2 24 18" xfId="22973"/>
    <cellStyle name="Calculation 2 24 18 2" xfId="27687"/>
    <cellStyle name="Calculation 2 24 19" xfId="24488"/>
    <cellStyle name="Calculation 2 24 2" xfId="1113"/>
    <cellStyle name="Calculation 2 24 2 10" xfId="15949"/>
    <cellStyle name="Calculation 2 24 2 11" xfId="17554"/>
    <cellStyle name="Calculation 2 24 2 12" xfId="19157"/>
    <cellStyle name="Calculation 2 24 2 13" xfId="20749"/>
    <cellStyle name="Calculation 2 24 2 14" xfId="22326"/>
    <cellStyle name="Calculation 2 24 2 15" xfId="23847"/>
    <cellStyle name="Calculation 2 24 2 16" xfId="25320"/>
    <cellStyle name="Calculation 2 24 2 2" xfId="2908"/>
    <cellStyle name="Calculation 2 24 2 2 2" xfId="27689"/>
    <cellStyle name="Calculation 2 24 2 2 3" xfId="27688"/>
    <cellStyle name="Calculation 2 24 2 3" xfId="4571"/>
    <cellStyle name="Calculation 2 24 2 3 2" xfId="27690"/>
    <cellStyle name="Calculation 2 24 2 4" xfId="6163"/>
    <cellStyle name="Calculation 2 24 2 4 2" xfId="27691"/>
    <cellStyle name="Calculation 2 24 2 5" xfId="7735"/>
    <cellStyle name="Calculation 2 24 2 5 2" xfId="27692"/>
    <cellStyle name="Calculation 2 24 2 6" xfId="9250"/>
    <cellStyle name="Calculation 2 24 2 6 2" xfId="27693"/>
    <cellStyle name="Calculation 2 24 2 7" xfId="10723"/>
    <cellStyle name="Calculation 2 24 2 8" xfId="12636"/>
    <cellStyle name="Calculation 2 24 2 9" xfId="14337"/>
    <cellStyle name="Calculation 2 24 20" xfId="59818"/>
    <cellStyle name="Calculation 2 24 3" xfId="1521"/>
    <cellStyle name="Calculation 2 24 3 10" xfId="16321"/>
    <cellStyle name="Calculation 2 24 3 11" xfId="17926"/>
    <cellStyle name="Calculation 2 24 3 12" xfId="19529"/>
    <cellStyle name="Calculation 2 24 3 13" xfId="21121"/>
    <cellStyle name="Calculation 2 24 3 14" xfId="22698"/>
    <cellStyle name="Calculation 2 24 3 15" xfId="24219"/>
    <cellStyle name="Calculation 2 24 3 16" xfId="25692"/>
    <cellStyle name="Calculation 2 24 3 2" xfId="3280"/>
    <cellStyle name="Calculation 2 24 3 2 2" xfId="27695"/>
    <cellStyle name="Calculation 2 24 3 2 3" xfId="27694"/>
    <cellStyle name="Calculation 2 24 3 3" xfId="4943"/>
    <cellStyle name="Calculation 2 24 3 3 2" xfId="27696"/>
    <cellStyle name="Calculation 2 24 3 4" xfId="6535"/>
    <cellStyle name="Calculation 2 24 3 4 2" xfId="27697"/>
    <cellStyle name="Calculation 2 24 3 5" xfId="8107"/>
    <cellStyle name="Calculation 2 24 3 5 2" xfId="27698"/>
    <cellStyle name="Calculation 2 24 3 6" xfId="9622"/>
    <cellStyle name="Calculation 2 24 3 6 2" xfId="27699"/>
    <cellStyle name="Calculation 2 24 3 7" xfId="11095"/>
    <cellStyle name="Calculation 2 24 3 8" xfId="13008"/>
    <cellStyle name="Calculation 2 24 3 9" xfId="14709"/>
    <cellStyle name="Calculation 2 24 4" xfId="2455"/>
    <cellStyle name="Calculation 2 24 4 10" xfId="17102"/>
    <cellStyle name="Calculation 2 24 4 11" xfId="18706"/>
    <cellStyle name="Calculation 2 24 4 12" xfId="20304"/>
    <cellStyle name="Calculation 2 24 4 13" xfId="21882"/>
    <cellStyle name="Calculation 2 24 4 14" xfId="23418"/>
    <cellStyle name="Calculation 2 24 4 15" xfId="24892"/>
    <cellStyle name="Calculation 2 24 4 2" xfId="4119"/>
    <cellStyle name="Calculation 2 24 4 2 2" xfId="27701"/>
    <cellStyle name="Calculation 2 24 4 2 3" xfId="27700"/>
    <cellStyle name="Calculation 2 24 4 3" xfId="5714"/>
    <cellStyle name="Calculation 2 24 4 3 2" xfId="27702"/>
    <cellStyle name="Calculation 2 24 4 4" xfId="7293"/>
    <cellStyle name="Calculation 2 24 4 4 2" xfId="27703"/>
    <cellStyle name="Calculation 2 24 4 5" xfId="8821"/>
    <cellStyle name="Calculation 2 24 4 5 2" xfId="27704"/>
    <cellStyle name="Calculation 2 24 4 6" xfId="10295"/>
    <cellStyle name="Calculation 2 24 4 6 2" xfId="27705"/>
    <cellStyle name="Calculation 2 24 4 7" xfId="12183"/>
    <cellStyle name="Calculation 2 24 4 8" xfId="13884"/>
    <cellStyle name="Calculation 2 24 4 9" xfId="15497"/>
    <cellStyle name="Calculation 2 24 5" xfId="1938"/>
    <cellStyle name="Calculation 2 24 5 2" xfId="27707"/>
    <cellStyle name="Calculation 2 24 5 2 2" xfId="27708"/>
    <cellStyle name="Calculation 2 24 5 2 3" xfId="59819"/>
    <cellStyle name="Calculation 2 24 5 3" xfId="27709"/>
    <cellStyle name="Calculation 2 24 5 3 2" xfId="59820"/>
    <cellStyle name="Calculation 2 24 5 4" xfId="27710"/>
    <cellStyle name="Calculation 2 24 5 4 2" xfId="59821"/>
    <cellStyle name="Calculation 2 24 5 5" xfId="27711"/>
    <cellStyle name="Calculation 2 24 5 6" xfId="27712"/>
    <cellStyle name="Calculation 2 24 5 7" xfId="27706"/>
    <cellStyle name="Calculation 2 24 6" xfId="3608"/>
    <cellStyle name="Calculation 2 24 6 2" xfId="27714"/>
    <cellStyle name="Calculation 2 24 6 2 2" xfId="27715"/>
    <cellStyle name="Calculation 2 24 6 2 3" xfId="59822"/>
    <cellStyle name="Calculation 2 24 6 3" xfId="27716"/>
    <cellStyle name="Calculation 2 24 6 3 2" xfId="59823"/>
    <cellStyle name="Calculation 2 24 6 4" xfId="27717"/>
    <cellStyle name="Calculation 2 24 6 4 2" xfId="59824"/>
    <cellStyle name="Calculation 2 24 6 5" xfId="27718"/>
    <cellStyle name="Calculation 2 24 6 6" xfId="27719"/>
    <cellStyle name="Calculation 2 24 6 7" xfId="27713"/>
    <cellStyle name="Calculation 2 24 7" xfId="5212"/>
    <cellStyle name="Calculation 2 24 7 2" xfId="27721"/>
    <cellStyle name="Calculation 2 24 7 2 2" xfId="27722"/>
    <cellStyle name="Calculation 2 24 7 2 3" xfId="59825"/>
    <cellStyle name="Calculation 2 24 7 3" xfId="27723"/>
    <cellStyle name="Calculation 2 24 7 3 2" xfId="59826"/>
    <cellStyle name="Calculation 2 24 7 4" xfId="27724"/>
    <cellStyle name="Calculation 2 24 7 4 2" xfId="59827"/>
    <cellStyle name="Calculation 2 24 7 5" xfId="27725"/>
    <cellStyle name="Calculation 2 24 7 6" xfId="27726"/>
    <cellStyle name="Calculation 2 24 7 7" xfId="27720"/>
    <cellStyle name="Calculation 2 24 8" xfId="6804"/>
    <cellStyle name="Calculation 2 24 8 2" xfId="27728"/>
    <cellStyle name="Calculation 2 24 8 2 2" xfId="27729"/>
    <cellStyle name="Calculation 2 24 8 2 3" xfId="59828"/>
    <cellStyle name="Calculation 2 24 8 3" xfId="27730"/>
    <cellStyle name="Calculation 2 24 8 3 2" xfId="59829"/>
    <cellStyle name="Calculation 2 24 8 4" xfId="27731"/>
    <cellStyle name="Calculation 2 24 8 4 2" xfId="59830"/>
    <cellStyle name="Calculation 2 24 8 5" xfId="27732"/>
    <cellStyle name="Calculation 2 24 8 6" xfId="27733"/>
    <cellStyle name="Calculation 2 24 8 7" xfId="27727"/>
    <cellStyle name="Calculation 2 24 9" xfId="8376"/>
    <cellStyle name="Calculation 2 24 9 2" xfId="27735"/>
    <cellStyle name="Calculation 2 24 9 2 2" xfId="27736"/>
    <cellStyle name="Calculation 2 24 9 2 3" xfId="59831"/>
    <cellStyle name="Calculation 2 24 9 3" xfId="27737"/>
    <cellStyle name="Calculation 2 24 9 3 2" xfId="59832"/>
    <cellStyle name="Calculation 2 24 9 4" xfId="27738"/>
    <cellStyle name="Calculation 2 24 9 4 2" xfId="59833"/>
    <cellStyle name="Calculation 2 24 9 5" xfId="27739"/>
    <cellStyle name="Calculation 2 24 9 6" xfId="27740"/>
    <cellStyle name="Calculation 2 24 9 7" xfId="27734"/>
    <cellStyle name="Calculation 2 25" xfId="520"/>
    <cellStyle name="Calculation 2 25 10" xfId="9888"/>
    <cellStyle name="Calculation 2 25 10 2" xfId="27742"/>
    <cellStyle name="Calculation 2 25 10 2 2" xfId="27743"/>
    <cellStyle name="Calculation 2 25 10 2 3" xfId="59834"/>
    <cellStyle name="Calculation 2 25 10 3" xfId="27744"/>
    <cellStyle name="Calculation 2 25 10 3 2" xfId="59835"/>
    <cellStyle name="Calculation 2 25 10 4" xfId="27745"/>
    <cellStyle name="Calculation 2 25 10 4 2" xfId="59836"/>
    <cellStyle name="Calculation 2 25 10 5" xfId="27746"/>
    <cellStyle name="Calculation 2 25 10 6" xfId="27747"/>
    <cellStyle name="Calculation 2 25 10 7" xfId="27741"/>
    <cellStyle name="Calculation 2 25 11" xfId="11662"/>
    <cellStyle name="Calculation 2 25 11 2" xfId="27749"/>
    <cellStyle name="Calculation 2 25 11 2 2" xfId="27750"/>
    <cellStyle name="Calculation 2 25 11 2 3" xfId="59837"/>
    <cellStyle name="Calculation 2 25 11 3" xfId="27751"/>
    <cellStyle name="Calculation 2 25 11 3 2" xfId="59838"/>
    <cellStyle name="Calculation 2 25 11 4" xfId="27752"/>
    <cellStyle name="Calculation 2 25 11 4 2" xfId="59839"/>
    <cellStyle name="Calculation 2 25 11 5" xfId="27753"/>
    <cellStyle name="Calculation 2 25 11 6" xfId="27754"/>
    <cellStyle name="Calculation 2 25 11 7" xfId="27748"/>
    <cellStyle name="Calculation 2 25 12" xfId="13364"/>
    <cellStyle name="Calculation 2 25 12 2" xfId="27756"/>
    <cellStyle name="Calculation 2 25 12 2 2" xfId="27757"/>
    <cellStyle name="Calculation 2 25 12 2 3" xfId="59840"/>
    <cellStyle name="Calculation 2 25 12 3" xfId="27758"/>
    <cellStyle name="Calculation 2 25 12 3 2" xfId="59841"/>
    <cellStyle name="Calculation 2 25 12 4" xfId="27759"/>
    <cellStyle name="Calculation 2 25 12 4 2" xfId="59842"/>
    <cellStyle name="Calculation 2 25 12 5" xfId="27760"/>
    <cellStyle name="Calculation 2 25 12 6" xfId="27755"/>
    <cellStyle name="Calculation 2 25 13" xfId="14976"/>
    <cellStyle name="Calculation 2 25 13 2" xfId="27762"/>
    <cellStyle name="Calculation 2 25 13 3" xfId="27761"/>
    <cellStyle name="Calculation 2 25 14" xfId="16587"/>
    <cellStyle name="Calculation 2 25 14 2" xfId="27764"/>
    <cellStyle name="Calculation 2 25 14 3" xfId="27763"/>
    <cellStyle name="Calculation 2 25 15" xfId="18192"/>
    <cellStyle name="Calculation 2 25 15 2" xfId="27765"/>
    <cellStyle name="Calculation 2 25 16" xfId="19796"/>
    <cellStyle name="Calculation 2 25 16 2" xfId="27766"/>
    <cellStyle name="Calculation 2 25 17" xfId="21388"/>
    <cellStyle name="Calculation 2 25 17 2" xfId="27767"/>
    <cellStyle name="Calculation 2 25 18" xfId="22970"/>
    <cellStyle name="Calculation 2 25 18 2" xfId="27768"/>
    <cellStyle name="Calculation 2 25 19" xfId="24485"/>
    <cellStyle name="Calculation 2 25 2" xfId="1110"/>
    <cellStyle name="Calculation 2 25 2 10" xfId="15946"/>
    <cellStyle name="Calculation 2 25 2 11" xfId="17551"/>
    <cellStyle name="Calculation 2 25 2 12" xfId="19154"/>
    <cellStyle name="Calculation 2 25 2 13" xfId="20746"/>
    <cellStyle name="Calculation 2 25 2 14" xfId="22323"/>
    <cellStyle name="Calculation 2 25 2 15" xfId="23844"/>
    <cellStyle name="Calculation 2 25 2 16" xfId="25317"/>
    <cellStyle name="Calculation 2 25 2 2" xfId="2905"/>
    <cellStyle name="Calculation 2 25 2 2 2" xfId="27770"/>
    <cellStyle name="Calculation 2 25 2 2 3" xfId="27769"/>
    <cellStyle name="Calculation 2 25 2 3" xfId="4568"/>
    <cellStyle name="Calculation 2 25 2 3 2" xfId="27771"/>
    <cellStyle name="Calculation 2 25 2 4" xfId="6160"/>
    <cellStyle name="Calculation 2 25 2 4 2" xfId="27772"/>
    <cellStyle name="Calculation 2 25 2 5" xfId="7732"/>
    <cellStyle name="Calculation 2 25 2 5 2" xfId="27773"/>
    <cellStyle name="Calculation 2 25 2 6" xfId="9247"/>
    <cellStyle name="Calculation 2 25 2 6 2" xfId="27774"/>
    <cellStyle name="Calculation 2 25 2 7" xfId="10720"/>
    <cellStyle name="Calculation 2 25 2 8" xfId="12633"/>
    <cellStyle name="Calculation 2 25 2 9" xfId="14334"/>
    <cellStyle name="Calculation 2 25 20" xfId="59843"/>
    <cellStyle name="Calculation 2 25 3" xfId="1518"/>
    <cellStyle name="Calculation 2 25 3 10" xfId="16318"/>
    <cellStyle name="Calculation 2 25 3 11" xfId="17923"/>
    <cellStyle name="Calculation 2 25 3 12" xfId="19526"/>
    <cellStyle name="Calculation 2 25 3 13" xfId="21118"/>
    <cellStyle name="Calculation 2 25 3 14" xfId="22695"/>
    <cellStyle name="Calculation 2 25 3 15" xfId="24216"/>
    <cellStyle name="Calculation 2 25 3 16" xfId="25689"/>
    <cellStyle name="Calculation 2 25 3 2" xfId="3277"/>
    <cellStyle name="Calculation 2 25 3 2 2" xfId="27776"/>
    <cellStyle name="Calculation 2 25 3 2 3" xfId="27775"/>
    <cellStyle name="Calculation 2 25 3 3" xfId="4940"/>
    <cellStyle name="Calculation 2 25 3 3 2" xfId="27777"/>
    <cellStyle name="Calculation 2 25 3 4" xfId="6532"/>
    <cellStyle name="Calculation 2 25 3 4 2" xfId="27778"/>
    <cellStyle name="Calculation 2 25 3 5" xfId="8104"/>
    <cellStyle name="Calculation 2 25 3 5 2" xfId="27779"/>
    <cellStyle name="Calculation 2 25 3 6" xfId="9619"/>
    <cellStyle name="Calculation 2 25 3 6 2" xfId="27780"/>
    <cellStyle name="Calculation 2 25 3 7" xfId="11092"/>
    <cellStyle name="Calculation 2 25 3 8" xfId="13005"/>
    <cellStyle name="Calculation 2 25 3 9" xfId="14706"/>
    <cellStyle name="Calculation 2 25 4" xfId="2452"/>
    <cellStyle name="Calculation 2 25 4 10" xfId="17099"/>
    <cellStyle name="Calculation 2 25 4 11" xfId="18703"/>
    <cellStyle name="Calculation 2 25 4 12" xfId="20301"/>
    <cellStyle name="Calculation 2 25 4 13" xfId="21879"/>
    <cellStyle name="Calculation 2 25 4 14" xfId="23415"/>
    <cellStyle name="Calculation 2 25 4 15" xfId="24889"/>
    <cellStyle name="Calculation 2 25 4 2" xfId="4116"/>
    <cellStyle name="Calculation 2 25 4 2 2" xfId="27782"/>
    <cellStyle name="Calculation 2 25 4 2 3" xfId="27781"/>
    <cellStyle name="Calculation 2 25 4 3" xfId="5711"/>
    <cellStyle name="Calculation 2 25 4 3 2" xfId="27783"/>
    <cellStyle name="Calculation 2 25 4 4" xfId="7290"/>
    <cellStyle name="Calculation 2 25 4 4 2" xfId="27784"/>
    <cellStyle name="Calculation 2 25 4 5" xfId="8818"/>
    <cellStyle name="Calculation 2 25 4 5 2" xfId="27785"/>
    <cellStyle name="Calculation 2 25 4 6" xfId="10292"/>
    <cellStyle name="Calculation 2 25 4 6 2" xfId="27786"/>
    <cellStyle name="Calculation 2 25 4 7" xfId="12180"/>
    <cellStyle name="Calculation 2 25 4 8" xfId="13881"/>
    <cellStyle name="Calculation 2 25 4 9" xfId="15494"/>
    <cellStyle name="Calculation 2 25 5" xfId="1935"/>
    <cellStyle name="Calculation 2 25 5 2" xfId="27788"/>
    <cellStyle name="Calculation 2 25 5 2 2" xfId="27789"/>
    <cellStyle name="Calculation 2 25 5 2 3" xfId="59844"/>
    <cellStyle name="Calculation 2 25 5 3" xfId="27790"/>
    <cellStyle name="Calculation 2 25 5 3 2" xfId="59845"/>
    <cellStyle name="Calculation 2 25 5 4" xfId="27791"/>
    <cellStyle name="Calculation 2 25 5 4 2" xfId="59846"/>
    <cellStyle name="Calculation 2 25 5 5" xfId="27792"/>
    <cellStyle name="Calculation 2 25 5 6" xfId="27793"/>
    <cellStyle name="Calculation 2 25 5 7" xfId="27787"/>
    <cellStyle name="Calculation 2 25 6" xfId="3605"/>
    <cellStyle name="Calculation 2 25 6 2" xfId="27795"/>
    <cellStyle name="Calculation 2 25 6 2 2" xfId="27796"/>
    <cellStyle name="Calculation 2 25 6 2 3" xfId="59847"/>
    <cellStyle name="Calculation 2 25 6 3" xfId="27797"/>
    <cellStyle name="Calculation 2 25 6 3 2" xfId="59848"/>
    <cellStyle name="Calculation 2 25 6 4" xfId="27798"/>
    <cellStyle name="Calculation 2 25 6 4 2" xfId="59849"/>
    <cellStyle name="Calculation 2 25 6 5" xfId="27799"/>
    <cellStyle name="Calculation 2 25 6 6" xfId="27800"/>
    <cellStyle name="Calculation 2 25 6 7" xfId="27794"/>
    <cellStyle name="Calculation 2 25 7" xfId="5209"/>
    <cellStyle name="Calculation 2 25 7 2" xfId="27802"/>
    <cellStyle name="Calculation 2 25 7 2 2" xfId="27803"/>
    <cellStyle name="Calculation 2 25 7 2 3" xfId="59850"/>
    <cellStyle name="Calculation 2 25 7 3" xfId="27804"/>
    <cellStyle name="Calculation 2 25 7 3 2" xfId="59851"/>
    <cellStyle name="Calculation 2 25 7 4" xfId="27805"/>
    <cellStyle name="Calculation 2 25 7 4 2" xfId="59852"/>
    <cellStyle name="Calculation 2 25 7 5" xfId="27806"/>
    <cellStyle name="Calculation 2 25 7 6" xfId="27807"/>
    <cellStyle name="Calculation 2 25 7 7" xfId="27801"/>
    <cellStyle name="Calculation 2 25 8" xfId="6801"/>
    <cellStyle name="Calculation 2 25 8 2" xfId="27809"/>
    <cellStyle name="Calculation 2 25 8 2 2" xfId="27810"/>
    <cellStyle name="Calculation 2 25 8 2 3" xfId="59853"/>
    <cellStyle name="Calculation 2 25 8 3" xfId="27811"/>
    <cellStyle name="Calculation 2 25 8 3 2" xfId="59854"/>
    <cellStyle name="Calculation 2 25 8 4" xfId="27812"/>
    <cellStyle name="Calculation 2 25 8 4 2" xfId="59855"/>
    <cellStyle name="Calculation 2 25 8 5" xfId="27813"/>
    <cellStyle name="Calculation 2 25 8 6" xfId="27814"/>
    <cellStyle name="Calculation 2 25 8 7" xfId="27808"/>
    <cellStyle name="Calculation 2 25 9" xfId="8373"/>
    <cellStyle name="Calculation 2 25 9 2" xfId="27816"/>
    <cellStyle name="Calculation 2 25 9 2 2" xfId="27817"/>
    <cellStyle name="Calculation 2 25 9 2 3" xfId="59856"/>
    <cellStyle name="Calculation 2 25 9 3" xfId="27818"/>
    <cellStyle name="Calculation 2 25 9 3 2" xfId="59857"/>
    <cellStyle name="Calculation 2 25 9 4" xfId="27819"/>
    <cellStyle name="Calculation 2 25 9 4 2" xfId="59858"/>
    <cellStyle name="Calculation 2 25 9 5" xfId="27820"/>
    <cellStyle name="Calculation 2 25 9 6" xfId="27821"/>
    <cellStyle name="Calculation 2 25 9 7" xfId="27815"/>
    <cellStyle name="Calculation 2 26" xfId="528"/>
    <cellStyle name="Calculation 2 26 10" xfId="9896"/>
    <cellStyle name="Calculation 2 26 10 2" xfId="27823"/>
    <cellStyle name="Calculation 2 26 10 2 2" xfId="27824"/>
    <cellStyle name="Calculation 2 26 10 2 3" xfId="59859"/>
    <cellStyle name="Calculation 2 26 10 3" xfId="27825"/>
    <cellStyle name="Calculation 2 26 10 3 2" xfId="59860"/>
    <cellStyle name="Calculation 2 26 10 4" xfId="27826"/>
    <cellStyle name="Calculation 2 26 10 4 2" xfId="59861"/>
    <cellStyle name="Calculation 2 26 10 5" xfId="27827"/>
    <cellStyle name="Calculation 2 26 10 6" xfId="27828"/>
    <cellStyle name="Calculation 2 26 10 7" xfId="27822"/>
    <cellStyle name="Calculation 2 26 11" xfId="11670"/>
    <cellStyle name="Calculation 2 26 11 2" xfId="27830"/>
    <cellStyle name="Calculation 2 26 11 2 2" xfId="27831"/>
    <cellStyle name="Calculation 2 26 11 2 3" xfId="59862"/>
    <cellStyle name="Calculation 2 26 11 3" xfId="27832"/>
    <cellStyle name="Calculation 2 26 11 3 2" xfId="59863"/>
    <cellStyle name="Calculation 2 26 11 4" xfId="27833"/>
    <cellStyle name="Calculation 2 26 11 4 2" xfId="59864"/>
    <cellStyle name="Calculation 2 26 11 5" xfId="27834"/>
    <cellStyle name="Calculation 2 26 11 6" xfId="27835"/>
    <cellStyle name="Calculation 2 26 11 7" xfId="27829"/>
    <cellStyle name="Calculation 2 26 12" xfId="13372"/>
    <cellStyle name="Calculation 2 26 12 2" xfId="27837"/>
    <cellStyle name="Calculation 2 26 12 2 2" xfId="27838"/>
    <cellStyle name="Calculation 2 26 12 2 3" xfId="59865"/>
    <cellStyle name="Calculation 2 26 12 3" xfId="27839"/>
    <cellStyle name="Calculation 2 26 12 3 2" xfId="59866"/>
    <cellStyle name="Calculation 2 26 12 4" xfId="27840"/>
    <cellStyle name="Calculation 2 26 12 4 2" xfId="59867"/>
    <cellStyle name="Calculation 2 26 12 5" xfId="27841"/>
    <cellStyle name="Calculation 2 26 12 6" xfId="27836"/>
    <cellStyle name="Calculation 2 26 13" xfId="14984"/>
    <cellStyle name="Calculation 2 26 13 2" xfId="27843"/>
    <cellStyle name="Calculation 2 26 13 3" xfId="27842"/>
    <cellStyle name="Calculation 2 26 14" xfId="16595"/>
    <cellStyle name="Calculation 2 26 14 2" xfId="27845"/>
    <cellStyle name="Calculation 2 26 14 3" xfId="27844"/>
    <cellStyle name="Calculation 2 26 15" xfId="18200"/>
    <cellStyle name="Calculation 2 26 15 2" xfId="27846"/>
    <cellStyle name="Calculation 2 26 16" xfId="19804"/>
    <cellStyle name="Calculation 2 26 16 2" xfId="27847"/>
    <cellStyle name="Calculation 2 26 17" xfId="21396"/>
    <cellStyle name="Calculation 2 26 17 2" xfId="27848"/>
    <cellStyle name="Calculation 2 26 18" xfId="22978"/>
    <cellStyle name="Calculation 2 26 18 2" xfId="27849"/>
    <cellStyle name="Calculation 2 26 19" xfId="24493"/>
    <cellStyle name="Calculation 2 26 2" xfId="1118"/>
    <cellStyle name="Calculation 2 26 2 10" xfId="15954"/>
    <cellStyle name="Calculation 2 26 2 11" xfId="17559"/>
    <cellStyle name="Calculation 2 26 2 12" xfId="19162"/>
    <cellStyle name="Calculation 2 26 2 13" xfId="20754"/>
    <cellStyle name="Calculation 2 26 2 14" xfId="22331"/>
    <cellStyle name="Calculation 2 26 2 15" xfId="23852"/>
    <cellStyle name="Calculation 2 26 2 16" xfId="25325"/>
    <cellStyle name="Calculation 2 26 2 2" xfId="2913"/>
    <cellStyle name="Calculation 2 26 2 2 2" xfId="27851"/>
    <cellStyle name="Calculation 2 26 2 2 3" xfId="27850"/>
    <cellStyle name="Calculation 2 26 2 3" xfId="4576"/>
    <cellStyle name="Calculation 2 26 2 3 2" xfId="27852"/>
    <cellStyle name="Calculation 2 26 2 4" xfId="6168"/>
    <cellStyle name="Calculation 2 26 2 4 2" xfId="27853"/>
    <cellStyle name="Calculation 2 26 2 5" xfId="7740"/>
    <cellStyle name="Calculation 2 26 2 5 2" xfId="27854"/>
    <cellStyle name="Calculation 2 26 2 6" xfId="9255"/>
    <cellStyle name="Calculation 2 26 2 6 2" xfId="27855"/>
    <cellStyle name="Calculation 2 26 2 7" xfId="10728"/>
    <cellStyle name="Calculation 2 26 2 8" xfId="12641"/>
    <cellStyle name="Calculation 2 26 2 9" xfId="14342"/>
    <cellStyle name="Calculation 2 26 20" xfId="59868"/>
    <cellStyle name="Calculation 2 26 3" xfId="1526"/>
    <cellStyle name="Calculation 2 26 3 10" xfId="16326"/>
    <cellStyle name="Calculation 2 26 3 11" xfId="17931"/>
    <cellStyle name="Calculation 2 26 3 12" xfId="19534"/>
    <cellStyle name="Calculation 2 26 3 13" xfId="21126"/>
    <cellStyle name="Calculation 2 26 3 14" xfId="22703"/>
    <cellStyle name="Calculation 2 26 3 15" xfId="24224"/>
    <cellStyle name="Calculation 2 26 3 16" xfId="25697"/>
    <cellStyle name="Calculation 2 26 3 2" xfId="3285"/>
    <cellStyle name="Calculation 2 26 3 2 2" xfId="27857"/>
    <cellStyle name="Calculation 2 26 3 2 3" xfId="27856"/>
    <cellStyle name="Calculation 2 26 3 3" xfId="4948"/>
    <cellStyle name="Calculation 2 26 3 3 2" xfId="27858"/>
    <cellStyle name="Calculation 2 26 3 4" xfId="6540"/>
    <cellStyle name="Calculation 2 26 3 4 2" xfId="27859"/>
    <cellStyle name="Calculation 2 26 3 5" xfId="8112"/>
    <cellStyle name="Calculation 2 26 3 5 2" xfId="27860"/>
    <cellStyle name="Calculation 2 26 3 6" xfId="9627"/>
    <cellStyle name="Calculation 2 26 3 6 2" xfId="27861"/>
    <cellStyle name="Calculation 2 26 3 7" xfId="11100"/>
    <cellStyle name="Calculation 2 26 3 8" xfId="13013"/>
    <cellStyle name="Calculation 2 26 3 9" xfId="14714"/>
    <cellStyle name="Calculation 2 26 4" xfId="2460"/>
    <cellStyle name="Calculation 2 26 4 10" xfId="17107"/>
    <cellStyle name="Calculation 2 26 4 11" xfId="18711"/>
    <cellStyle name="Calculation 2 26 4 12" xfId="20309"/>
    <cellStyle name="Calculation 2 26 4 13" xfId="21887"/>
    <cellStyle name="Calculation 2 26 4 14" xfId="23423"/>
    <cellStyle name="Calculation 2 26 4 15" xfId="24897"/>
    <cellStyle name="Calculation 2 26 4 2" xfId="4124"/>
    <cellStyle name="Calculation 2 26 4 2 2" xfId="27863"/>
    <cellStyle name="Calculation 2 26 4 2 3" xfId="27862"/>
    <cellStyle name="Calculation 2 26 4 3" xfId="5719"/>
    <cellStyle name="Calculation 2 26 4 3 2" xfId="27864"/>
    <cellStyle name="Calculation 2 26 4 4" xfId="7298"/>
    <cellStyle name="Calculation 2 26 4 4 2" xfId="27865"/>
    <cellStyle name="Calculation 2 26 4 5" xfId="8826"/>
    <cellStyle name="Calculation 2 26 4 5 2" xfId="27866"/>
    <cellStyle name="Calculation 2 26 4 6" xfId="10300"/>
    <cellStyle name="Calculation 2 26 4 6 2" xfId="27867"/>
    <cellStyle name="Calculation 2 26 4 7" xfId="12188"/>
    <cellStyle name="Calculation 2 26 4 8" xfId="13889"/>
    <cellStyle name="Calculation 2 26 4 9" xfId="15502"/>
    <cellStyle name="Calculation 2 26 5" xfId="1943"/>
    <cellStyle name="Calculation 2 26 5 2" xfId="27869"/>
    <cellStyle name="Calculation 2 26 5 2 2" xfId="27870"/>
    <cellStyle name="Calculation 2 26 5 2 3" xfId="59869"/>
    <cellStyle name="Calculation 2 26 5 3" xfId="27871"/>
    <cellStyle name="Calculation 2 26 5 3 2" xfId="59870"/>
    <cellStyle name="Calculation 2 26 5 4" xfId="27872"/>
    <cellStyle name="Calculation 2 26 5 4 2" xfId="59871"/>
    <cellStyle name="Calculation 2 26 5 5" xfId="27873"/>
    <cellStyle name="Calculation 2 26 5 6" xfId="27874"/>
    <cellStyle name="Calculation 2 26 5 7" xfId="27868"/>
    <cellStyle name="Calculation 2 26 6" xfId="3613"/>
    <cellStyle name="Calculation 2 26 6 2" xfId="27876"/>
    <cellStyle name="Calculation 2 26 6 2 2" xfId="27877"/>
    <cellStyle name="Calculation 2 26 6 2 3" xfId="59872"/>
    <cellStyle name="Calculation 2 26 6 3" xfId="27878"/>
    <cellStyle name="Calculation 2 26 6 3 2" xfId="59873"/>
    <cellStyle name="Calculation 2 26 6 4" xfId="27879"/>
    <cellStyle name="Calculation 2 26 6 4 2" xfId="59874"/>
    <cellStyle name="Calculation 2 26 6 5" xfId="27880"/>
    <cellStyle name="Calculation 2 26 6 6" xfId="27881"/>
    <cellStyle name="Calculation 2 26 6 7" xfId="27875"/>
    <cellStyle name="Calculation 2 26 7" xfId="5217"/>
    <cellStyle name="Calculation 2 26 7 2" xfId="27883"/>
    <cellStyle name="Calculation 2 26 7 2 2" xfId="27884"/>
    <cellStyle name="Calculation 2 26 7 2 3" xfId="59875"/>
    <cellStyle name="Calculation 2 26 7 3" xfId="27885"/>
    <cellStyle name="Calculation 2 26 7 3 2" xfId="59876"/>
    <cellStyle name="Calculation 2 26 7 4" xfId="27886"/>
    <cellStyle name="Calculation 2 26 7 4 2" xfId="59877"/>
    <cellStyle name="Calculation 2 26 7 5" xfId="27887"/>
    <cellStyle name="Calculation 2 26 7 6" xfId="27888"/>
    <cellStyle name="Calculation 2 26 7 7" xfId="27882"/>
    <cellStyle name="Calculation 2 26 8" xfId="6809"/>
    <cellStyle name="Calculation 2 26 8 2" xfId="27890"/>
    <cellStyle name="Calculation 2 26 8 2 2" xfId="27891"/>
    <cellStyle name="Calculation 2 26 8 2 3" xfId="59878"/>
    <cellStyle name="Calculation 2 26 8 3" xfId="27892"/>
    <cellStyle name="Calculation 2 26 8 3 2" xfId="59879"/>
    <cellStyle name="Calculation 2 26 8 4" xfId="27893"/>
    <cellStyle name="Calculation 2 26 8 4 2" xfId="59880"/>
    <cellStyle name="Calculation 2 26 8 5" xfId="27894"/>
    <cellStyle name="Calculation 2 26 8 6" xfId="27895"/>
    <cellStyle name="Calculation 2 26 8 7" xfId="27889"/>
    <cellStyle name="Calculation 2 26 9" xfId="8381"/>
    <cellStyle name="Calculation 2 26 9 2" xfId="27897"/>
    <cellStyle name="Calculation 2 26 9 2 2" xfId="27898"/>
    <cellStyle name="Calculation 2 26 9 2 3" xfId="59881"/>
    <cellStyle name="Calculation 2 26 9 3" xfId="27899"/>
    <cellStyle name="Calculation 2 26 9 3 2" xfId="59882"/>
    <cellStyle name="Calculation 2 26 9 4" xfId="27900"/>
    <cellStyle name="Calculation 2 26 9 4 2" xfId="59883"/>
    <cellStyle name="Calculation 2 26 9 5" xfId="27901"/>
    <cellStyle name="Calculation 2 26 9 6" xfId="27902"/>
    <cellStyle name="Calculation 2 26 9 7" xfId="27896"/>
    <cellStyle name="Calculation 2 27" xfId="590"/>
    <cellStyle name="Calculation 2 27 10" xfId="9949"/>
    <cellStyle name="Calculation 2 27 10 2" xfId="27904"/>
    <cellStyle name="Calculation 2 27 10 2 2" xfId="27905"/>
    <cellStyle name="Calculation 2 27 10 2 3" xfId="59884"/>
    <cellStyle name="Calculation 2 27 10 3" xfId="27906"/>
    <cellStyle name="Calculation 2 27 10 3 2" xfId="59885"/>
    <cellStyle name="Calculation 2 27 10 4" xfId="27907"/>
    <cellStyle name="Calculation 2 27 10 4 2" xfId="59886"/>
    <cellStyle name="Calculation 2 27 10 5" xfId="27908"/>
    <cellStyle name="Calculation 2 27 10 6" xfId="27909"/>
    <cellStyle name="Calculation 2 27 10 7" xfId="27903"/>
    <cellStyle name="Calculation 2 27 11" xfId="11732"/>
    <cellStyle name="Calculation 2 27 11 2" xfId="27911"/>
    <cellStyle name="Calculation 2 27 11 2 2" xfId="27912"/>
    <cellStyle name="Calculation 2 27 11 2 3" xfId="59887"/>
    <cellStyle name="Calculation 2 27 11 3" xfId="27913"/>
    <cellStyle name="Calculation 2 27 11 3 2" xfId="59888"/>
    <cellStyle name="Calculation 2 27 11 4" xfId="27914"/>
    <cellStyle name="Calculation 2 27 11 4 2" xfId="59889"/>
    <cellStyle name="Calculation 2 27 11 5" xfId="27915"/>
    <cellStyle name="Calculation 2 27 11 6" xfId="27916"/>
    <cellStyle name="Calculation 2 27 11 7" xfId="27910"/>
    <cellStyle name="Calculation 2 27 12" xfId="13434"/>
    <cellStyle name="Calculation 2 27 12 2" xfId="27918"/>
    <cellStyle name="Calculation 2 27 12 2 2" xfId="27919"/>
    <cellStyle name="Calculation 2 27 12 2 3" xfId="59890"/>
    <cellStyle name="Calculation 2 27 12 3" xfId="27920"/>
    <cellStyle name="Calculation 2 27 12 3 2" xfId="59891"/>
    <cellStyle name="Calculation 2 27 12 4" xfId="27921"/>
    <cellStyle name="Calculation 2 27 12 4 2" xfId="59892"/>
    <cellStyle name="Calculation 2 27 12 5" xfId="27922"/>
    <cellStyle name="Calculation 2 27 12 6" xfId="27917"/>
    <cellStyle name="Calculation 2 27 13" xfId="15046"/>
    <cellStyle name="Calculation 2 27 13 2" xfId="27924"/>
    <cellStyle name="Calculation 2 27 13 3" xfId="27923"/>
    <cellStyle name="Calculation 2 27 14" xfId="16657"/>
    <cellStyle name="Calculation 2 27 14 2" xfId="27926"/>
    <cellStyle name="Calculation 2 27 14 3" xfId="27925"/>
    <cellStyle name="Calculation 2 27 15" xfId="18259"/>
    <cellStyle name="Calculation 2 27 15 2" xfId="27927"/>
    <cellStyle name="Calculation 2 27 16" xfId="19862"/>
    <cellStyle name="Calculation 2 27 16 2" xfId="27928"/>
    <cellStyle name="Calculation 2 27 17" xfId="21456"/>
    <cellStyle name="Calculation 2 27 17 2" xfId="27929"/>
    <cellStyle name="Calculation 2 27 18" xfId="23032"/>
    <cellStyle name="Calculation 2 27 18 2" xfId="27930"/>
    <cellStyle name="Calculation 2 27 19" xfId="24546"/>
    <cellStyle name="Calculation 2 27 2" xfId="1180"/>
    <cellStyle name="Calculation 2 27 2 10" xfId="16007"/>
    <cellStyle name="Calculation 2 27 2 11" xfId="17612"/>
    <cellStyle name="Calculation 2 27 2 12" xfId="19215"/>
    <cellStyle name="Calculation 2 27 2 13" xfId="20807"/>
    <cellStyle name="Calculation 2 27 2 14" xfId="22384"/>
    <cellStyle name="Calculation 2 27 2 15" xfId="23905"/>
    <cellStyle name="Calculation 2 27 2 16" xfId="25378"/>
    <cellStyle name="Calculation 2 27 2 2" xfId="2966"/>
    <cellStyle name="Calculation 2 27 2 2 2" xfId="27932"/>
    <cellStyle name="Calculation 2 27 2 2 3" xfId="27931"/>
    <cellStyle name="Calculation 2 27 2 3" xfId="4629"/>
    <cellStyle name="Calculation 2 27 2 3 2" xfId="27933"/>
    <cellStyle name="Calculation 2 27 2 4" xfId="6221"/>
    <cellStyle name="Calculation 2 27 2 4 2" xfId="27934"/>
    <cellStyle name="Calculation 2 27 2 5" xfId="7793"/>
    <cellStyle name="Calculation 2 27 2 5 2" xfId="27935"/>
    <cellStyle name="Calculation 2 27 2 6" xfId="9308"/>
    <cellStyle name="Calculation 2 27 2 6 2" xfId="27936"/>
    <cellStyle name="Calculation 2 27 2 7" xfId="10781"/>
    <cellStyle name="Calculation 2 27 2 8" xfId="12694"/>
    <cellStyle name="Calculation 2 27 2 9" xfId="14395"/>
    <cellStyle name="Calculation 2 27 20" xfId="59893"/>
    <cellStyle name="Calculation 2 27 3" xfId="1588"/>
    <cellStyle name="Calculation 2 27 3 10" xfId="16379"/>
    <cellStyle name="Calculation 2 27 3 11" xfId="17984"/>
    <cellStyle name="Calculation 2 27 3 12" xfId="19587"/>
    <cellStyle name="Calculation 2 27 3 13" xfId="21179"/>
    <cellStyle name="Calculation 2 27 3 14" xfId="22756"/>
    <cellStyle name="Calculation 2 27 3 15" xfId="24277"/>
    <cellStyle name="Calculation 2 27 3 16" xfId="25750"/>
    <cellStyle name="Calculation 2 27 3 2" xfId="3338"/>
    <cellStyle name="Calculation 2 27 3 2 2" xfId="27938"/>
    <cellStyle name="Calculation 2 27 3 2 3" xfId="27937"/>
    <cellStyle name="Calculation 2 27 3 3" xfId="5001"/>
    <cellStyle name="Calculation 2 27 3 3 2" xfId="27939"/>
    <cellStyle name="Calculation 2 27 3 4" xfId="6593"/>
    <cellStyle name="Calculation 2 27 3 4 2" xfId="27940"/>
    <cellStyle name="Calculation 2 27 3 5" xfId="8165"/>
    <cellStyle name="Calculation 2 27 3 5 2" xfId="27941"/>
    <cellStyle name="Calculation 2 27 3 6" xfId="9680"/>
    <cellStyle name="Calculation 2 27 3 6 2" xfId="27942"/>
    <cellStyle name="Calculation 2 27 3 7" xfId="11153"/>
    <cellStyle name="Calculation 2 27 3 8" xfId="13066"/>
    <cellStyle name="Calculation 2 27 3 9" xfId="14767"/>
    <cellStyle name="Calculation 2 27 4" xfId="2522"/>
    <cellStyle name="Calculation 2 27 4 10" xfId="17169"/>
    <cellStyle name="Calculation 2 27 4 11" xfId="18772"/>
    <cellStyle name="Calculation 2 27 4 12" xfId="20369"/>
    <cellStyle name="Calculation 2 27 4 13" xfId="21945"/>
    <cellStyle name="Calculation 2 27 4 14" xfId="23477"/>
    <cellStyle name="Calculation 2 27 4 15" xfId="24950"/>
    <cellStyle name="Calculation 2 27 4 2" xfId="4185"/>
    <cellStyle name="Calculation 2 27 4 2 2" xfId="27944"/>
    <cellStyle name="Calculation 2 27 4 2 3" xfId="27943"/>
    <cellStyle name="Calculation 2 27 4 3" xfId="5779"/>
    <cellStyle name="Calculation 2 27 4 3 2" xfId="27945"/>
    <cellStyle name="Calculation 2 27 4 4" xfId="7355"/>
    <cellStyle name="Calculation 2 27 4 4 2" xfId="27946"/>
    <cellStyle name="Calculation 2 27 4 5" xfId="8880"/>
    <cellStyle name="Calculation 2 27 4 5 2" xfId="27947"/>
    <cellStyle name="Calculation 2 27 4 6" xfId="10353"/>
    <cellStyle name="Calculation 2 27 4 6 2" xfId="27948"/>
    <cellStyle name="Calculation 2 27 4 7" xfId="12250"/>
    <cellStyle name="Calculation 2 27 4 8" xfId="13951"/>
    <cellStyle name="Calculation 2 27 4 9" xfId="15563"/>
    <cellStyle name="Calculation 2 27 5" xfId="2005"/>
    <cellStyle name="Calculation 2 27 5 2" xfId="27950"/>
    <cellStyle name="Calculation 2 27 5 2 2" xfId="27951"/>
    <cellStyle name="Calculation 2 27 5 2 3" xfId="59894"/>
    <cellStyle name="Calculation 2 27 5 3" xfId="27952"/>
    <cellStyle name="Calculation 2 27 5 3 2" xfId="59895"/>
    <cellStyle name="Calculation 2 27 5 4" xfId="27953"/>
    <cellStyle name="Calculation 2 27 5 4 2" xfId="59896"/>
    <cellStyle name="Calculation 2 27 5 5" xfId="27954"/>
    <cellStyle name="Calculation 2 27 5 6" xfId="27955"/>
    <cellStyle name="Calculation 2 27 5 7" xfId="27949"/>
    <cellStyle name="Calculation 2 27 6" xfId="3674"/>
    <cellStyle name="Calculation 2 27 6 2" xfId="27957"/>
    <cellStyle name="Calculation 2 27 6 2 2" xfId="27958"/>
    <cellStyle name="Calculation 2 27 6 2 3" xfId="59897"/>
    <cellStyle name="Calculation 2 27 6 3" xfId="27959"/>
    <cellStyle name="Calculation 2 27 6 3 2" xfId="59898"/>
    <cellStyle name="Calculation 2 27 6 4" xfId="27960"/>
    <cellStyle name="Calculation 2 27 6 4 2" xfId="59899"/>
    <cellStyle name="Calculation 2 27 6 5" xfId="27961"/>
    <cellStyle name="Calculation 2 27 6 6" xfId="27962"/>
    <cellStyle name="Calculation 2 27 6 7" xfId="27956"/>
    <cellStyle name="Calculation 2 27 7" xfId="5277"/>
    <cellStyle name="Calculation 2 27 7 2" xfId="27964"/>
    <cellStyle name="Calculation 2 27 7 2 2" xfId="27965"/>
    <cellStyle name="Calculation 2 27 7 2 3" xfId="59900"/>
    <cellStyle name="Calculation 2 27 7 3" xfId="27966"/>
    <cellStyle name="Calculation 2 27 7 3 2" xfId="59901"/>
    <cellStyle name="Calculation 2 27 7 4" xfId="27967"/>
    <cellStyle name="Calculation 2 27 7 4 2" xfId="59902"/>
    <cellStyle name="Calculation 2 27 7 5" xfId="27968"/>
    <cellStyle name="Calculation 2 27 7 6" xfId="27969"/>
    <cellStyle name="Calculation 2 27 7 7" xfId="27963"/>
    <cellStyle name="Calculation 2 27 8" xfId="6866"/>
    <cellStyle name="Calculation 2 27 8 2" xfId="27971"/>
    <cellStyle name="Calculation 2 27 8 2 2" xfId="27972"/>
    <cellStyle name="Calculation 2 27 8 2 3" xfId="59903"/>
    <cellStyle name="Calculation 2 27 8 3" xfId="27973"/>
    <cellStyle name="Calculation 2 27 8 3 2" xfId="59904"/>
    <cellStyle name="Calculation 2 27 8 4" xfId="27974"/>
    <cellStyle name="Calculation 2 27 8 4 2" xfId="59905"/>
    <cellStyle name="Calculation 2 27 8 5" xfId="27975"/>
    <cellStyle name="Calculation 2 27 8 6" xfId="27976"/>
    <cellStyle name="Calculation 2 27 8 7" xfId="27970"/>
    <cellStyle name="Calculation 2 27 9" xfId="8435"/>
    <cellStyle name="Calculation 2 27 9 2" xfId="27978"/>
    <cellStyle name="Calculation 2 27 9 2 2" xfId="27979"/>
    <cellStyle name="Calculation 2 27 9 2 3" xfId="59906"/>
    <cellStyle name="Calculation 2 27 9 3" xfId="27980"/>
    <cellStyle name="Calculation 2 27 9 3 2" xfId="59907"/>
    <cellStyle name="Calculation 2 27 9 4" xfId="27981"/>
    <cellStyle name="Calculation 2 27 9 4 2" xfId="59908"/>
    <cellStyle name="Calculation 2 27 9 5" xfId="27982"/>
    <cellStyle name="Calculation 2 27 9 6" xfId="27983"/>
    <cellStyle name="Calculation 2 27 9 7" xfId="27977"/>
    <cellStyle name="Calculation 2 28" xfId="493"/>
    <cellStyle name="Calculation 2 28 10" xfId="9861"/>
    <cellStyle name="Calculation 2 28 10 2" xfId="27985"/>
    <cellStyle name="Calculation 2 28 10 2 2" xfId="27986"/>
    <cellStyle name="Calculation 2 28 10 2 3" xfId="59909"/>
    <cellStyle name="Calculation 2 28 10 3" xfId="27987"/>
    <cellStyle name="Calculation 2 28 10 3 2" xfId="59910"/>
    <cellStyle name="Calculation 2 28 10 4" xfId="27988"/>
    <cellStyle name="Calculation 2 28 10 4 2" xfId="59911"/>
    <cellStyle name="Calculation 2 28 10 5" xfId="27989"/>
    <cellStyle name="Calculation 2 28 10 6" xfId="27990"/>
    <cellStyle name="Calculation 2 28 10 7" xfId="27984"/>
    <cellStyle name="Calculation 2 28 11" xfId="11635"/>
    <cellStyle name="Calculation 2 28 11 2" xfId="27992"/>
    <cellStyle name="Calculation 2 28 11 2 2" xfId="27993"/>
    <cellStyle name="Calculation 2 28 11 2 3" xfId="59912"/>
    <cellStyle name="Calculation 2 28 11 3" xfId="27994"/>
    <cellStyle name="Calculation 2 28 11 3 2" xfId="59913"/>
    <cellStyle name="Calculation 2 28 11 4" xfId="27995"/>
    <cellStyle name="Calculation 2 28 11 4 2" xfId="59914"/>
    <cellStyle name="Calculation 2 28 11 5" xfId="27996"/>
    <cellStyle name="Calculation 2 28 11 6" xfId="27997"/>
    <cellStyle name="Calculation 2 28 11 7" xfId="27991"/>
    <cellStyle name="Calculation 2 28 12" xfId="13337"/>
    <cellStyle name="Calculation 2 28 12 2" xfId="27999"/>
    <cellStyle name="Calculation 2 28 12 2 2" xfId="28000"/>
    <cellStyle name="Calculation 2 28 12 2 3" xfId="59915"/>
    <cellStyle name="Calculation 2 28 12 3" xfId="28001"/>
    <cellStyle name="Calculation 2 28 12 3 2" xfId="59916"/>
    <cellStyle name="Calculation 2 28 12 4" xfId="28002"/>
    <cellStyle name="Calculation 2 28 12 4 2" xfId="59917"/>
    <cellStyle name="Calculation 2 28 12 5" xfId="28003"/>
    <cellStyle name="Calculation 2 28 12 6" xfId="27998"/>
    <cellStyle name="Calculation 2 28 13" xfId="14949"/>
    <cellStyle name="Calculation 2 28 13 2" xfId="28005"/>
    <cellStyle name="Calculation 2 28 13 3" xfId="28004"/>
    <cellStyle name="Calculation 2 28 14" xfId="16560"/>
    <cellStyle name="Calculation 2 28 14 2" xfId="28007"/>
    <cellStyle name="Calculation 2 28 14 3" xfId="28006"/>
    <cellStyle name="Calculation 2 28 15" xfId="18165"/>
    <cellStyle name="Calculation 2 28 15 2" xfId="28008"/>
    <cellStyle name="Calculation 2 28 16" xfId="19769"/>
    <cellStyle name="Calculation 2 28 16 2" xfId="28009"/>
    <cellStyle name="Calculation 2 28 17" xfId="21361"/>
    <cellStyle name="Calculation 2 28 17 2" xfId="28010"/>
    <cellStyle name="Calculation 2 28 18" xfId="22943"/>
    <cellStyle name="Calculation 2 28 18 2" xfId="28011"/>
    <cellStyle name="Calculation 2 28 19" xfId="24458"/>
    <cellStyle name="Calculation 2 28 2" xfId="1083"/>
    <cellStyle name="Calculation 2 28 2 10" xfId="15919"/>
    <cellStyle name="Calculation 2 28 2 11" xfId="17524"/>
    <cellStyle name="Calculation 2 28 2 12" xfId="19127"/>
    <cellStyle name="Calculation 2 28 2 13" xfId="20719"/>
    <cellStyle name="Calculation 2 28 2 14" xfId="22296"/>
    <cellStyle name="Calculation 2 28 2 15" xfId="23817"/>
    <cellStyle name="Calculation 2 28 2 16" xfId="25290"/>
    <cellStyle name="Calculation 2 28 2 2" xfId="2878"/>
    <cellStyle name="Calculation 2 28 2 2 2" xfId="28013"/>
    <cellStyle name="Calculation 2 28 2 2 3" xfId="28012"/>
    <cellStyle name="Calculation 2 28 2 3" xfId="4541"/>
    <cellStyle name="Calculation 2 28 2 3 2" xfId="28014"/>
    <cellStyle name="Calculation 2 28 2 4" xfId="6133"/>
    <cellStyle name="Calculation 2 28 2 4 2" xfId="28015"/>
    <cellStyle name="Calculation 2 28 2 5" xfId="7705"/>
    <cellStyle name="Calculation 2 28 2 5 2" xfId="28016"/>
    <cellStyle name="Calculation 2 28 2 6" xfId="9220"/>
    <cellStyle name="Calculation 2 28 2 6 2" xfId="28017"/>
    <cellStyle name="Calculation 2 28 2 7" xfId="10693"/>
    <cellStyle name="Calculation 2 28 2 8" xfId="12606"/>
    <cellStyle name="Calculation 2 28 2 9" xfId="14307"/>
    <cellStyle name="Calculation 2 28 20" xfId="59918"/>
    <cellStyle name="Calculation 2 28 3" xfId="1491"/>
    <cellStyle name="Calculation 2 28 3 10" xfId="16291"/>
    <cellStyle name="Calculation 2 28 3 11" xfId="17896"/>
    <cellStyle name="Calculation 2 28 3 12" xfId="19499"/>
    <cellStyle name="Calculation 2 28 3 13" xfId="21091"/>
    <cellStyle name="Calculation 2 28 3 14" xfId="22668"/>
    <cellStyle name="Calculation 2 28 3 15" xfId="24189"/>
    <cellStyle name="Calculation 2 28 3 16" xfId="25662"/>
    <cellStyle name="Calculation 2 28 3 2" xfId="3250"/>
    <cellStyle name="Calculation 2 28 3 2 2" xfId="28019"/>
    <cellStyle name="Calculation 2 28 3 2 3" xfId="28018"/>
    <cellStyle name="Calculation 2 28 3 3" xfId="4913"/>
    <cellStyle name="Calculation 2 28 3 3 2" xfId="28020"/>
    <cellStyle name="Calculation 2 28 3 4" xfId="6505"/>
    <cellStyle name="Calculation 2 28 3 4 2" xfId="28021"/>
    <cellStyle name="Calculation 2 28 3 5" xfId="8077"/>
    <cellStyle name="Calculation 2 28 3 5 2" xfId="28022"/>
    <cellStyle name="Calculation 2 28 3 6" xfId="9592"/>
    <cellStyle name="Calculation 2 28 3 6 2" xfId="28023"/>
    <cellStyle name="Calculation 2 28 3 7" xfId="11065"/>
    <cellStyle name="Calculation 2 28 3 8" xfId="12978"/>
    <cellStyle name="Calculation 2 28 3 9" xfId="14679"/>
    <cellStyle name="Calculation 2 28 4" xfId="2425"/>
    <cellStyle name="Calculation 2 28 4 10" xfId="17072"/>
    <cellStyle name="Calculation 2 28 4 11" xfId="18676"/>
    <cellStyle name="Calculation 2 28 4 12" xfId="20274"/>
    <cellStyle name="Calculation 2 28 4 13" xfId="21852"/>
    <cellStyle name="Calculation 2 28 4 14" xfId="23388"/>
    <cellStyle name="Calculation 2 28 4 15" xfId="24862"/>
    <cellStyle name="Calculation 2 28 4 2" xfId="4089"/>
    <cellStyle name="Calculation 2 28 4 2 2" xfId="28025"/>
    <cellStyle name="Calculation 2 28 4 2 3" xfId="28024"/>
    <cellStyle name="Calculation 2 28 4 3" xfId="5684"/>
    <cellStyle name="Calculation 2 28 4 3 2" xfId="28026"/>
    <cellStyle name="Calculation 2 28 4 4" xfId="7263"/>
    <cellStyle name="Calculation 2 28 4 4 2" xfId="28027"/>
    <cellStyle name="Calculation 2 28 4 5" xfId="8791"/>
    <cellStyle name="Calculation 2 28 4 5 2" xfId="28028"/>
    <cellStyle name="Calculation 2 28 4 6" xfId="10265"/>
    <cellStyle name="Calculation 2 28 4 6 2" xfId="28029"/>
    <cellStyle name="Calculation 2 28 4 7" xfId="12153"/>
    <cellStyle name="Calculation 2 28 4 8" xfId="13854"/>
    <cellStyle name="Calculation 2 28 4 9" xfId="15467"/>
    <cellStyle name="Calculation 2 28 5" xfId="1908"/>
    <cellStyle name="Calculation 2 28 5 2" xfId="28031"/>
    <cellStyle name="Calculation 2 28 5 2 2" xfId="28032"/>
    <cellStyle name="Calculation 2 28 5 2 3" xfId="59919"/>
    <cellStyle name="Calculation 2 28 5 3" xfId="28033"/>
    <cellStyle name="Calculation 2 28 5 3 2" xfId="59920"/>
    <cellStyle name="Calculation 2 28 5 4" xfId="28034"/>
    <cellStyle name="Calculation 2 28 5 4 2" xfId="59921"/>
    <cellStyle name="Calculation 2 28 5 5" xfId="28035"/>
    <cellStyle name="Calculation 2 28 5 6" xfId="28036"/>
    <cellStyle name="Calculation 2 28 5 7" xfId="28030"/>
    <cellStyle name="Calculation 2 28 6" xfId="3578"/>
    <cellStyle name="Calculation 2 28 6 2" xfId="28038"/>
    <cellStyle name="Calculation 2 28 6 2 2" xfId="28039"/>
    <cellStyle name="Calculation 2 28 6 2 3" xfId="59922"/>
    <cellStyle name="Calculation 2 28 6 3" xfId="28040"/>
    <cellStyle name="Calculation 2 28 6 3 2" xfId="59923"/>
    <cellStyle name="Calculation 2 28 6 4" xfId="28041"/>
    <cellStyle name="Calculation 2 28 6 4 2" xfId="59924"/>
    <cellStyle name="Calculation 2 28 6 5" xfId="28042"/>
    <cellStyle name="Calculation 2 28 6 6" xfId="28043"/>
    <cellStyle name="Calculation 2 28 6 7" xfId="28037"/>
    <cellStyle name="Calculation 2 28 7" xfId="5182"/>
    <cellStyle name="Calculation 2 28 7 2" xfId="28045"/>
    <cellStyle name="Calculation 2 28 7 2 2" xfId="28046"/>
    <cellStyle name="Calculation 2 28 7 2 3" xfId="59925"/>
    <cellStyle name="Calculation 2 28 7 3" xfId="28047"/>
    <cellStyle name="Calculation 2 28 7 3 2" xfId="59926"/>
    <cellStyle name="Calculation 2 28 7 4" xfId="28048"/>
    <cellStyle name="Calculation 2 28 7 4 2" xfId="59927"/>
    <cellStyle name="Calculation 2 28 7 5" xfId="28049"/>
    <cellStyle name="Calculation 2 28 7 6" xfId="28050"/>
    <cellStyle name="Calculation 2 28 7 7" xfId="28044"/>
    <cellStyle name="Calculation 2 28 8" xfId="6774"/>
    <cellStyle name="Calculation 2 28 8 2" xfId="28052"/>
    <cellStyle name="Calculation 2 28 8 2 2" xfId="28053"/>
    <cellStyle name="Calculation 2 28 8 2 3" xfId="59928"/>
    <cellStyle name="Calculation 2 28 8 3" xfId="28054"/>
    <cellStyle name="Calculation 2 28 8 3 2" xfId="59929"/>
    <cellStyle name="Calculation 2 28 8 4" xfId="28055"/>
    <cellStyle name="Calculation 2 28 8 4 2" xfId="59930"/>
    <cellStyle name="Calculation 2 28 8 5" xfId="28056"/>
    <cellStyle name="Calculation 2 28 8 6" xfId="28057"/>
    <cellStyle name="Calculation 2 28 8 7" xfId="28051"/>
    <cellStyle name="Calculation 2 28 9" xfId="8346"/>
    <cellStyle name="Calculation 2 28 9 2" xfId="28059"/>
    <cellStyle name="Calculation 2 28 9 2 2" xfId="28060"/>
    <cellStyle name="Calculation 2 28 9 2 3" xfId="59931"/>
    <cellStyle name="Calculation 2 28 9 3" xfId="28061"/>
    <cellStyle name="Calculation 2 28 9 3 2" xfId="59932"/>
    <cellStyle name="Calculation 2 28 9 4" xfId="28062"/>
    <cellStyle name="Calculation 2 28 9 4 2" xfId="59933"/>
    <cellStyle name="Calculation 2 28 9 5" xfId="28063"/>
    <cellStyle name="Calculation 2 28 9 6" xfId="28064"/>
    <cellStyle name="Calculation 2 28 9 7" xfId="28058"/>
    <cellStyle name="Calculation 2 29" xfId="591"/>
    <cellStyle name="Calculation 2 29 10" xfId="9950"/>
    <cellStyle name="Calculation 2 29 10 2" xfId="28066"/>
    <cellStyle name="Calculation 2 29 10 2 2" xfId="28067"/>
    <cellStyle name="Calculation 2 29 10 2 3" xfId="59934"/>
    <cellStyle name="Calculation 2 29 10 3" xfId="28068"/>
    <cellStyle name="Calculation 2 29 10 3 2" xfId="59935"/>
    <cellStyle name="Calculation 2 29 10 4" xfId="28069"/>
    <cellStyle name="Calculation 2 29 10 4 2" xfId="59936"/>
    <cellStyle name="Calculation 2 29 10 5" xfId="28070"/>
    <cellStyle name="Calculation 2 29 10 6" xfId="28071"/>
    <cellStyle name="Calculation 2 29 10 7" xfId="28065"/>
    <cellStyle name="Calculation 2 29 11" xfId="11733"/>
    <cellStyle name="Calculation 2 29 11 2" xfId="28073"/>
    <cellStyle name="Calculation 2 29 11 2 2" xfId="28074"/>
    <cellStyle name="Calculation 2 29 11 2 3" xfId="59937"/>
    <cellStyle name="Calculation 2 29 11 3" xfId="28075"/>
    <cellStyle name="Calculation 2 29 11 3 2" xfId="59938"/>
    <cellStyle name="Calculation 2 29 11 4" xfId="28076"/>
    <cellStyle name="Calculation 2 29 11 4 2" xfId="59939"/>
    <cellStyle name="Calculation 2 29 11 5" xfId="28077"/>
    <cellStyle name="Calculation 2 29 11 6" xfId="28078"/>
    <cellStyle name="Calculation 2 29 11 7" xfId="28072"/>
    <cellStyle name="Calculation 2 29 12" xfId="13435"/>
    <cellStyle name="Calculation 2 29 12 2" xfId="28080"/>
    <cellStyle name="Calculation 2 29 12 2 2" xfId="28081"/>
    <cellStyle name="Calculation 2 29 12 2 3" xfId="59940"/>
    <cellStyle name="Calculation 2 29 12 3" xfId="28082"/>
    <cellStyle name="Calculation 2 29 12 3 2" xfId="59941"/>
    <cellStyle name="Calculation 2 29 12 4" xfId="28083"/>
    <cellStyle name="Calculation 2 29 12 4 2" xfId="59942"/>
    <cellStyle name="Calculation 2 29 12 5" xfId="28084"/>
    <cellStyle name="Calculation 2 29 12 6" xfId="28079"/>
    <cellStyle name="Calculation 2 29 13" xfId="15047"/>
    <cellStyle name="Calculation 2 29 13 2" xfId="28086"/>
    <cellStyle name="Calculation 2 29 13 3" xfId="28085"/>
    <cellStyle name="Calculation 2 29 14" xfId="16658"/>
    <cellStyle name="Calculation 2 29 14 2" xfId="28088"/>
    <cellStyle name="Calculation 2 29 14 3" xfId="28087"/>
    <cellStyle name="Calculation 2 29 15" xfId="18260"/>
    <cellStyle name="Calculation 2 29 15 2" xfId="28089"/>
    <cellStyle name="Calculation 2 29 16" xfId="19863"/>
    <cellStyle name="Calculation 2 29 16 2" xfId="28090"/>
    <cellStyle name="Calculation 2 29 17" xfId="21457"/>
    <cellStyle name="Calculation 2 29 17 2" xfId="28091"/>
    <cellStyle name="Calculation 2 29 18" xfId="23033"/>
    <cellStyle name="Calculation 2 29 18 2" xfId="28092"/>
    <cellStyle name="Calculation 2 29 19" xfId="24547"/>
    <cellStyle name="Calculation 2 29 2" xfId="1181"/>
    <cellStyle name="Calculation 2 29 2 10" xfId="16008"/>
    <cellStyle name="Calculation 2 29 2 11" xfId="17613"/>
    <cellStyle name="Calculation 2 29 2 12" xfId="19216"/>
    <cellStyle name="Calculation 2 29 2 13" xfId="20808"/>
    <cellStyle name="Calculation 2 29 2 14" xfId="22385"/>
    <cellStyle name="Calculation 2 29 2 15" xfId="23906"/>
    <cellStyle name="Calculation 2 29 2 16" xfId="25379"/>
    <cellStyle name="Calculation 2 29 2 2" xfId="2967"/>
    <cellStyle name="Calculation 2 29 2 2 2" xfId="28094"/>
    <cellStyle name="Calculation 2 29 2 2 3" xfId="28093"/>
    <cellStyle name="Calculation 2 29 2 3" xfId="4630"/>
    <cellStyle name="Calculation 2 29 2 3 2" xfId="28095"/>
    <cellStyle name="Calculation 2 29 2 4" xfId="6222"/>
    <cellStyle name="Calculation 2 29 2 4 2" xfId="28096"/>
    <cellStyle name="Calculation 2 29 2 5" xfId="7794"/>
    <cellStyle name="Calculation 2 29 2 5 2" xfId="28097"/>
    <cellStyle name="Calculation 2 29 2 6" xfId="9309"/>
    <cellStyle name="Calculation 2 29 2 6 2" xfId="28098"/>
    <cellStyle name="Calculation 2 29 2 7" xfId="10782"/>
    <cellStyle name="Calculation 2 29 2 8" xfId="12695"/>
    <cellStyle name="Calculation 2 29 2 9" xfId="14396"/>
    <cellStyle name="Calculation 2 29 20" xfId="59943"/>
    <cellStyle name="Calculation 2 29 3" xfId="1589"/>
    <cellStyle name="Calculation 2 29 3 10" xfId="16380"/>
    <cellStyle name="Calculation 2 29 3 11" xfId="17985"/>
    <cellStyle name="Calculation 2 29 3 12" xfId="19588"/>
    <cellStyle name="Calculation 2 29 3 13" xfId="21180"/>
    <cellStyle name="Calculation 2 29 3 14" xfId="22757"/>
    <cellStyle name="Calculation 2 29 3 15" xfId="24278"/>
    <cellStyle name="Calculation 2 29 3 16" xfId="25751"/>
    <cellStyle name="Calculation 2 29 3 2" xfId="3339"/>
    <cellStyle name="Calculation 2 29 3 2 2" xfId="28100"/>
    <cellStyle name="Calculation 2 29 3 2 3" xfId="28099"/>
    <cellStyle name="Calculation 2 29 3 3" xfId="5002"/>
    <cellStyle name="Calculation 2 29 3 3 2" xfId="28101"/>
    <cellStyle name="Calculation 2 29 3 4" xfId="6594"/>
    <cellStyle name="Calculation 2 29 3 4 2" xfId="28102"/>
    <cellStyle name="Calculation 2 29 3 5" xfId="8166"/>
    <cellStyle name="Calculation 2 29 3 5 2" xfId="28103"/>
    <cellStyle name="Calculation 2 29 3 6" xfId="9681"/>
    <cellStyle name="Calculation 2 29 3 6 2" xfId="28104"/>
    <cellStyle name="Calculation 2 29 3 7" xfId="11154"/>
    <cellStyle name="Calculation 2 29 3 8" xfId="13067"/>
    <cellStyle name="Calculation 2 29 3 9" xfId="14768"/>
    <cellStyle name="Calculation 2 29 4" xfId="2523"/>
    <cellStyle name="Calculation 2 29 4 10" xfId="17170"/>
    <cellStyle name="Calculation 2 29 4 11" xfId="18773"/>
    <cellStyle name="Calculation 2 29 4 12" xfId="20370"/>
    <cellStyle name="Calculation 2 29 4 13" xfId="21946"/>
    <cellStyle name="Calculation 2 29 4 14" xfId="23478"/>
    <cellStyle name="Calculation 2 29 4 15" xfId="24951"/>
    <cellStyle name="Calculation 2 29 4 2" xfId="4186"/>
    <cellStyle name="Calculation 2 29 4 2 2" xfId="28106"/>
    <cellStyle name="Calculation 2 29 4 2 3" xfId="28105"/>
    <cellStyle name="Calculation 2 29 4 3" xfId="5780"/>
    <cellStyle name="Calculation 2 29 4 3 2" xfId="28107"/>
    <cellStyle name="Calculation 2 29 4 4" xfId="7356"/>
    <cellStyle name="Calculation 2 29 4 4 2" xfId="28108"/>
    <cellStyle name="Calculation 2 29 4 5" xfId="8881"/>
    <cellStyle name="Calculation 2 29 4 5 2" xfId="28109"/>
    <cellStyle name="Calculation 2 29 4 6" xfId="10354"/>
    <cellStyle name="Calculation 2 29 4 6 2" xfId="28110"/>
    <cellStyle name="Calculation 2 29 4 7" xfId="12251"/>
    <cellStyle name="Calculation 2 29 4 8" xfId="13952"/>
    <cellStyle name="Calculation 2 29 4 9" xfId="15564"/>
    <cellStyle name="Calculation 2 29 5" xfId="2006"/>
    <cellStyle name="Calculation 2 29 5 2" xfId="28112"/>
    <cellStyle name="Calculation 2 29 5 2 2" xfId="28113"/>
    <cellStyle name="Calculation 2 29 5 2 3" xfId="59944"/>
    <cellStyle name="Calculation 2 29 5 3" xfId="28114"/>
    <cellStyle name="Calculation 2 29 5 3 2" xfId="59945"/>
    <cellStyle name="Calculation 2 29 5 4" xfId="28115"/>
    <cellStyle name="Calculation 2 29 5 4 2" xfId="59946"/>
    <cellStyle name="Calculation 2 29 5 5" xfId="28116"/>
    <cellStyle name="Calculation 2 29 5 6" xfId="28117"/>
    <cellStyle name="Calculation 2 29 5 7" xfId="28111"/>
    <cellStyle name="Calculation 2 29 6" xfId="3675"/>
    <cellStyle name="Calculation 2 29 6 2" xfId="28119"/>
    <cellStyle name="Calculation 2 29 6 2 2" xfId="28120"/>
    <cellStyle name="Calculation 2 29 6 2 3" xfId="59947"/>
    <cellStyle name="Calculation 2 29 6 3" xfId="28121"/>
    <cellStyle name="Calculation 2 29 6 3 2" xfId="59948"/>
    <cellStyle name="Calculation 2 29 6 4" xfId="28122"/>
    <cellStyle name="Calculation 2 29 6 4 2" xfId="59949"/>
    <cellStyle name="Calculation 2 29 6 5" xfId="28123"/>
    <cellStyle name="Calculation 2 29 6 6" xfId="28124"/>
    <cellStyle name="Calculation 2 29 6 7" xfId="28118"/>
    <cellStyle name="Calculation 2 29 7" xfId="5278"/>
    <cellStyle name="Calculation 2 29 7 2" xfId="28126"/>
    <cellStyle name="Calculation 2 29 7 2 2" xfId="28127"/>
    <cellStyle name="Calculation 2 29 7 2 3" xfId="59950"/>
    <cellStyle name="Calculation 2 29 7 3" xfId="28128"/>
    <cellStyle name="Calculation 2 29 7 3 2" xfId="59951"/>
    <cellStyle name="Calculation 2 29 7 4" xfId="28129"/>
    <cellStyle name="Calculation 2 29 7 4 2" xfId="59952"/>
    <cellStyle name="Calculation 2 29 7 5" xfId="28130"/>
    <cellStyle name="Calculation 2 29 7 6" xfId="28131"/>
    <cellStyle name="Calculation 2 29 7 7" xfId="28125"/>
    <cellStyle name="Calculation 2 29 8" xfId="6867"/>
    <cellStyle name="Calculation 2 29 8 2" xfId="28133"/>
    <cellStyle name="Calculation 2 29 8 2 2" xfId="28134"/>
    <cellStyle name="Calculation 2 29 8 2 3" xfId="59953"/>
    <cellStyle name="Calculation 2 29 8 3" xfId="28135"/>
    <cellStyle name="Calculation 2 29 8 3 2" xfId="59954"/>
    <cellStyle name="Calculation 2 29 8 4" xfId="28136"/>
    <cellStyle name="Calculation 2 29 8 4 2" xfId="59955"/>
    <cellStyle name="Calculation 2 29 8 5" xfId="28137"/>
    <cellStyle name="Calculation 2 29 8 6" xfId="28138"/>
    <cellStyle name="Calculation 2 29 8 7" xfId="28132"/>
    <cellStyle name="Calculation 2 29 9" xfId="8436"/>
    <cellStyle name="Calculation 2 29 9 2" xfId="28140"/>
    <cellStyle name="Calculation 2 29 9 2 2" xfId="28141"/>
    <cellStyle name="Calculation 2 29 9 2 3" xfId="59956"/>
    <cellStyle name="Calculation 2 29 9 3" xfId="28142"/>
    <cellStyle name="Calculation 2 29 9 3 2" xfId="59957"/>
    <cellStyle name="Calculation 2 29 9 4" xfId="28143"/>
    <cellStyle name="Calculation 2 29 9 4 2" xfId="59958"/>
    <cellStyle name="Calculation 2 29 9 5" xfId="28144"/>
    <cellStyle name="Calculation 2 29 9 6" xfId="28145"/>
    <cellStyle name="Calculation 2 29 9 7" xfId="28139"/>
    <cellStyle name="Calculation 2 3" xfId="322"/>
    <cellStyle name="Calculation 2 3 10" xfId="8566"/>
    <cellStyle name="Calculation 2 3 10 2" xfId="28147"/>
    <cellStyle name="Calculation 2 3 10 2 2" xfId="28148"/>
    <cellStyle name="Calculation 2 3 10 2 3" xfId="59959"/>
    <cellStyle name="Calculation 2 3 10 3" xfId="28149"/>
    <cellStyle name="Calculation 2 3 10 3 2" xfId="59960"/>
    <cellStyle name="Calculation 2 3 10 4" xfId="28150"/>
    <cellStyle name="Calculation 2 3 10 4 2" xfId="59961"/>
    <cellStyle name="Calculation 2 3 10 5" xfId="28151"/>
    <cellStyle name="Calculation 2 3 10 6" xfId="28152"/>
    <cellStyle name="Calculation 2 3 10 7" xfId="28146"/>
    <cellStyle name="Calculation 2 3 11" xfId="11464"/>
    <cellStyle name="Calculation 2 3 11 2" xfId="28154"/>
    <cellStyle name="Calculation 2 3 11 2 2" xfId="28155"/>
    <cellStyle name="Calculation 2 3 11 2 3" xfId="59962"/>
    <cellStyle name="Calculation 2 3 11 3" xfId="28156"/>
    <cellStyle name="Calculation 2 3 11 3 2" xfId="59963"/>
    <cellStyle name="Calculation 2 3 11 4" xfId="28157"/>
    <cellStyle name="Calculation 2 3 11 4 2" xfId="59964"/>
    <cellStyle name="Calculation 2 3 11 5" xfId="28158"/>
    <cellStyle name="Calculation 2 3 11 6" xfId="28159"/>
    <cellStyle name="Calculation 2 3 11 7" xfId="28153"/>
    <cellStyle name="Calculation 2 3 12" xfId="11306"/>
    <cellStyle name="Calculation 2 3 12 2" xfId="28161"/>
    <cellStyle name="Calculation 2 3 12 2 2" xfId="28162"/>
    <cellStyle name="Calculation 2 3 12 2 3" xfId="59965"/>
    <cellStyle name="Calculation 2 3 12 3" xfId="28163"/>
    <cellStyle name="Calculation 2 3 12 3 2" xfId="59966"/>
    <cellStyle name="Calculation 2 3 12 4" xfId="28164"/>
    <cellStyle name="Calculation 2 3 12 4 2" xfId="59967"/>
    <cellStyle name="Calculation 2 3 12 5" xfId="28165"/>
    <cellStyle name="Calculation 2 3 12 6" xfId="28160"/>
    <cellStyle name="Calculation 2 3 13" xfId="11326"/>
    <cellStyle name="Calculation 2 3 13 2" xfId="28167"/>
    <cellStyle name="Calculation 2 3 13 3" xfId="28166"/>
    <cellStyle name="Calculation 2 3 14" xfId="15209"/>
    <cellStyle name="Calculation 2 3 14 2" xfId="28169"/>
    <cellStyle name="Calculation 2 3 14 3" xfId="28168"/>
    <cellStyle name="Calculation 2 3 15" xfId="16817"/>
    <cellStyle name="Calculation 2 3 15 2" xfId="28170"/>
    <cellStyle name="Calculation 2 3 16" xfId="16784"/>
    <cellStyle name="Calculation 2 3 16 2" xfId="28171"/>
    <cellStyle name="Calculation 2 3 17" xfId="18386"/>
    <cellStyle name="Calculation 2 3 17 2" xfId="28172"/>
    <cellStyle name="Calculation 2 3 18" xfId="20437"/>
    <cellStyle name="Calculation 2 3 18 2" xfId="28173"/>
    <cellStyle name="Calculation 2 3 19" xfId="23163"/>
    <cellStyle name="Calculation 2 3 2" xfId="913"/>
    <cellStyle name="Calculation 2 3 2 10" xfId="15760"/>
    <cellStyle name="Calculation 2 3 2 11" xfId="17365"/>
    <cellStyle name="Calculation 2 3 2 12" xfId="18968"/>
    <cellStyle name="Calculation 2 3 2 13" xfId="20560"/>
    <cellStyle name="Calculation 2 3 2 14" xfId="22137"/>
    <cellStyle name="Calculation 2 3 2 15" xfId="23658"/>
    <cellStyle name="Calculation 2 3 2 16" xfId="25131"/>
    <cellStyle name="Calculation 2 3 2 2" xfId="2719"/>
    <cellStyle name="Calculation 2 3 2 2 2" xfId="28175"/>
    <cellStyle name="Calculation 2 3 2 2 3" xfId="28174"/>
    <cellStyle name="Calculation 2 3 2 3" xfId="4382"/>
    <cellStyle name="Calculation 2 3 2 3 2" xfId="28176"/>
    <cellStyle name="Calculation 2 3 2 4" xfId="5974"/>
    <cellStyle name="Calculation 2 3 2 4 2" xfId="28177"/>
    <cellStyle name="Calculation 2 3 2 5" xfId="7546"/>
    <cellStyle name="Calculation 2 3 2 5 2" xfId="28178"/>
    <cellStyle name="Calculation 2 3 2 6" xfId="9061"/>
    <cellStyle name="Calculation 2 3 2 6 2" xfId="28179"/>
    <cellStyle name="Calculation 2 3 2 7" xfId="10534"/>
    <cellStyle name="Calculation 2 3 2 8" xfId="12447"/>
    <cellStyle name="Calculation 2 3 2 9" xfId="14148"/>
    <cellStyle name="Calculation 2 3 20" xfId="59968"/>
    <cellStyle name="Calculation 2 3 21" xfId="59969"/>
    <cellStyle name="Calculation 2 3 3" xfId="1320"/>
    <cellStyle name="Calculation 2 3 3 10" xfId="16132"/>
    <cellStyle name="Calculation 2 3 3 11" xfId="17737"/>
    <cellStyle name="Calculation 2 3 3 12" xfId="19340"/>
    <cellStyle name="Calculation 2 3 3 13" xfId="20932"/>
    <cellStyle name="Calculation 2 3 3 14" xfId="22509"/>
    <cellStyle name="Calculation 2 3 3 15" xfId="24030"/>
    <cellStyle name="Calculation 2 3 3 16" xfId="25503"/>
    <cellStyle name="Calculation 2 3 3 2" xfId="3091"/>
    <cellStyle name="Calculation 2 3 3 2 2" xfId="28181"/>
    <cellStyle name="Calculation 2 3 3 2 3" xfId="28180"/>
    <cellStyle name="Calculation 2 3 3 3" xfId="4754"/>
    <cellStyle name="Calculation 2 3 3 3 2" xfId="28182"/>
    <cellStyle name="Calculation 2 3 3 4" xfId="6346"/>
    <cellStyle name="Calculation 2 3 3 4 2" xfId="28183"/>
    <cellStyle name="Calculation 2 3 3 5" xfId="7918"/>
    <cellStyle name="Calculation 2 3 3 5 2" xfId="28184"/>
    <cellStyle name="Calculation 2 3 3 6" xfId="9433"/>
    <cellStyle name="Calculation 2 3 3 6 2" xfId="28185"/>
    <cellStyle name="Calculation 2 3 3 7" xfId="10906"/>
    <cellStyle name="Calculation 2 3 3 8" xfId="12819"/>
    <cellStyle name="Calculation 2 3 3 9" xfId="14520"/>
    <cellStyle name="Calculation 2 3 4" xfId="2258"/>
    <cellStyle name="Calculation 2 3 4 10" xfId="16906"/>
    <cellStyle name="Calculation 2 3 4 11" xfId="18511"/>
    <cellStyle name="Calculation 2 3 4 12" xfId="20107"/>
    <cellStyle name="Calculation 2 3 4 13" xfId="21689"/>
    <cellStyle name="Calculation 2 3 4 14" xfId="23230"/>
    <cellStyle name="Calculation 2 3 4 15" xfId="24707"/>
    <cellStyle name="Calculation 2 3 4 2" xfId="3923"/>
    <cellStyle name="Calculation 2 3 4 2 2" xfId="28187"/>
    <cellStyle name="Calculation 2 3 4 2 3" xfId="28186"/>
    <cellStyle name="Calculation 2 3 4 3" xfId="5519"/>
    <cellStyle name="Calculation 2 3 4 3 2" xfId="28188"/>
    <cellStyle name="Calculation 2 3 4 4" xfId="7100"/>
    <cellStyle name="Calculation 2 3 4 4 2" xfId="28189"/>
    <cellStyle name="Calculation 2 3 4 5" xfId="8633"/>
    <cellStyle name="Calculation 2 3 4 5 2" xfId="28190"/>
    <cellStyle name="Calculation 2 3 4 6" xfId="10110"/>
    <cellStyle name="Calculation 2 3 4 6 2" xfId="28191"/>
    <cellStyle name="Calculation 2 3 4 7" xfId="11986"/>
    <cellStyle name="Calculation 2 3 4 8" xfId="13687"/>
    <cellStyle name="Calculation 2 3 4 9" xfId="15300"/>
    <cellStyle name="Calculation 2 3 5" xfId="1737"/>
    <cellStyle name="Calculation 2 3 5 2" xfId="28193"/>
    <cellStyle name="Calculation 2 3 5 2 2" xfId="28194"/>
    <cellStyle name="Calculation 2 3 5 2 3" xfId="59970"/>
    <cellStyle name="Calculation 2 3 5 3" xfId="28195"/>
    <cellStyle name="Calculation 2 3 5 3 2" xfId="59971"/>
    <cellStyle name="Calculation 2 3 5 4" xfId="28196"/>
    <cellStyle name="Calculation 2 3 5 4 2" xfId="59972"/>
    <cellStyle name="Calculation 2 3 5 5" xfId="28197"/>
    <cellStyle name="Calculation 2 3 5 6" xfId="28198"/>
    <cellStyle name="Calculation 2 3 5 7" xfId="28192"/>
    <cellStyle name="Calculation 2 3 6" xfId="1536"/>
    <cellStyle name="Calculation 2 3 6 2" xfId="28200"/>
    <cellStyle name="Calculation 2 3 6 2 2" xfId="28201"/>
    <cellStyle name="Calculation 2 3 6 2 3" xfId="59973"/>
    <cellStyle name="Calculation 2 3 6 3" xfId="28202"/>
    <cellStyle name="Calculation 2 3 6 3 2" xfId="59974"/>
    <cellStyle name="Calculation 2 3 6 4" xfId="28203"/>
    <cellStyle name="Calculation 2 3 6 4 2" xfId="59975"/>
    <cellStyle name="Calculation 2 3 6 5" xfId="28204"/>
    <cellStyle name="Calculation 2 3 6 6" xfId="28205"/>
    <cellStyle name="Calculation 2 3 6 7" xfId="28199"/>
    <cellStyle name="Calculation 2 3 7" xfId="3835"/>
    <cellStyle name="Calculation 2 3 7 2" xfId="28207"/>
    <cellStyle name="Calculation 2 3 7 2 2" xfId="28208"/>
    <cellStyle name="Calculation 2 3 7 2 3" xfId="59976"/>
    <cellStyle name="Calculation 2 3 7 3" xfId="28209"/>
    <cellStyle name="Calculation 2 3 7 3 2" xfId="59977"/>
    <cellStyle name="Calculation 2 3 7 4" xfId="28210"/>
    <cellStyle name="Calculation 2 3 7 4 2" xfId="59978"/>
    <cellStyle name="Calculation 2 3 7 5" xfId="28211"/>
    <cellStyle name="Calculation 2 3 7 6" xfId="28212"/>
    <cellStyle name="Calculation 2 3 7 7" xfId="28206"/>
    <cellStyle name="Calculation 2 3 8" xfId="5435"/>
    <cellStyle name="Calculation 2 3 8 2" xfId="28214"/>
    <cellStyle name="Calculation 2 3 8 2 2" xfId="28215"/>
    <cellStyle name="Calculation 2 3 8 2 3" xfId="59979"/>
    <cellStyle name="Calculation 2 3 8 3" xfId="28216"/>
    <cellStyle name="Calculation 2 3 8 3 2" xfId="59980"/>
    <cellStyle name="Calculation 2 3 8 4" xfId="28217"/>
    <cellStyle name="Calculation 2 3 8 4 2" xfId="59981"/>
    <cellStyle name="Calculation 2 3 8 5" xfId="28218"/>
    <cellStyle name="Calculation 2 3 8 6" xfId="28219"/>
    <cellStyle name="Calculation 2 3 8 7" xfId="28213"/>
    <cellStyle name="Calculation 2 3 9" xfId="7020"/>
    <cellStyle name="Calculation 2 3 9 2" xfId="28221"/>
    <cellStyle name="Calculation 2 3 9 2 2" xfId="28222"/>
    <cellStyle name="Calculation 2 3 9 2 3" xfId="59982"/>
    <cellStyle name="Calculation 2 3 9 3" xfId="28223"/>
    <cellStyle name="Calculation 2 3 9 3 2" xfId="59983"/>
    <cellStyle name="Calculation 2 3 9 4" xfId="28224"/>
    <cellStyle name="Calculation 2 3 9 4 2" xfId="59984"/>
    <cellStyle name="Calculation 2 3 9 5" xfId="28225"/>
    <cellStyle name="Calculation 2 3 9 6" xfId="28226"/>
    <cellStyle name="Calculation 2 3 9 7" xfId="28220"/>
    <cellStyle name="Calculation 2 30" xfId="610"/>
    <cellStyle name="Calculation 2 30 10" xfId="9969"/>
    <cellStyle name="Calculation 2 30 10 2" xfId="28228"/>
    <cellStyle name="Calculation 2 30 10 2 2" xfId="28229"/>
    <cellStyle name="Calculation 2 30 10 2 3" xfId="59985"/>
    <cellStyle name="Calculation 2 30 10 3" xfId="28230"/>
    <cellStyle name="Calculation 2 30 10 3 2" xfId="59986"/>
    <cellStyle name="Calculation 2 30 10 4" xfId="28231"/>
    <cellStyle name="Calculation 2 30 10 4 2" xfId="59987"/>
    <cellStyle name="Calculation 2 30 10 5" xfId="28232"/>
    <cellStyle name="Calculation 2 30 10 6" xfId="28233"/>
    <cellStyle name="Calculation 2 30 10 7" xfId="28227"/>
    <cellStyle name="Calculation 2 30 11" xfId="11752"/>
    <cellStyle name="Calculation 2 30 11 2" xfId="28235"/>
    <cellStyle name="Calculation 2 30 11 2 2" xfId="28236"/>
    <cellStyle name="Calculation 2 30 11 2 3" xfId="59988"/>
    <cellStyle name="Calculation 2 30 11 3" xfId="28237"/>
    <cellStyle name="Calculation 2 30 11 3 2" xfId="59989"/>
    <cellStyle name="Calculation 2 30 11 4" xfId="28238"/>
    <cellStyle name="Calculation 2 30 11 4 2" xfId="59990"/>
    <cellStyle name="Calculation 2 30 11 5" xfId="28239"/>
    <cellStyle name="Calculation 2 30 11 6" xfId="28240"/>
    <cellStyle name="Calculation 2 30 11 7" xfId="28234"/>
    <cellStyle name="Calculation 2 30 12" xfId="13454"/>
    <cellStyle name="Calculation 2 30 12 2" xfId="28242"/>
    <cellStyle name="Calculation 2 30 12 2 2" xfId="28243"/>
    <cellStyle name="Calculation 2 30 12 2 3" xfId="59991"/>
    <cellStyle name="Calculation 2 30 12 3" xfId="28244"/>
    <cellStyle name="Calculation 2 30 12 3 2" xfId="59992"/>
    <cellStyle name="Calculation 2 30 12 4" xfId="28245"/>
    <cellStyle name="Calculation 2 30 12 4 2" xfId="59993"/>
    <cellStyle name="Calculation 2 30 12 5" xfId="28246"/>
    <cellStyle name="Calculation 2 30 12 6" xfId="28241"/>
    <cellStyle name="Calculation 2 30 13" xfId="15066"/>
    <cellStyle name="Calculation 2 30 13 2" xfId="28248"/>
    <cellStyle name="Calculation 2 30 13 3" xfId="28247"/>
    <cellStyle name="Calculation 2 30 14" xfId="16677"/>
    <cellStyle name="Calculation 2 30 14 2" xfId="28250"/>
    <cellStyle name="Calculation 2 30 14 3" xfId="28249"/>
    <cellStyle name="Calculation 2 30 15" xfId="18279"/>
    <cellStyle name="Calculation 2 30 15 2" xfId="28251"/>
    <cellStyle name="Calculation 2 30 16" xfId="19882"/>
    <cellStyle name="Calculation 2 30 16 2" xfId="28252"/>
    <cellStyle name="Calculation 2 30 17" xfId="21476"/>
    <cellStyle name="Calculation 2 30 17 2" xfId="28253"/>
    <cellStyle name="Calculation 2 30 18" xfId="23052"/>
    <cellStyle name="Calculation 2 30 18 2" xfId="28254"/>
    <cellStyle name="Calculation 2 30 19" xfId="24566"/>
    <cellStyle name="Calculation 2 30 2" xfId="1200"/>
    <cellStyle name="Calculation 2 30 2 10" xfId="16027"/>
    <cellStyle name="Calculation 2 30 2 11" xfId="17632"/>
    <cellStyle name="Calculation 2 30 2 12" xfId="19235"/>
    <cellStyle name="Calculation 2 30 2 13" xfId="20827"/>
    <cellStyle name="Calculation 2 30 2 14" xfId="22404"/>
    <cellStyle name="Calculation 2 30 2 15" xfId="23925"/>
    <cellStyle name="Calculation 2 30 2 16" xfId="25398"/>
    <cellStyle name="Calculation 2 30 2 2" xfId="2986"/>
    <cellStyle name="Calculation 2 30 2 2 2" xfId="28256"/>
    <cellStyle name="Calculation 2 30 2 2 3" xfId="28255"/>
    <cellStyle name="Calculation 2 30 2 3" xfId="4649"/>
    <cellStyle name="Calculation 2 30 2 3 2" xfId="28257"/>
    <cellStyle name="Calculation 2 30 2 4" xfId="6241"/>
    <cellStyle name="Calculation 2 30 2 4 2" xfId="28258"/>
    <cellStyle name="Calculation 2 30 2 5" xfId="7813"/>
    <cellStyle name="Calculation 2 30 2 5 2" xfId="28259"/>
    <cellStyle name="Calculation 2 30 2 6" xfId="9328"/>
    <cellStyle name="Calculation 2 30 2 6 2" xfId="28260"/>
    <cellStyle name="Calculation 2 30 2 7" xfId="10801"/>
    <cellStyle name="Calculation 2 30 2 8" xfId="12714"/>
    <cellStyle name="Calculation 2 30 2 9" xfId="14415"/>
    <cellStyle name="Calculation 2 30 20" xfId="59994"/>
    <cellStyle name="Calculation 2 30 3" xfId="1608"/>
    <cellStyle name="Calculation 2 30 3 10" xfId="16399"/>
    <cellStyle name="Calculation 2 30 3 11" xfId="18004"/>
    <cellStyle name="Calculation 2 30 3 12" xfId="19607"/>
    <cellStyle name="Calculation 2 30 3 13" xfId="21199"/>
    <cellStyle name="Calculation 2 30 3 14" xfId="22776"/>
    <cellStyle name="Calculation 2 30 3 15" xfId="24297"/>
    <cellStyle name="Calculation 2 30 3 16" xfId="25770"/>
    <cellStyle name="Calculation 2 30 3 2" xfId="3358"/>
    <cellStyle name="Calculation 2 30 3 2 2" xfId="28262"/>
    <cellStyle name="Calculation 2 30 3 2 3" xfId="28261"/>
    <cellStyle name="Calculation 2 30 3 3" xfId="5021"/>
    <cellStyle name="Calculation 2 30 3 3 2" xfId="28263"/>
    <cellStyle name="Calculation 2 30 3 4" xfId="6613"/>
    <cellStyle name="Calculation 2 30 3 4 2" xfId="28264"/>
    <cellStyle name="Calculation 2 30 3 5" xfId="8185"/>
    <cellStyle name="Calculation 2 30 3 5 2" xfId="28265"/>
    <cellStyle name="Calculation 2 30 3 6" xfId="9700"/>
    <cellStyle name="Calculation 2 30 3 6 2" xfId="28266"/>
    <cellStyle name="Calculation 2 30 3 7" xfId="11173"/>
    <cellStyle name="Calculation 2 30 3 8" xfId="13086"/>
    <cellStyle name="Calculation 2 30 3 9" xfId="14787"/>
    <cellStyle name="Calculation 2 30 4" xfId="2542"/>
    <cellStyle name="Calculation 2 30 4 10" xfId="17189"/>
    <cellStyle name="Calculation 2 30 4 11" xfId="18792"/>
    <cellStyle name="Calculation 2 30 4 12" xfId="20389"/>
    <cellStyle name="Calculation 2 30 4 13" xfId="21965"/>
    <cellStyle name="Calculation 2 30 4 14" xfId="23497"/>
    <cellStyle name="Calculation 2 30 4 15" xfId="24970"/>
    <cellStyle name="Calculation 2 30 4 2" xfId="4205"/>
    <cellStyle name="Calculation 2 30 4 2 2" xfId="28268"/>
    <cellStyle name="Calculation 2 30 4 2 3" xfId="28267"/>
    <cellStyle name="Calculation 2 30 4 3" xfId="5799"/>
    <cellStyle name="Calculation 2 30 4 3 2" xfId="28269"/>
    <cellStyle name="Calculation 2 30 4 4" xfId="7375"/>
    <cellStyle name="Calculation 2 30 4 4 2" xfId="28270"/>
    <cellStyle name="Calculation 2 30 4 5" xfId="8900"/>
    <cellStyle name="Calculation 2 30 4 5 2" xfId="28271"/>
    <cellStyle name="Calculation 2 30 4 6" xfId="10373"/>
    <cellStyle name="Calculation 2 30 4 6 2" xfId="28272"/>
    <cellStyle name="Calculation 2 30 4 7" xfId="12270"/>
    <cellStyle name="Calculation 2 30 4 8" xfId="13971"/>
    <cellStyle name="Calculation 2 30 4 9" xfId="15583"/>
    <cellStyle name="Calculation 2 30 5" xfId="2025"/>
    <cellStyle name="Calculation 2 30 5 2" xfId="28274"/>
    <cellStyle name="Calculation 2 30 5 2 2" xfId="28275"/>
    <cellStyle name="Calculation 2 30 5 2 3" xfId="59995"/>
    <cellStyle name="Calculation 2 30 5 3" xfId="28276"/>
    <cellStyle name="Calculation 2 30 5 3 2" xfId="59996"/>
    <cellStyle name="Calculation 2 30 5 4" xfId="28277"/>
    <cellStyle name="Calculation 2 30 5 4 2" xfId="59997"/>
    <cellStyle name="Calculation 2 30 5 5" xfId="28278"/>
    <cellStyle name="Calculation 2 30 5 6" xfId="28279"/>
    <cellStyle name="Calculation 2 30 5 7" xfId="28273"/>
    <cellStyle name="Calculation 2 30 6" xfId="3694"/>
    <cellStyle name="Calculation 2 30 6 2" xfId="28281"/>
    <cellStyle name="Calculation 2 30 6 2 2" xfId="28282"/>
    <cellStyle name="Calculation 2 30 6 2 3" xfId="59998"/>
    <cellStyle name="Calculation 2 30 6 3" xfId="28283"/>
    <cellStyle name="Calculation 2 30 6 3 2" xfId="59999"/>
    <cellStyle name="Calculation 2 30 6 4" xfId="28284"/>
    <cellStyle name="Calculation 2 30 6 4 2" xfId="60000"/>
    <cellStyle name="Calculation 2 30 6 5" xfId="28285"/>
    <cellStyle name="Calculation 2 30 6 6" xfId="28286"/>
    <cellStyle name="Calculation 2 30 6 7" xfId="28280"/>
    <cellStyle name="Calculation 2 30 7" xfId="5297"/>
    <cellStyle name="Calculation 2 30 7 2" xfId="28288"/>
    <cellStyle name="Calculation 2 30 7 2 2" xfId="28289"/>
    <cellStyle name="Calculation 2 30 7 2 3" xfId="60001"/>
    <cellStyle name="Calculation 2 30 7 3" xfId="28290"/>
    <cellStyle name="Calculation 2 30 7 3 2" xfId="60002"/>
    <cellStyle name="Calculation 2 30 7 4" xfId="28291"/>
    <cellStyle name="Calculation 2 30 7 4 2" xfId="60003"/>
    <cellStyle name="Calculation 2 30 7 5" xfId="28292"/>
    <cellStyle name="Calculation 2 30 7 6" xfId="28293"/>
    <cellStyle name="Calculation 2 30 7 7" xfId="28287"/>
    <cellStyle name="Calculation 2 30 8" xfId="6886"/>
    <cellStyle name="Calculation 2 30 8 2" xfId="28295"/>
    <cellStyle name="Calculation 2 30 8 2 2" xfId="28296"/>
    <cellStyle name="Calculation 2 30 8 2 3" xfId="60004"/>
    <cellStyle name="Calculation 2 30 8 3" xfId="28297"/>
    <cellStyle name="Calculation 2 30 8 3 2" xfId="60005"/>
    <cellStyle name="Calculation 2 30 8 4" xfId="28298"/>
    <cellStyle name="Calculation 2 30 8 4 2" xfId="60006"/>
    <cellStyle name="Calculation 2 30 8 5" xfId="28299"/>
    <cellStyle name="Calculation 2 30 8 6" xfId="28300"/>
    <cellStyle name="Calculation 2 30 8 7" xfId="28294"/>
    <cellStyle name="Calculation 2 30 9" xfId="8455"/>
    <cellStyle name="Calculation 2 30 9 2" xfId="28302"/>
    <cellStyle name="Calculation 2 30 9 2 2" xfId="28303"/>
    <cellStyle name="Calculation 2 30 9 2 3" xfId="60007"/>
    <cellStyle name="Calculation 2 30 9 3" xfId="28304"/>
    <cellStyle name="Calculation 2 30 9 3 2" xfId="60008"/>
    <cellStyle name="Calculation 2 30 9 4" xfId="28305"/>
    <cellStyle name="Calculation 2 30 9 4 2" xfId="60009"/>
    <cellStyle name="Calculation 2 30 9 5" xfId="28306"/>
    <cellStyle name="Calculation 2 30 9 6" xfId="28307"/>
    <cellStyle name="Calculation 2 30 9 7" xfId="28301"/>
    <cellStyle name="Calculation 2 31" xfId="486"/>
    <cellStyle name="Calculation 2 31 10" xfId="9854"/>
    <cellStyle name="Calculation 2 31 10 2" xfId="28309"/>
    <cellStyle name="Calculation 2 31 10 2 2" xfId="28310"/>
    <cellStyle name="Calculation 2 31 10 2 3" xfId="60010"/>
    <cellStyle name="Calculation 2 31 10 3" xfId="28311"/>
    <cellStyle name="Calculation 2 31 10 3 2" xfId="60011"/>
    <cellStyle name="Calculation 2 31 10 4" xfId="28312"/>
    <cellStyle name="Calculation 2 31 10 4 2" xfId="60012"/>
    <cellStyle name="Calculation 2 31 10 5" xfId="28313"/>
    <cellStyle name="Calculation 2 31 10 6" xfId="28314"/>
    <cellStyle name="Calculation 2 31 10 7" xfId="28308"/>
    <cellStyle name="Calculation 2 31 11" xfId="11628"/>
    <cellStyle name="Calculation 2 31 11 2" xfId="28316"/>
    <cellStyle name="Calculation 2 31 11 2 2" xfId="28317"/>
    <cellStyle name="Calculation 2 31 11 2 3" xfId="60013"/>
    <cellStyle name="Calculation 2 31 11 3" xfId="28318"/>
    <cellStyle name="Calculation 2 31 11 3 2" xfId="60014"/>
    <cellStyle name="Calculation 2 31 11 4" xfId="28319"/>
    <cellStyle name="Calculation 2 31 11 4 2" xfId="60015"/>
    <cellStyle name="Calculation 2 31 11 5" xfId="28320"/>
    <cellStyle name="Calculation 2 31 11 6" xfId="28321"/>
    <cellStyle name="Calculation 2 31 11 7" xfId="28315"/>
    <cellStyle name="Calculation 2 31 12" xfId="13330"/>
    <cellStyle name="Calculation 2 31 12 2" xfId="28323"/>
    <cellStyle name="Calculation 2 31 12 2 2" xfId="28324"/>
    <cellStyle name="Calculation 2 31 12 2 3" xfId="60016"/>
    <cellStyle name="Calculation 2 31 12 3" xfId="28325"/>
    <cellStyle name="Calculation 2 31 12 3 2" xfId="60017"/>
    <cellStyle name="Calculation 2 31 12 4" xfId="28326"/>
    <cellStyle name="Calculation 2 31 12 4 2" xfId="60018"/>
    <cellStyle name="Calculation 2 31 12 5" xfId="28327"/>
    <cellStyle name="Calculation 2 31 12 6" xfId="28322"/>
    <cellStyle name="Calculation 2 31 13" xfId="14942"/>
    <cellStyle name="Calculation 2 31 13 2" xfId="28329"/>
    <cellStyle name="Calculation 2 31 13 3" xfId="28328"/>
    <cellStyle name="Calculation 2 31 14" xfId="16553"/>
    <cellStyle name="Calculation 2 31 14 2" xfId="28331"/>
    <cellStyle name="Calculation 2 31 14 3" xfId="28330"/>
    <cellStyle name="Calculation 2 31 15" xfId="18158"/>
    <cellStyle name="Calculation 2 31 15 2" xfId="28332"/>
    <cellStyle name="Calculation 2 31 16" xfId="19762"/>
    <cellStyle name="Calculation 2 31 16 2" xfId="28333"/>
    <cellStyle name="Calculation 2 31 17" xfId="21354"/>
    <cellStyle name="Calculation 2 31 17 2" xfId="28334"/>
    <cellStyle name="Calculation 2 31 18" xfId="22936"/>
    <cellStyle name="Calculation 2 31 18 2" xfId="28335"/>
    <cellStyle name="Calculation 2 31 19" xfId="24451"/>
    <cellStyle name="Calculation 2 31 2" xfId="1076"/>
    <cellStyle name="Calculation 2 31 2 10" xfId="15912"/>
    <cellStyle name="Calculation 2 31 2 11" xfId="17517"/>
    <cellStyle name="Calculation 2 31 2 12" xfId="19120"/>
    <cellStyle name="Calculation 2 31 2 13" xfId="20712"/>
    <cellStyle name="Calculation 2 31 2 14" xfId="22289"/>
    <cellStyle name="Calculation 2 31 2 15" xfId="23810"/>
    <cellStyle name="Calculation 2 31 2 16" xfId="25283"/>
    <cellStyle name="Calculation 2 31 2 2" xfId="2871"/>
    <cellStyle name="Calculation 2 31 2 2 2" xfId="28337"/>
    <cellStyle name="Calculation 2 31 2 2 3" xfId="28336"/>
    <cellStyle name="Calculation 2 31 2 3" xfId="4534"/>
    <cellStyle name="Calculation 2 31 2 3 2" xfId="28338"/>
    <cellStyle name="Calculation 2 31 2 4" xfId="6126"/>
    <cellStyle name="Calculation 2 31 2 4 2" xfId="28339"/>
    <cellStyle name="Calculation 2 31 2 5" xfId="7698"/>
    <cellStyle name="Calculation 2 31 2 5 2" xfId="28340"/>
    <cellStyle name="Calculation 2 31 2 6" xfId="9213"/>
    <cellStyle name="Calculation 2 31 2 6 2" xfId="28341"/>
    <cellStyle name="Calculation 2 31 2 7" xfId="10686"/>
    <cellStyle name="Calculation 2 31 2 8" xfId="12599"/>
    <cellStyle name="Calculation 2 31 2 9" xfId="14300"/>
    <cellStyle name="Calculation 2 31 20" xfId="60019"/>
    <cellStyle name="Calculation 2 31 3" xfId="1484"/>
    <cellStyle name="Calculation 2 31 3 10" xfId="16284"/>
    <cellStyle name="Calculation 2 31 3 11" xfId="17889"/>
    <cellStyle name="Calculation 2 31 3 12" xfId="19492"/>
    <cellStyle name="Calculation 2 31 3 13" xfId="21084"/>
    <cellStyle name="Calculation 2 31 3 14" xfId="22661"/>
    <cellStyle name="Calculation 2 31 3 15" xfId="24182"/>
    <cellStyle name="Calculation 2 31 3 16" xfId="25655"/>
    <cellStyle name="Calculation 2 31 3 2" xfId="3243"/>
    <cellStyle name="Calculation 2 31 3 2 2" xfId="28343"/>
    <cellStyle name="Calculation 2 31 3 2 3" xfId="28342"/>
    <cellStyle name="Calculation 2 31 3 3" xfId="4906"/>
    <cellStyle name="Calculation 2 31 3 3 2" xfId="28344"/>
    <cellStyle name="Calculation 2 31 3 4" xfId="6498"/>
    <cellStyle name="Calculation 2 31 3 4 2" xfId="28345"/>
    <cellStyle name="Calculation 2 31 3 5" xfId="8070"/>
    <cellStyle name="Calculation 2 31 3 5 2" xfId="28346"/>
    <cellStyle name="Calculation 2 31 3 6" xfId="9585"/>
    <cellStyle name="Calculation 2 31 3 6 2" xfId="28347"/>
    <cellStyle name="Calculation 2 31 3 7" xfId="11058"/>
    <cellStyle name="Calculation 2 31 3 8" xfId="12971"/>
    <cellStyle name="Calculation 2 31 3 9" xfId="14672"/>
    <cellStyle name="Calculation 2 31 4" xfId="2418"/>
    <cellStyle name="Calculation 2 31 4 10" xfId="17065"/>
    <cellStyle name="Calculation 2 31 4 11" xfId="18669"/>
    <cellStyle name="Calculation 2 31 4 12" xfId="20267"/>
    <cellStyle name="Calculation 2 31 4 13" xfId="21845"/>
    <cellStyle name="Calculation 2 31 4 14" xfId="23381"/>
    <cellStyle name="Calculation 2 31 4 15" xfId="24855"/>
    <cellStyle name="Calculation 2 31 4 2" xfId="4082"/>
    <cellStyle name="Calculation 2 31 4 2 2" xfId="28349"/>
    <cellStyle name="Calculation 2 31 4 2 3" xfId="28348"/>
    <cellStyle name="Calculation 2 31 4 3" xfId="5677"/>
    <cellStyle name="Calculation 2 31 4 3 2" xfId="28350"/>
    <cellStyle name="Calculation 2 31 4 4" xfId="7256"/>
    <cellStyle name="Calculation 2 31 4 4 2" xfId="28351"/>
    <cellStyle name="Calculation 2 31 4 5" xfId="8784"/>
    <cellStyle name="Calculation 2 31 4 5 2" xfId="28352"/>
    <cellStyle name="Calculation 2 31 4 6" xfId="10258"/>
    <cellStyle name="Calculation 2 31 4 6 2" xfId="28353"/>
    <cellStyle name="Calculation 2 31 4 7" xfId="12146"/>
    <cellStyle name="Calculation 2 31 4 8" xfId="13847"/>
    <cellStyle name="Calculation 2 31 4 9" xfId="15460"/>
    <cellStyle name="Calculation 2 31 5" xfId="1901"/>
    <cellStyle name="Calculation 2 31 5 2" xfId="28355"/>
    <cellStyle name="Calculation 2 31 5 2 2" xfId="28356"/>
    <cellStyle name="Calculation 2 31 5 2 3" xfId="60020"/>
    <cellStyle name="Calculation 2 31 5 3" xfId="28357"/>
    <cellStyle name="Calculation 2 31 5 3 2" xfId="60021"/>
    <cellStyle name="Calculation 2 31 5 4" xfId="28358"/>
    <cellStyle name="Calculation 2 31 5 4 2" xfId="60022"/>
    <cellStyle name="Calculation 2 31 5 5" xfId="28359"/>
    <cellStyle name="Calculation 2 31 5 6" xfId="28360"/>
    <cellStyle name="Calculation 2 31 5 7" xfId="28354"/>
    <cellStyle name="Calculation 2 31 6" xfId="3571"/>
    <cellStyle name="Calculation 2 31 6 2" xfId="28362"/>
    <cellStyle name="Calculation 2 31 6 2 2" xfId="28363"/>
    <cellStyle name="Calculation 2 31 6 2 3" xfId="60023"/>
    <cellStyle name="Calculation 2 31 6 3" xfId="28364"/>
    <cellStyle name="Calculation 2 31 6 3 2" xfId="60024"/>
    <cellStyle name="Calculation 2 31 6 4" xfId="28365"/>
    <cellStyle name="Calculation 2 31 6 4 2" xfId="60025"/>
    <cellStyle name="Calculation 2 31 6 5" xfId="28366"/>
    <cellStyle name="Calculation 2 31 6 6" xfId="28367"/>
    <cellStyle name="Calculation 2 31 6 7" xfId="28361"/>
    <cellStyle name="Calculation 2 31 7" xfId="5175"/>
    <cellStyle name="Calculation 2 31 7 2" xfId="28369"/>
    <cellStyle name="Calculation 2 31 7 2 2" xfId="28370"/>
    <cellStyle name="Calculation 2 31 7 2 3" xfId="60026"/>
    <cellStyle name="Calculation 2 31 7 3" xfId="28371"/>
    <cellStyle name="Calculation 2 31 7 3 2" xfId="60027"/>
    <cellStyle name="Calculation 2 31 7 4" xfId="28372"/>
    <cellStyle name="Calculation 2 31 7 4 2" xfId="60028"/>
    <cellStyle name="Calculation 2 31 7 5" xfId="28373"/>
    <cellStyle name="Calculation 2 31 7 6" xfId="28374"/>
    <cellStyle name="Calculation 2 31 7 7" xfId="28368"/>
    <cellStyle name="Calculation 2 31 8" xfId="6767"/>
    <cellStyle name="Calculation 2 31 8 2" xfId="28376"/>
    <cellStyle name="Calculation 2 31 8 2 2" xfId="28377"/>
    <cellStyle name="Calculation 2 31 8 2 3" xfId="60029"/>
    <cellStyle name="Calculation 2 31 8 3" xfId="28378"/>
    <cellStyle name="Calculation 2 31 8 3 2" xfId="60030"/>
    <cellStyle name="Calculation 2 31 8 4" xfId="28379"/>
    <cellStyle name="Calculation 2 31 8 4 2" xfId="60031"/>
    <cellStyle name="Calculation 2 31 8 5" xfId="28380"/>
    <cellStyle name="Calculation 2 31 8 6" xfId="28381"/>
    <cellStyle name="Calculation 2 31 8 7" xfId="28375"/>
    <cellStyle name="Calculation 2 31 9" xfId="8339"/>
    <cellStyle name="Calculation 2 31 9 2" xfId="28383"/>
    <cellStyle name="Calculation 2 31 9 2 2" xfId="28384"/>
    <cellStyle name="Calculation 2 31 9 2 3" xfId="60032"/>
    <cellStyle name="Calculation 2 31 9 3" xfId="28385"/>
    <cellStyle name="Calculation 2 31 9 3 2" xfId="60033"/>
    <cellStyle name="Calculation 2 31 9 4" xfId="28386"/>
    <cellStyle name="Calculation 2 31 9 4 2" xfId="60034"/>
    <cellStyle name="Calculation 2 31 9 5" xfId="28387"/>
    <cellStyle name="Calculation 2 31 9 6" xfId="28388"/>
    <cellStyle name="Calculation 2 31 9 7" xfId="28382"/>
    <cellStyle name="Calculation 2 32" xfId="534"/>
    <cellStyle name="Calculation 2 32 10" xfId="9902"/>
    <cellStyle name="Calculation 2 32 10 2" xfId="28390"/>
    <cellStyle name="Calculation 2 32 10 2 2" xfId="28391"/>
    <cellStyle name="Calculation 2 32 10 2 3" xfId="60035"/>
    <cellStyle name="Calculation 2 32 10 3" xfId="28392"/>
    <cellStyle name="Calculation 2 32 10 3 2" xfId="60036"/>
    <cellStyle name="Calculation 2 32 10 4" xfId="28393"/>
    <cellStyle name="Calculation 2 32 10 4 2" xfId="60037"/>
    <cellStyle name="Calculation 2 32 10 5" xfId="28394"/>
    <cellStyle name="Calculation 2 32 10 6" xfId="28395"/>
    <cellStyle name="Calculation 2 32 10 7" xfId="28389"/>
    <cellStyle name="Calculation 2 32 11" xfId="11676"/>
    <cellStyle name="Calculation 2 32 11 2" xfId="28397"/>
    <cellStyle name="Calculation 2 32 11 2 2" xfId="28398"/>
    <cellStyle name="Calculation 2 32 11 2 3" xfId="60038"/>
    <cellStyle name="Calculation 2 32 11 3" xfId="28399"/>
    <cellStyle name="Calculation 2 32 11 3 2" xfId="60039"/>
    <cellStyle name="Calculation 2 32 11 4" xfId="28400"/>
    <cellStyle name="Calculation 2 32 11 4 2" xfId="60040"/>
    <cellStyle name="Calculation 2 32 11 5" xfId="28401"/>
    <cellStyle name="Calculation 2 32 11 6" xfId="28402"/>
    <cellStyle name="Calculation 2 32 11 7" xfId="28396"/>
    <cellStyle name="Calculation 2 32 12" xfId="13378"/>
    <cellStyle name="Calculation 2 32 12 2" xfId="28404"/>
    <cellStyle name="Calculation 2 32 12 2 2" xfId="28405"/>
    <cellStyle name="Calculation 2 32 12 2 3" xfId="60041"/>
    <cellStyle name="Calculation 2 32 12 3" xfId="28406"/>
    <cellStyle name="Calculation 2 32 12 3 2" xfId="60042"/>
    <cellStyle name="Calculation 2 32 12 4" xfId="28407"/>
    <cellStyle name="Calculation 2 32 12 4 2" xfId="60043"/>
    <cellStyle name="Calculation 2 32 12 5" xfId="28408"/>
    <cellStyle name="Calculation 2 32 12 6" xfId="28403"/>
    <cellStyle name="Calculation 2 32 13" xfId="14990"/>
    <cellStyle name="Calculation 2 32 13 2" xfId="28410"/>
    <cellStyle name="Calculation 2 32 13 3" xfId="28409"/>
    <cellStyle name="Calculation 2 32 14" xfId="16601"/>
    <cellStyle name="Calculation 2 32 14 2" xfId="28412"/>
    <cellStyle name="Calculation 2 32 14 3" xfId="28411"/>
    <cellStyle name="Calculation 2 32 15" xfId="18206"/>
    <cellStyle name="Calculation 2 32 15 2" xfId="28413"/>
    <cellStyle name="Calculation 2 32 16" xfId="19810"/>
    <cellStyle name="Calculation 2 32 16 2" xfId="28414"/>
    <cellStyle name="Calculation 2 32 17" xfId="21402"/>
    <cellStyle name="Calculation 2 32 17 2" xfId="28415"/>
    <cellStyle name="Calculation 2 32 18" xfId="22984"/>
    <cellStyle name="Calculation 2 32 18 2" xfId="28416"/>
    <cellStyle name="Calculation 2 32 19" xfId="24499"/>
    <cellStyle name="Calculation 2 32 2" xfId="1124"/>
    <cellStyle name="Calculation 2 32 2 10" xfId="15960"/>
    <cellStyle name="Calculation 2 32 2 11" xfId="17565"/>
    <cellStyle name="Calculation 2 32 2 12" xfId="19168"/>
    <cellStyle name="Calculation 2 32 2 13" xfId="20760"/>
    <cellStyle name="Calculation 2 32 2 14" xfId="22337"/>
    <cellStyle name="Calculation 2 32 2 15" xfId="23858"/>
    <cellStyle name="Calculation 2 32 2 16" xfId="25331"/>
    <cellStyle name="Calculation 2 32 2 2" xfId="2919"/>
    <cellStyle name="Calculation 2 32 2 2 2" xfId="28418"/>
    <cellStyle name="Calculation 2 32 2 2 3" xfId="28417"/>
    <cellStyle name="Calculation 2 32 2 3" xfId="4582"/>
    <cellStyle name="Calculation 2 32 2 3 2" xfId="28419"/>
    <cellStyle name="Calculation 2 32 2 4" xfId="6174"/>
    <cellStyle name="Calculation 2 32 2 4 2" xfId="28420"/>
    <cellStyle name="Calculation 2 32 2 5" xfId="7746"/>
    <cellStyle name="Calculation 2 32 2 5 2" xfId="28421"/>
    <cellStyle name="Calculation 2 32 2 6" xfId="9261"/>
    <cellStyle name="Calculation 2 32 2 6 2" xfId="28422"/>
    <cellStyle name="Calculation 2 32 2 7" xfId="10734"/>
    <cellStyle name="Calculation 2 32 2 8" xfId="12647"/>
    <cellStyle name="Calculation 2 32 2 9" xfId="14348"/>
    <cellStyle name="Calculation 2 32 20" xfId="60044"/>
    <cellStyle name="Calculation 2 32 3" xfId="1532"/>
    <cellStyle name="Calculation 2 32 3 10" xfId="16332"/>
    <cellStyle name="Calculation 2 32 3 11" xfId="17937"/>
    <cellStyle name="Calculation 2 32 3 12" xfId="19540"/>
    <cellStyle name="Calculation 2 32 3 13" xfId="21132"/>
    <cellStyle name="Calculation 2 32 3 14" xfId="22709"/>
    <cellStyle name="Calculation 2 32 3 15" xfId="24230"/>
    <cellStyle name="Calculation 2 32 3 16" xfId="25703"/>
    <cellStyle name="Calculation 2 32 3 2" xfId="3291"/>
    <cellStyle name="Calculation 2 32 3 2 2" xfId="28424"/>
    <cellStyle name="Calculation 2 32 3 2 3" xfId="28423"/>
    <cellStyle name="Calculation 2 32 3 3" xfId="4954"/>
    <cellStyle name="Calculation 2 32 3 3 2" xfId="28425"/>
    <cellStyle name="Calculation 2 32 3 4" xfId="6546"/>
    <cellStyle name="Calculation 2 32 3 4 2" xfId="28426"/>
    <cellStyle name="Calculation 2 32 3 5" xfId="8118"/>
    <cellStyle name="Calculation 2 32 3 5 2" xfId="28427"/>
    <cellStyle name="Calculation 2 32 3 6" xfId="9633"/>
    <cellStyle name="Calculation 2 32 3 6 2" xfId="28428"/>
    <cellStyle name="Calculation 2 32 3 7" xfId="11106"/>
    <cellStyle name="Calculation 2 32 3 8" xfId="13019"/>
    <cellStyle name="Calculation 2 32 3 9" xfId="14720"/>
    <cellStyle name="Calculation 2 32 4" xfId="2466"/>
    <cellStyle name="Calculation 2 32 4 10" xfId="17113"/>
    <cellStyle name="Calculation 2 32 4 11" xfId="18717"/>
    <cellStyle name="Calculation 2 32 4 12" xfId="20315"/>
    <cellStyle name="Calculation 2 32 4 13" xfId="21893"/>
    <cellStyle name="Calculation 2 32 4 14" xfId="23429"/>
    <cellStyle name="Calculation 2 32 4 15" xfId="24903"/>
    <cellStyle name="Calculation 2 32 4 2" xfId="4130"/>
    <cellStyle name="Calculation 2 32 4 2 2" xfId="28430"/>
    <cellStyle name="Calculation 2 32 4 2 3" xfId="28429"/>
    <cellStyle name="Calculation 2 32 4 3" xfId="5725"/>
    <cellStyle name="Calculation 2 32 4 3 2" xfId="28431"/>
    <cellStyle name="Calculation 2 32 4 4" xfId="7304"/>
    <cellStyle name="Calculation 2 32 4 4 2" xfId="28432"/>
    <cellStyle name="Calculation 2 32 4 5" xfId="8832"/>
    <cellStyle name="Calculation 2 32 4 5 2" xfId="28433"/>
    <cellStyle name="Calculation 2 32 4 6" xfId="10306"/>
    <cellStyle name="Calculation 2 32 4 6 2" xfId="28434"/>
    <cellStyle name="Calculation 2 32 4 7" xfId="12194"/>
    <cellStyle name="Calculation 2 32 4 8" xfId="13895"/>
    <cellStyle name="Calculation 2 32 4 9" xfId="15508"/>
    <cellStyle name="Calculation 2 32 5" xfId="1949"/>
    <cellStyle name="Calculation 2 32 5 2" xfId="28436"/>
    <cellStyle name="Calculation 2 32 5 2 2" xfId="28437"/>
    <cellStyle name="Calculation 2 32 5 2 3" xfId="60045"/>
    <cellStyle name="Calculation 2 32 5 3" xfId="28438"/>
    <cellStyle name="Calculation 2 32 5 3 2" xfId="60046"/>
    <cellStyle name="Calculation 2 32 5 4" xfId="28439"/>
    <cellStyle name="Calculation 2 32 5 4 2" xfId="60047"/>
    <cellStyle name="Calculation 2 32 5 5" xfId="28440"/>
    <cellStyle name="Calculation 2 32 5 6" xfId="28441"/>
    <cellStyle name="Calculation 2 32 5 7" xfId="28435"/>
    <cellStyle name="Calculation 2 32 6" xfId="3619"/>
    <cellStyle name="Calculation 2 32 6 2" xfId="28443"/>
    <cellStyle name="Calculation 2 32 6 2 2" xfId="28444"/>
    <cellStyle name="Calculation 2 32 6 2 3" xfId="60048"/>
    <cellStyle name="Calculation 2 32 6 3" xfId="28445"/>
    <cellStyle name="Calculation 2 32 6 3 2" xfId="60049"/>
    <cellStyle name="Calculation 2 32 6 4" xfId="28446"/>
    <cellStyle name="Calculation 2 32 6 4 2" xfId="60050"/>
    <cellStyle name="Calculation 2 32 6 5" xfId="28447"/>
    <cellStyle name="Calculation 2 32 6 6" xfId="28448"/>
    <cellStyle name="Calculation 2 32 6 7" xfId="28442"/>
    <cellStyle name="Calculation 2 32 7" xfId="5223"/>
    <cellStyle name="Calculation 2 32 7 2" xfId="28450"/>
    <cellStyle name="Calculation 2 32 7 2 2" xfId="28451"/>
    <cellStyle name="Calculation 2 32 7 2 3" xfId="60051"/>
    <cellStyle name="Calculation 2 32 7 3" xfId="28452"/>
    <cellStyle name="Calculation 2 32 7 3 2" xfId="60052"/>
    <cellStyle name="Calculation 2 32 7 4" xfId="28453"/>
    <cellStyle name="Calculation 2 32 7 4 2" xfId="60053"/>
    <cellStyle name="Calculation 2 32 7 5" xfId="28454"/>
    <cellStyle name="Calculation 2 32 7 6" xfId="28455"/>
    <cellStyle name="Calculation 2 32 7 7" xfId="28449"/>
    <cellStyle name="Calculation 2 32 8" xfId="6815"/>
    <cellStyle name="Calculation 2 32 8 2" xfId="28457"/>
    <cellStyle name="Calculation 2 32 8 2 2" xfId="28458"/>
    <cellStyle name="Calculation 2 32 8 2 3" xfId="60054"/>
    <cellStyle name="Calculation 2 32 8 3" xfId="28459"/>
    <cellStyle name="Calculation 2 32 8 3 2" xfId="60055"/>
    <cellStyle name="Calculation 2 32 8 4" xfId="28460"/>
    <cellStyle name="Calculation 2 32 8 4 2" xfId="60056"/>
    <cellStyle name="Calculation 2 32 8 5" xfId="28461"/>
    <cellStyle name="Calculation 2 32 8 6" xfId="28462"/>
    <cellStyle name="Calculation 2 32 8 7" xfId="28456"/>
    <cellStyle name="Calculation 2 32 9" xfId="8387"/>
    <cellStyle name="Calculation 2 32 9 2" xfId="28464"/>
    <cellStyle name="Calculation 2 32 9 2 2" xfId="28465"/>
    <cellStyle name="Calculation 2 32 9 2 3" xfId="60057"/>
    <cellStyle name="Calculation 2 32 9 3" xfId="28466"/>
    <cellStyle name="Calculation 2 32 9 3 2" xfId="60058"/>
    <cellStyle name="Calculation 2 32 9 4" xfId="28467"/>
    <cellStyle name="Calculation 2 32 9 4 2" xfId="60059"/>
    <cellStyle name="Calculation 2 32 9 5" xfId="28468"/>
    <cellStyle name="Calculation 2 32 9 6" xfId="28469"/>
    <cellStyle name="Calculation 2 32 9 7" xfId="28463"/>
    <cellStyle name="Calculation 2 33" xfId="510"/>
    <cellStyle name="Calculation 2 33 10" xfId="9878"/>
    <cellStyle name="Calculation 2 33 10 2" xfId="28471"/>
    <cellStyle name="Calculation 2 33 10 2 2" xfId="28472"/>
    <cellStyle name="Calculation 2 33 10 2 3" xfId="60060"/>
    <cellStyle name="Calculation 2 33 10 3" xfId="28473"/>
    <cellStyle name="Calculation 2 33 10 3 2" xfId="60061"/>
    <cellStyle name="Calculation 2 33 10 4" xfId="28474"/>
    <cellStyle name="Calculation 2 33 10 4 2" xfId="60062"/>
    <cellStyle name="Calculation 2 33 10 5" xfId="28475"/>
    <cellStyle name="Calculation 2 33 10 6" xfId="28476"/>
    <cellStyle name="Calculation 2 33 10 7" xfId="28470"/>
    <cellStyle name="Calculation 2 33 11" xfId="11652"/>
    <cellStyle name="Calculation 2 33 11 2" xfId="28478"/>
    <cellStyle name="Calculation 2 33 11 2 2" xfId="28479"/>
    <cellStyle name="Calculation 2 33 11 2 3" xfId="60063"/>
    <cellStyle name="Calculation 2 33 11 3" xfId="28480"/>
    <cellStyle name="Calculation 2 33 11 3 2" xfId="60064"/>
    <cellStyle name="Calculation 2 33 11 4" xfId="28481"/>
    <cellStyle name="Calculation 2 33 11 4 2" xfId="60065"/>
    <cellStyle name="Calculation 2 33 11 5" xfId="28482"/>
    <cellStyle name="Calculation 2 33 11 6" xfId="28483"/>
    <cellStyle name="Calculation 2 33 11 7" xfId="28477"/>
    <cellStyle name="Calculation 2 33 12" xfId="13354"/>
    <cellStyle name="Calculation 2 33 12 2" xfId="28485"/>
    <cellStyle name="Calculation 2 33 12 2 2" xfId="28486"/>
    <cellStyle name="Calculation 2 33 12 2 3" xfId="60066"/>
    <cellStyle name="Calculation 2 33 12 3" xfId="28487"/>
    <cellStyle name="Calculation 2 33 12 3 2" xfId="60067"/>
    <cellStyle name="Calculation 2 33 12 4" xfId="28488"/>
    <cellStyle name="Calculation 2 33 12 4 2" xfId="60068"/>
    <cellStyle name="Calculation 2 33 12 5" xfId="28489"/>
    <cellStyle name="Calculation 2 33 12 6" xfId="28484"/>
    <cellStyle name="Calculation 2 33 13" xfId="14966"/>
    <cellStyle name="Calculation 2 33 13 2" xfId="28491"/>
    <cellStyle name="Calculation 2 33 13 3" xfId="28490"/>
    <cellStyle name="Calculation 2 33 14" xfId="16577"/>
    <cellStyle name="Calculation 2 33 14 2" xfId="28493"/>
    <cellStyle name="Calculation 2 33 14 3" xfId="28492"/>
    <cellStyle name="Calculation 2 33 15" xfId="18182"/>
    <cellStyle name="Calculation 2 33 15 2" xfId="28494"/>
    <cellStyle name="Calculation 2 33 16" xfId="19786"/>
    <cellStyle name="Calculation 2 33 16 2" xfId="28495"/>
    <cellStyle name="Calculation 2 33 17" xfId="21378"/>
    <cellStyle name="Calculation 2 33 17 2" xfId="28496"/>
    <cellStyle name="Calculation 2 33 18" xfId="22960"/>
    <cellStyle name="Calculation 2 33 18 2" xfId="28497"/>
    <cellStyle name="Calculation 2 33 19" xfId="24475"/>
    <cellStyle name="Calculation 2 33 2" xfId="1100"/>
    <cellStyle name="Calculation 2 33 2 10" xfId="15936"/>
    <cellStyle name="Calculation 2 33 2 11" xfId="17541"/>
    <cellStyle name="Calculation 2 33 2 12" xfId="19144"/>
    <cellStyle name="Calculation 2 33 2 13" xfId="20736"/>
    <cellStyle name="Calculation 2 33 2 14" xfId="22313"/>
    <cellStyle name="Calculation 2 33 2 15" xfId="23834"/>
    <cellStyle name="Calculation 2 33 2 16" xfId="25307"/>
    <cellStyle name="Calculation 2 33 2 2" xfId="2895"/>
    <cellStyle name="Calculation 2 33 2 2 2" xfId="28499"/>
    <cellStyle name="Calculation 2 33 2 2 3" xfId="28498"/>
    <cellStyle name="Calculation 2 33 2 3" xfId="4558"/>
    <cellStyle name="Calculation 2 33 2 3 2" xfId="28500"/>
    <cellStyle name="Calculation 2 33 2 4" xfId="6150"/>
    <cellStyle name="Calculation 2 33 2 4 2" xfId="28501"/>
    <cellStyle name="Calculation 2 33 2 5" xfId="7722"/>
    <cellStyle name="Calculation 2 33 2 5 2" xfId="28502"/>
    <cellStyle name="Calculation 2 33 2 6" xfId="9237"/>
    <cellStyle name="Calculation 2 33 2 6 2" xfId="28503"/>
    <cellStyle name="Calculation 2 33 2 7" xfId="10710"/>
    <cellStyle name="Calculation 2 33 2 8" xfId="12623"/>
    <cellStyle name="Calculation 2 33 2 9" xfId="14324"/>
    <cellStyle name="Calculation 2 33 20" xfId="60069"/>
    <cellStyle name="Calculation 2 33 3" xfId="1508"/>
    <cellStyle name="Calculation 2 33 3 10" xfId="16308"/>
    <cellStyle name="Calculation 2 33 3 11" xfId="17913"/>
    <cellStyle name="Calculation 2 33 3 12" xfId="19516"/>
    <cellStyle name="Calculation 2 33 3 13" xfId="21108"/>
    <cellStyle name="Calculation 2 33 3 14" xfId="22685"/>
    <cellStyle name="Calculation 2 33 3 15" xfId="24206"/>
    <cellStyle name="Calculation 2 33 3 16" xfId="25679"/>
    <cellStyle name="Calculation 2 33 3 2" xfId="3267"/>
    <cellStyle name="Calculation 2 33 3 2 2" xfId="28505"/>
    <cellStyle name="Calculation 2 33 3 2 3" xfId="28504"/>
    <cellStyle name="Calculation 2 33 3 3" xfId="4930"/>
    <cellStyle name="Calculation 2 33 3 3 2" xfId="28506"/>
    <cellStyle name="Calculation 2 33 3 4" xfId="6522"/>
    <cellStyle name="Calculation 2 33 3 4 2" xfId="28507"/>
    <cellStyle name="Calculation 2 33 3 5" xfId="8094"/>
    <cellStyle name="Calculation 2 33 3 5 2" xfId="28508"/>
    <cellStyle name="Calculation 2 33 3 6" xfId="9609"/>
    <cellStyle name="Calculation 2 33 3 6 2" xfId="28509"/>
    <cellStyle name="Calculation 2 33 3 7" xfId="11082"/>
    <cellStyle name="Calculation 2 33 3 8" xfId="12995"/>
    <cellStyle name="Calculation 2 33 3 9" xfId="14696"/>
    <cellStyle name="Calculation 2 33 4" xfId="2442"/>
    <cellStyle name="Calculation 2 33 4 10" xfId="17089"/>
    <cellStyle name="Calculation 2 33 4 11" xfId="18693"/>
    <cellStyle name="Calculation 2 33 4 12" xfId="20291"/>
    <cellStyle name="Calculation 2 33 4 13" xfId="21869"/>
    <cellStyle name="Calculation 2 33 4 14" xfId="23405"/>
    <cellStyle name="Calculation 2 33 4 15" xfId="24879"/>
    <cellStyle name="Calculation 2 33 4 2" xfId="4106"/>
    <cellStyle name="Calculation 2 33 4 2 2" xfId="28511"/>
    <cellStyle name="Calculation 2 33 4 2 3" xfId="28510"/>
    <cellStyle name="Calculation 2 33 4 3" xfId="5701"/>
    <cellStyle name="Calculation 2 33 4 3 2" xfId="28512"/>
    <cellStyle name="Calculation 2 33 4 4" xfId="7280"/>
    <cellStyle name="Calculation 2 33 4 4 2" xfId="28513"/>
    <cellStyle name="Calculation 2 33 4 5" xfId="8808"/>
    <cellStyle name="Calculation 2 33 4 5 2" xfId="28514"/>
    <cellStyle name="Calculation 2 33 4 6" xfId="10282"/>
    <cellStyle name="Calculation 2 33 4 6 2" xfId="28515"/>
    <cellStyle name="Calculation 2 33 4 7" xfId="12170"/>
    <cellStyle name="Calculation 2 33 4 8" xfId="13871"/>
    <cellStyle name="Calculation 2 33 4 9" xfId="15484"/>
    <cellStyle name="Calculation 2 33 5" xfId="1925"/>
    <cellStyle name="Calculation 2 33 5 2" xfId="28517"/>
    <cellStyle name="Calculation 2 33 5 2 2" xfId="28518"/>
    <cellStyle name="Calculation 2 33 5 2 3" xfId="60070"/>
    <cellStyle name="Calculation 2 33 5 3" xfId="28519"/>
    <cellStyle name="Calculation 2 33 5 3 2" xfId="60071"/>
    <cellStyle name="Calculation 2 33 5 4" xfId="28520"/>
    <cellStyle name="Calculation 2 33 5 4 2" xfId="60072"/>
    <cellStyle name="Calculation 2 33 5 5" xfId="28521"/>
    <cellStyle name="Calculation 2 33 5 6" xfId="28522"/>
    <cellStyle name="Calculation 2 33 5 7" xfId="28516"/>
    <cellStyle name="Calculation 2 33 6" xfId="3595"/>
    <cellStyle name="Calculation 2 33 6 2" xfId="28524"/>
    <cellStyle name="Calculation 2 33 6 2 2" xfId="28525"/>
    <cellStyle name="Calculation 2 33 6 2 3" xfId="60073"/>
    <cellStyle name="Calculation 2 33 6 3" xfId="28526"/>
    <cellStyle name="Calculation 2 33 6 3 2" xfId="60074"/>
    <cellStyle name="Calculation 2 33 6 4" xfId="28527"/>
    <cellStyle name="Calculation 2 33 6 4 2" xfId="60075"/>
    <cellStyle name="Calculation 2 33 6 5" xfId="28528"/>
    <cellStyle name="Calculation 2 33 6 6" xfId="28529"/>
    <cellStyle name="Calculation 2 33 6 7" xfId="28523"/>
    <cellStyle name="Calculation 2 33 7" xfId="5199"/>
    <cellStyle name="Calculation 2 33 7 2" xfId="28531"/>
    <cellStyle name="Calculation 2 33 7 2 2" xfId="28532"/>
    <cellStyle name="Calculation 2 33 7 2 3" xfId="60076"/>
    <cellStyle name="Calculation 2 33 7 3" xfId="28533"/>
    <cellStyle name="Calculation 2 33 7 3 2" xfId="60077"/>
    <cellStyle name="Calculation 2 33 7 4" xfId="28534"/>
    <cellStyle name="Calculation 2 33 7 4 2" xfId="60078"/>
    <cellStyle name="Calculation 2 33 7 5" xfId="28535"/>
    <cellStyle name="Calculation 2 33 7 6" xfId="28536"/>
    <cellStyle name="Calculation 2 33 7 7" xfId="28530"/>
    <cellStyle name="Calculation 2 33 8" xfId="6791"/>
    <cellStyle name="Calculation 2 33 8 2" xfId="28538"/>
    <cellStyle name="Calculation 2 33 8 2 2" xfId="28539"/>
    <cellStyle name="Calculation 2 33 8 2 3" xfId="60079"/>
    <cellStyle name="Calculation 2 33 8 3" xfId="28540"/>
    <cellStyle name="Calculation 2 33 8 3 2" xfId="60080"/>
    <cellStyle name="Calculation 2 33 8 4" xfId="28541"/>
    <cellStyle name="Calculation 2 33 8 4 2" xfId="60081"/>
    <cellStyle name="Calculation 2 33 8 5" xfId="28542"/>
    <cellStyle name="Calculation 2 33 8 6" xfId="28543"/>
    <cellStyle name="Calculation 2 33 8 7" xfId="28537"/>
    <cellStyle name="Calculation 2 33 9" xfId="8363"/>
    <cellStyle name="Calculation 2 33 9 2" xfId="28545"/>
    <cellStyle name="Calculation 2 33 9 2 2" xfId="28546"/>
    <cellStyle name="Calculation 2 33 9 2 3" xfId="60082"/>
    <cellStyle name="Calculation 2 33 9 3" xfId="28547"/>
    <cellStyle name="Calculation 2 33 9 3 2" xfId="60083"/>
    <cellStyle name="Calculation 2 33 9 4" xfId="28548"/>
    <cellStyle name="Calculation 2 33 9 4 2" xfId="60084"/>
    <cellStyle name="Calculation 2 33 9 5" xfId="28549"/>
    <cellStyle name="Calculation 2 33 9 6" xfId="28550"/>
    <cellStyle name="Calculation 2 33 9 7" xfId="28544"/>
    <cellStyle name="Calculation 2 34" xfId="605"/>
    <cellStyle name="Calculation 2 34 10" xfId="9964"/>
    <cellStyle name="Calculation 2 34 10 2" xfId="28552"/>
    <cellStyle name="Calculation 2 34 10 2 2" xfId="28553"/>
    <cellStyle name="Calculation 2 34 10 2 3" xfId="60085"/>
    <cellStyle name="Calculation 2 34 10 3" xfId="28554"/>
    <cellStyle name="Calculation 2 34 10 3 2" xfId="60086"/>
    <cellStyle name="Calculation 2 34 10 4" xfId="28555"/>
    <cellStyle name="Calculation 2 34 10 4 2" xfId="60087"/>
    <cellStyle name="Calculation 2 34 10 5" xfId="28556"/>
    <cellStyle name="Calculation 2 34 10 6" xfId="28557"/>
    <cellStyle name="Calculation 2 34 10 7" xfId="28551"/>
    <cellStyle name="Calculation 2 34 11" xfId="11747"/>
    <cellStyle name="Calculation 2 34 11 2" xfId="28559"/>
    <cellStyle name="Calculation 2 34 11 2 2" xfId="28560"/>
    <cellStyle name="Calculation 2 34 11 2 3" xfId="60088"/>
    <cellStyle name="Calculation 2 34 11 3" xfId="28561"/>
    <cellStyle name="Calculation 2 34 11 3 2" xfId="60089"/>
    <cellStyle name="Calculation 2 34 11 4" xfId="28562"/>
    <cellStyle name="Calculation 2 34 11 4 2" xfId="60090"/>
    <cellStyle name="Calculation 2 34 11 5" xfId="28563"/>
    <cellStyle name="Calculation 2 34 11 6" xfId="28564"/>
    <cellStyle name="Calculation 2 34 11 7" xfId="28558"/>
    <cellStyle name="Calculation 2 34 12" xfId="13449"/>
    <cellStyle name="Calculation 2 34 12 2" xfId="28566"/>
    <cellStyle name="Calculation 2 34 12 2 2" xfId="28567"/>
    <cellStyle name="Calculation 2 34 12 2 3" xfId="60091"/>
    <cellStyle name="Calculation 2 34 12 3" xfId="28568"/>
    <cellStyle name="Calculation 2 34 12 3 2" xfId="60092"/>
    <cellStyle name="Calculation 2 34 12 4" xfId="28569"/>
    <cellStyle name="Calculation 2 34 12 4 2" xfId="60093"/>
    <cellStyle name="Calculation 2 34 12 5" xfId="28570"/>
    <cellStyle name="Calculation 2 34 12 6" xfId="28565"/>
    <cellStyle name="Calculation 2 34 13" xfId="15061"/>
    <cellStyle name="Calculation 2 34 13 2" xfId="28572"/>
    <cellStyle name="Calculation 2 34 13 3" xfId="28571"/>
    <cellStyle name="Calculation 2 34 14" xfId="16672"/>
    <cellStyle name="Calculation 2 34 14 2" xfId="28574"/>
    <cellStyle name="Calculation 2 34 14 3" xfId="28573"/>
    <cellStyle name="Calculation 2 34 15" xfId="18274"/>
    <cellStyle name="Calculation 2 34 15 2" xfId="28575"/>
    <cellStyle name="Calculation 2 34 16" xfId="19877"/>
    <cellStyle name="Calculation 2 34 16 2" xfId="28576"/>
    <cellStyle name="Calculation 2 34 17" xfId="21471"/>
    <cellStyle name="Calculation 2 34 17 2" xfId="28577"/>
    <cellStyle name="Calculation 2 34 18" xfId="23047"/>
    <cellStyle name="Calculation 2 34 18 2" xfId="28578"/>
    <cellStyle name="Calculation 2 34 19" xfId="24561"/>
    <cellStyle name="Calculation 2 34 2" xfId="1195"/>
    <cellStyle name="Calculation 2 34 2 10" xfId="16022"/>
    <cellStyle name="Calculation 2 34 2 11" xfId="17627"/>
    <cellStyle name="Calculation 2 34 2 12" xfId="19230"/>
    <cellStyle name="Calculation 2 34 2 13" xfId="20822"/>
    <cellStyle name="Calculation 2 34 2 14" xfId="22399"/>
    <cellStyle name="Calculation 2 34 2 15" xfId="23920"/>
    <cellStyle name="Calculation 2 34 2 16" xfId="25393"/>
    <cellStyle name="Calculation 2 34 2 2" xfId="2981"/>
    <cellStyle name="Calculation 2 34 2 2 2" xfId="28580"/>
    <cellStyle name="Calculation 2 34 2 2 3" xfId="28579"/>
    <cellStyle name="Calculation 2 34 2 3" xfId="4644"/>
    <cellStyle name="Calculation 2 34 2 3 2" xfId="28581"/>
    <cellStyle name="Calculation 2 34 2 4" xfId="6236"/>
    <cellStyle name="Calculation 2 34 2 4 2" xfId="28582"/>
    <cellStyle name="Calculation 2 34 2 5" xfId="7808"/>
    <cellStyle name="Calculation 2 34 2 5 2" xfId="28583"/>
    <cellStyle name="Calculation 2 34 2 6" xfId="9323"/>
    <cellStyle name="Calculation 2 34 2 6 2" xfId="28584"/>
    <cellStyle name="Calculation 2 34 2 7" xfId="10796"/>
    <cellStyle name="Calculation 2 34 2 8" xfId="12709"/>
    <cellStyle name="Calculation 2 34 2 9" xfId="14410"/>
    <cellStyle name="Calculation 2 34 20" xfId="60094"/>
    <cellStyle name="Calculation 2 34 3" xfId="1603"/>
    <cellStyle name="Calculation 2 34 3 10" xfId="16394"/>
    <cellStyle name="Calculation 2 34 3 11" xfId="17999"/>
    <cellStyle name="Calculation 2 34 3 12" xfId="19602"/>
    <cellStyle name="Calculation 2 34 3 13" xfId="21194"/>
    <cellStyle name="Calculation 2 34 3 14" xfId="22771"/>
    <cellStyle name="Calculation 2 34 3 15" xfId="24292"/>
    <cellStyle name="Calculation 2 34 3 16" xfId="25765"/>
    <cellStyle name="Calculation 2 34 3 2" xfId="3353"/>
    <cellStyle name="Calculation 2 34 3 2 2" xfId="28586"/>
    <cellStyle name="Calculation 2 34 3 2 3" xfId="28585"/>
    <cellStyle name="Calculation 2 34 3 3" xfId="5016"/>
    <cellStyle name="Calculation 2 34 3 3 2" xfId="28587"/>
    <cellStyle name="Calculation 2 34 3 4" xfId="6608"/>
    <cellStyle name="Calculation 2 34 3 4 2" xfId="28588"/>
    <cellStyle name="Calculation 2 34 3 5" xfId="8180"/>
    <cellStyle name="Calculation 2 34 3 5 2" xfId="28589"/>
    <cellStyle name="Calculation 2 34 3 6" xfId="9695"/>
    <cellStyle name="Calculation 2 34 3 6 2" xfId="28590"/>
    <cellStyle name="Calculation 2 34 3 7" xfId="11168"/>
    <cellStyle name="Calculation 2 34 3 8" xfId="13081"/>
    <cellStyle name="Calculation 2 34 3 9" xfId="14782"/>
    <cellStyle name="Calculation 2 34 4" xfId="2537"/>
    <cellStyle name="Calculation 2 34 4 10" xfId="17184"/>
    <cellStyle name="Calculation 2 34 4 11" xfId="18787"/>
    <cellStyle name="Calculation 2 34 4 12" xfId="20384"/>
    <cellStyle name="Calculation 2 34 4 13" xfId="21960"/>
    <cellStyle name="Calculation 2 34 4 14" xfId="23492"/>
    <cellStyle name="Calculation 2 34 4 15" xfId="24965"/>
    <cellStyle name="Calculation 2 34 4 2" xfId="4200"/>
    <cellStyle name="Calculation 2 34 4 2 2" xfId="28592"/>
    <cellStyle name="Calculation 2 34 4 2 3" xfId="28591"/>
    <cellStyle name="Calculation 2 34 4 3" xfId="5794"/>
    <cellStyle name="Calculation 2 34 4 3 2" xfId="28593"/>
    <cellStyle name="Calculation 2 34 4 4" xfId="7370"/>
    <cellStyle name="Calculation 2 34 4 4 2" xfId="28594"/>
    <cellStyle name="Calculation 2 34 4 5" xfId="8895"/>
    <cellStyle name="Calculation 2 34 4 5 2" xfId="28595"/>
    <cellStyle name="Calculation 2 34 4 6" xfId="10368"/>
    <cellStyle name="Calculation 2 34 4 6 2" xfId="28596"/>
    <cellStyle name="Calculation 2 34 4 7" xfId="12265"/>
    <cellStyle name="Calculation 2 34 4 8" xfId="13966"/>
    <cellStyle name="Calculation 2 34 4 9" xfId="15578"/>
    <cellStyle name="Calculation 2 34 5" xfId="2020"/>
    <cellStyle name="Calculation 2 34 5 2" xfId="28598"/>
    <cellStyle name="Calculation 2 34 5 2 2" xfId="28599"/>
    <cellStyle name="Calculation 2 34 5 2 3" xfId="60095"/>
    <cellStyle name="Calculation 2 34 5 3" xfId="28600"/>
    <cellStyle name="Calculation 2 34 5 3 2" xfId="60096"/>
    <cellStyle name="Calculation 2 34 5 4" xfId="28601"/>
    <cellStyle name="Calculation 2 34 5 4 2" xfId="60097"/>
    <cellStyle name="Calculation 2 34 5 5" xfId="28602"/>
    <cellStyle name="Calculation 2 34 5 6" xfId="28603"/>
    <cellStyle name="Calculation 2 34 5 7" xfId="28597"/>
    <cellStyle name="Calculation 2 34 6" xfId="3689"/>
    <cellStyle name="Calculation 2 34 6 2" xfId="28605"/>
    <cellStyle name="Calculation 2 34 6 2 2" xfId="28606"/>
    <cellStyle name="Calculation 2 34 6 2 3" xfId="60098"/>
    <cellStyle name="Calculation 2 34 6 3" xfId="28607"/>
    <cellStyle name="Calculation 2 34 6 3 2" xfId="60099"/>
    <cellStyle name="Calculation 2 34 6 4" xfId="28608"/>
    <cellStyle name="Calculation 2 34 6 4 2" xfId="60100"/>
    <cellStyle name="Calculation 2 34 6 5" xfId="28609"/>
    <cellStyle name="Calculation 2 34 6 6" xfId="28610"/>
    <cellStyle name="Calculation 2 34 6 7" xfId="28604"/>
    <cellStyle name="Calculation 2 34 7" xfId="5292"/>
    <cellStyle name="Calculation 2 34 7 2" xfId="28612"/>
    <cellStyle name="Calculation 2 34 7 2 2" xfId="28613"/>
    <cellStyle name="Calculation 2 34 7 2 3" xfId="60101"/>
    <cellStyle name="Calculation 2 34 7 3" xfId="28614"/>
    <cellStyle name="Calculation 2 34 7 3 2" xfId="60102"/>
    <cellStyle name="Calculation 2 34 7 4" xfId="28615"/>
    <cellStyle name="Calculation 2 34 7 4 2" xfId="60103"/>
    <cellStyle name="Calculation 2 34 7 5" xfId="28616"/>
    <cellStyle name="Calculation 2 34 7 6" xfId="28617"/>
    <cellStyle name="Calculation 2 34 7 7" xfId="28611"/>
    <cellStyle name="Calculation 2 34 8" xfId="6881"/>
    <cellStyle name="Calculation 2 34 8 2" xfId="28619"/>
    <cellStyle name="Calculation 2 34 8 2 2" xfId="28620"/>
    <cellStyle name="Calculation 2 34 8 2 3" xfId="60104"/>
    <cellStyle name="Calculation 2 34 8 3" xfId="28621"/>
    <cellStyle name="Calculation 2 34 8 3 2" xfId="60105"/>
    <cellStyle name="Calculation 2 34 8 4" xfId="28622"/>
    <cellStyle name="Calculation 2 34 8 4 2" xfId="60106"/>
    <cellStyle name="Calculation 2 34 8 5" xfId="28623"/>
    <cellStyle name="Calculation 2 34 8 6" xfId="28624"/>
    <cellStyle name="Calculation 2 34 8 7" xfId="28618"/>
    <cellStyle name="Calculation 2 34 9" xfId="8450"/>
    <cellStyle name="Calculation 2 34 9 2" xfId="28626"/>
    <cellStyle name="Calculation 2 34 9 2 2" xfId="28627"/>
    <cellStyle name="Calculation 2 34 9 2 3" xfId="60107"/>
    <cellStyle name="Calculation 2 34 9 3" xfId="28628"/>
    <cellStyle name="Calculation 2 34 9 3 2" xfId="60108"/>
    <cellStyle name="Calculation 2 34 9 4" xfId="28629"/>
    <cellStyle name="Calculation 2 34 9 4 2" xfId="60109"/>
    <cellStyle name="Calculation 2 34 9 5" xfId="28630"/>
    <cellStyle name="Calculation 2 34 9 6" xfId="28631"/>
    <cellStyle name="Calculation 2 34 9 7" xfId="28625"/>
    <cellStyle name="Calculation 2 35" xfId="518"/>
    <cellStyle name="Calculation 2 35 10" xfId="9886"/>
    <cellStyle name="Calculation 2 35 10 2" xfId="28633"/>
    <cellStyle name="Calculation 2 35 10 2 2" xfId="28634"/>
    <cellStyle name="Calculation 2 35 10 2 3" xfId="60110"/>
    <cellStyle name="Calculation 2 35 10 3" xfId="28635"/>
    <cellStyle name="Calculation 2 35 10 3 2" xfId="60111"/>
    <cellStyle name="Calculation 2 35 10 4" xfId="28636"/>
    <cellStyle name="Calculation 2 35 10 4 2" xfId="60112"/>
    <cellStyle name="Calculation 2 35 10 5" xfId="28637"/>
    <cellStyle name="Calculation 2 35 10 6" xfId="28638"/>
    <cellStyle name="Calculation 2 35 10 7" xfId="28632"/>
    <cellStyle name="Calculation 2 35 11" xfId="11660"/>
    <cellStyle name="Calculation 2 35 11 2" xfId="28640"/>
    <cellStyle name="Calculation 2 35 11 2 2" xfId="28641"/>
    <cellStyle name="Calculation 2 35 11 2 3" xfId="60113"/>
    <cellStyle name="Calculation 2 35 11 3" xfId="28642"/>
    <cellStyle name="Calculation 2 35 11 3 2" xfId="60114"/>
    <cellStyle name="Calculation 2 35 11 4" xfId="28643"/>
    <cellStyle name="Calculation 2 35 11 4 2" xfId="60115"/>
    <cellStyle name="Calculation 2 35 11 5" xfId="28644"/>
    <cellStyle name="Calculation 2 35 11 6" xfId="28645"/>
    <cellStyle name="Calculation 2 35 11 7" xfId="28639"/>
    <cellStyle name="Calculation 2 35 12" xfId="13362"/>
    <cellStyle name="Calculation 2 35 12 2" xfId="28647"/>
    <cellStyle name="Calculation 2 35 12 2 2" xfId="28648"/>
    <cellStyle name="Calculation 2 35 12 2 3" xfId="60116"/>
    <cellStyle name="Calculation 2 35 12 3" xfId="28649"/>
    <cellStyle name="Calculation 2 35 12 3 2" xfId="60117"/>
    <cellStyle name="Calculation 2 35 12 4" xfId="28650"/>
    <cellStyle name="Calculation 2 35 12 4 2" xfId="60118"/>
    <cellStyle name="Calculation 2 35 12 5" xfId="28651"/>
    <cellStyle name="Calculation 2 35 12 6" xfId="28646"/>
    <cellStyle name="Calculation 2 35 13" xfId="14974"/>
    <cellStyle name="Calculation 2 35 13 2" xfId="28653"/>
    <cellStyle name="Calculation 2 35 13 3" xfId="28652"/>
    <cellStyle name="Calculation 2 35 14" xfId="16585"/>
    <cellStyle name="Calculation 2 35 14 2" xfId="28655"/>
    <cellStyle name="Calculation 2 35 14 3" xfId="28654"/>
    <cellStyle name="Calculation 2 35 15" xfId="18190"/>
    <cellStyle name="Calculation 2 35 15 2" xfId="28656"/>
    <cellStyle name="Calculation 2 35 16" xfId="19794"/>
    <cellStyle name="Calculation 2 35 16 2" xfId="28657"/>
    <cellStyle name="Calculation 2 35 17" xfId="21386"/>
    <cellStyle name="Calculation 2 35 17 2" xfId="28658"/>
    <cellStyle name="Calculation 2 35 18" xfId="22968"/>
    <cellStyle name="Calculation 2 35 18 2" xfId="28659"/>
    <cellStyle name="Calculation 2 35 19" xfId="24483"/>
    <cellStyle name="Calculation 2 35 2" xfId="1108"/>
    <cellStyle name="Calculation 2 35 2 10" xfId="15944"/>
    <cellStyle name="Calculation 2 35 2 11" xfId="17549"/>
    <cellStyle name="Calculation 2 35 2 12" xfId="19152"/>
    <cellStyle name="Calculation 2 35 2 13" xfId="20744"/>
    <cellStyle name="Calculation 2 35 2 14" xfId="22321"/>
    <cellStyle name="Calculation 2 35 2 15" xfId="23842"/>
    <cellStyle name="Calculation 2 35 2 16" xfId="25315"/>
    <cellStyle name="Calculation 2 35 2 2" xfId="2903"/>
    <cellStyle name="Calculation 2 35 2 2 2" xfId="28661"/>
    <cellStyle name="Calculation 2 35 2 2 3" xfId="28660"/>
    <cellStyle name="Calculation 2 35 2 3" xfId="4566"/>
    <cellStyle name="Calculation 2 35 2 3 2" xfId="28662"/>
    <cellStyle name="Calculation 2 35 2 4" xfId="6158"/>
    <cellStyle name="Calculation 2 35 2 4 2" xfId="28663"/>
    <cellStyle name="Calculation 2 35 2 5" xfId="7730"/>
    <cellStyle name="Calculation 2 35 2 5 2" xfId="28664"/>
    <cellStyle name="Calculation 2 35 2 6" xfId="9245"/>
    <cellStyle name="Calculation 2 35 2 6 2" xfId="28665"/>
    <cellStyle name="Calculation 2 35 2 7" xfId="10718"/>
    <cellStyle name="Calculation 2 35 2 8" xfId="12631"/>
    <cellStyle name="Calculation 2 35 2 9" xfId="14332"/>
    <cellStyle name="Calculation 2 35 20" xfId="60119"/>
    <cellStyle name="Calculation 2 35 3" xfId="1516"/>
    <cellStyle name="Calculation 2 35 3 10" xfId="16316"/>
    <cellStyle name="Calculation 2 35 3 11" xfId="17921"/>
    <cellStyle name="Calculation 2 35 3 12" xfId="19524"/>
    <cellStyle name="Calculation 2 35 3 13" xfId="21116"/>
    <cellStyle name="Calculation 2 35 3 14" xfId="22693"/>
    <cellStyle name="Calculation 2 35 3 15" xfId="24214"/>
    <cellStyle name="Calculation 2 35 3 16" xfId="25687"/>
    <cellStyle name="Calculation 2 35 3 2" xfId="3275"/>
    <cellStyle name="Calculation 2 35 3 2 2" xfId="28667"/>
    <cellStyle name="Calculation 2 35 3 2 3" xfId="28666"/>
    <cellStyle name="Calculation 2 35 3 3" xfId="4938"/>
    <cellStyle name="Calculation 2 35 3 3 2" xfId="28668"/>
    <cellStyle name="Calculation 2 35 3 4" xfId="6530"/>
    <cellStyle name="Calculation 2 35 3 4 2" xfId="28669"/>
    <cellStyle name="Calculation 2 35 3 5" xfId="8102"/>
    <cellStyle name="Calculation 2 35 3 5 2" xfId="28670"/>
    <cellStyle name="Calculation 2 35 3 6" xfId="9617"/>
    <cellStyle name="Calculation 2 35 3 6 2" xfId="28671"/>
    <cellStyle name="Calculation 2 35 3 7" xfId="11090"/>
    <cellStyle name="Calculation 2 35 3 8" xfId="13003"/>
    <cellStyle name="Calculation 2 35 3 9" xfId="14704"/>
    <cellStyle name="Calculation 2 35 4" xfId="2450"/>
    <cellStyle name="Calculation 2 35 4 10" xfId="17097"/>
    <cellStyle name="Calculation 2 35 4 11" xfId="18701"/>
    <cellStyle name="Calculation 2 35 4 12" xfId="20299"/>
    <cellStyle name="Calculation 2 35 4 13" xfId="21877"/>
    <cellStyle name="Calculation 2 35 4 14" xfId="23413"/>
    <cellStyle name="Calculation 2 35 4 15" xfId="24887"/>
    <cellStyle name="Calculation 2 35 4 2" xfId="4114"/>
    <cellStyle name="Calculation 2 35 4 2 2" xfId="28673"/>
    <cellStyle name="Calculation 2 35 4 2 3" xfId="28672"/>
    <cellStyle name="Calculation 2 35 4 3" xfId="5709"/>
    <cellStyle name="Calculation 2 35 4 3 2" xfId="28674"/>
    <cellStyle name="Calculation 2 35 4 4" xfId="7288"/>
    <cellStyle name="Calculation 2 35 4 4 2" xfId="28675"/>
    <cellStyle name="Calculation 2 35 4 5" xfId="8816"/>
    <cellStyle name="Calculation 2 35 4 5 2" xfId="28676"/>
    <cellStyle name="Calculation 2 35 4 6" xfId="10290"/>
    <cellStyle name="Calculation 2 35 4 6 2" xfId="28677"/>
    <cellStyle name="Calculation 2 35 4 7" xfId="12178"/>
    <cellStyle name="Calculation 2 35 4 8" xfId="13879"/>
    <cellStyle name="Calculation 2 35 4 9" xfId="15492"/>
    <cellStyle name="Calculation 2 35 5" xfId="1933"/>
    <cellStyle name="Calculation 2 35 5 2" xfId="28679"/>
    <cellStyle name="Calculation 2 35 5 2 2" xfId="28680"/>
    <cellStyle name="Calculation 2 35 5 2 3" xfId="60120"/>
    <cellStyle name="Calculation 2 35 5 3" xfId="28681"/>
    <cellStyle name="Calculation 2 35 5 3 2" xfId="60121"/>
    <cellStyle name="Calculation 2 35 5 4" xfId="28682"/>
    <cellStyle name="Calculation 2 35 5 4 2" xfId="60122"/>
    <cellStyle name="Calculation 2 35 5 5" xfId="28683"/>
    <cellStyle name="Calculation 2 35 5 6" xfId="28684"/>
    <cellStyle name="Calculation 2 35 5 7" xfId="28678"/>
    <cellStyle name="Calculation 2 35 6" xfId="3603"/>
    <cellStyle name="Calculation 2 35 6 2" xfId="28686"/>
    <cellStyle name="Calculation 2 35 6 2 2" xfId="28687"/>
    <cellStyle name="Calculation 2 35 6 2 3" xfId="60123"/>
    <cellStyle name="Calculation 2 35 6 3" xfId="28688"/>
    <cellStyle name="Calculation 2 35 6 3 2" xfId="60124"/>
    <cellStyle name="Calculation 2 35 6 4" xfId="28689"/>
    <cellStyle name="Calculation 2 35 6 4 2" xfId="60125"/>
    <cellStyle name="Calculation 2 35 6 5" xfId="28690"/>
    <cellStyle name="Calculation 2 35 6 6" xfId="28691"/>
    <cellStyle name="Calculation 2 35 6 7" xfId="28685"/>
    <cellStyle name="Calculation 2 35 7" xfId="5207"/>
    <cellStyle name="Calculation 2 35 7 2" xfId="28693"/>
    <cellStyle name="Calculation 2 35 7 2 2" xfId="28694"/>
    <cellStyle name="Calculation 2 35 7 2 3" xfId="60126"/>
    <cellStyle name="Calculation 2 35 7 3" xfId="28695"/>
    <cellStyle name="Calculation 2 35 7 3 2" xfId="60127"/>
    <cellStyle name="Calculation 2 35 7 4" xfId="28696"/>
    <cellStyle name="Calculation 2 35 7 4 2" xfId="60128"/>
    <cellStyle name="Calculation 2 35 7 5" xfId="28697"/>
    <cellStyle name="Calculation 2 35 7 6" xfId="28698"/>
    <cellStyle name="Calculation 2 35 7 7" xfId="28692"/>
    <cellStyle name="Calculation 2 35 8" xfId="6799"/>
    <cellStyle name="Calculation 2 35 8 2" xfId="28700"/>
    <cellStyle name="Calculation 2 35 8 2 2" xfId="28701"/>
    <cellStyle name="Calculation 2 35 8 2 3" xfId="60129"/>
    <cellStyle name="Calculation 2 35 8 3" xfId="28702"/>
    <cellStyle name="Calculation 2 35 8 3 2" xfId="60130"/>
    <cellStyle name="Calculation 2 35 8 4" xfId="28703"/>
    <cellStyle name="Calculation 2 35 8 4 2" xfId="60131"/>
    <cellStyle name="Calculation 2 35 8 5" xfId="28704"/>
    <cellStyle name="Calculation 2 35 8 6" xfId="28705"/>
    <cellStyle name="Calculation 2 35 8 7" xfId="28699"/>
    <cellStyle name="Calculation 2 35 9" xfId="8371"/>
    <cellStyle name="Calculation 2 35 9 2" xfId="28707"/>
    <cellStyle name="Calculation 2 35 9 2 2" xfId="28708"/>
    <cellStyle name="Calculation 2 35 9 2 3" xfId="60132"/>
    <cellStyle name="Calculation 2 35 9 3" xfId="28709"/>
    <cellStyle name="Calculation 2 35 9 3 2" xfId="60133"/>
    <cellStyle name="Calculation 2 35 9 4" xfId="28710"/>
    <cellStyle name="Calculation 2 35 9 4 2" xfId="60134"/>
    <cellStyle name="Calculation 2 35 9 5" xfId="28711"/>
    <cellStyle name="Calculation 2 35 9 6" xfId="28712"/>
    <cellStyle name="Calculation 2 35 9 7" xfId="28706"/>
    <cellStyle name="Calculation 2 36" xfId="620"/>
    <cellStyle name="Calculation 2 36 10" xfId="9979"/>
    <cellStyle name="Calculation 2 36 10 2" xfId="28714"/>
    <cellStyle name="Calculation 2 36 10 2 2" xfId="28715"/>
    <cellStyle name="Calculation 2 36 10 2 3" xfId="60135"/>
    <cellStyle name="Calculation 2 36 10 3" xfId="28716"/>
    <cellStyle name="Calculation 2 36 10 3 2" xfId="60136"/>
    <cellStyle name="Calculation 2 36 10 4" xfId="28717"/>
    <cellStyle name="Calculation 2 36 10 4 2" xfId="60137"/>
    <cellStyle name="Calculation 2 36 10 5" xfId="28718"/>
    <cellStyle name="Calculation 2 36 10 6" xfId="28719"/>
    <cellStyle name="Calculation 2 36 10 7" xfId="28713"/>
    <cellStyle name="Calculation 2 36 11" xfId="11762"/>
    <cellStyle name="Calculation 2 36 11 2" xfId="28721"/>
    <cellStyle name="Calculation 2 36 11 2 2" xfId="28722"/>
    <cellStyle name="Calculation 2 36 11 2 3" xfId="60138"/>
    <cellStyle name="Calculation 2 36 11 3" xfId="28723"/>
    <cellStyle name="Calculation 2 36 11 3 2" xfId="60139"/>
    <cellStyle name="Calculation 2 36 11 4" xfId="28724"/>
    <cellStyle name="Calculation 2 36 11 4 2" xfId="60140"/>
    <cellStyle name="Calculation 2 36 11 5" xfId="28725"/>
    <cellStyle name="Calculation 2 36 11 6" xfId="28726"/>
    <cellStyle name="Calculation 2 36 11 7" xfId="28720"/>
    <cellStyle name="Calculation 2 36 12" xfId="13464"/>
    <cellStyle name="Calculation 2 36 12 2" xfId="28728"/>
    <cellStyle name="Calculation 2 36 12 2 2" xfId="28729"/>
    <cellStyle name="Calculation 2 36 12 2 3" xfId="60141"/>
    <cellStyle name="Calculation 2 36 12 3" xfId="28730"/>
    <cellStyle name="Calculation 2 36 12 3 2" xfId="60142"/>
    <cellStyle name="Calculation 2 36 12 4" xfId="28731"/>
    <cellStyle name="Calculation 2 36 12 4 2" xfId="60143"/>
    <cellStyle name="Calculation 2 36 12 5" xfId="28732"/>
    <cellStyle name="Calculation 2 36 12 6" xfId="28727"/>
    <cellStyle name="Calculation 2 36 13" xfId="15076"/>
    <cellStyle name="Calculation 2 36 13 2" xfId="28734"/>
    <cellStyle name="Calculation 2 36 13 3" xfId="28733"/>
    <cellStyle name="Calculation 2 36 14" xfId="16687"/>
    <cellStyle name="Calculation 2 36 14 2" xfId="28736"/>
    <cellStyle name="Calculation 2 36 14 3" xfId="28735"/>
    <cellStyle name="Calculation 2 36 15" xfId="18289"/>
    <cellStyle name="Calculation 2 36 15 2" xfId="28737"/>
    <cellStyle name="Calculation 2 36 16" xfId="19892"/>
    <cellStyle name="Calculation 2 36 16 2" xfId="28738"/>
    <cellStyle name="Calculation 2 36 17" xfId="21486"/>
    <cellStyle name="Calculation 2 36 17 2" xfId="28739"/>
    <cellStyle name="Calculation 2 36 18" xfId="23062"/>
    <cellStyle name="Calculation 2 36 18 2" xfId="28740"/>
    <cellStyle name="Calculation 2 36 19" xfId="24576"/>
    <cellStyle name="Calculation 2 36 2" xfId="1210"/>
    <cellStyle name="Calculation 2 36 2 10" xfId="16037"/>
    <cellStyle name="Calculation 2 36 2 11" xfId="17642"/>
    <cellStyle name="Calculation 2 36 2 12" xfId="19245"/>
    <cellStyle name="Calculation 2 36 2 13" xfId="20837"/>
    <cellStyle name="Calculation 2 36 2 14" xfId="22414"/>
    <cellStyle name="Calculation 2 36 2 15" xfId="23935"/>
    <cellStyle name="Calculation 2 36 2 16" xfId="25408"/>
    <cellStyle name="Calculation 2 36 2 2" xfId="2996"/>
    <cellStyle name="Calculation 2 36 2 2 2" xfId="28742"/>
    <cellStyle name="Calculation 2 36 2 2 3" xfId="28741"/>
    <cellStyle name="Calculation 2 36 2 3" xfId="4659"/>
    <cellStyle name="Calculation 2 36 2 3 2" xfId="28743"/>
    <cellStyle name="Calculation 2 36 2 4" xfId="6251"/>
    <cellStyle name="Calculation 2 36 2 4 2" xfId="28744"/>
    <cellStyle name="Calculation 2 36 2 5" xfId="7823"/>
    <cellStyle name="Calculation 2 36 2 5 2" xfId="28745"/>
    <cellStyle name="Calculation 2 36 2 6" xfId="9338"/>
    <cellStyle name="Calculation 2 36 2 6 2" xfId="28746"/>
    <cellStyle name="Calculation 2 36 2 7" xfId="10811"/>
    <cellStyle name="Calculation 2 36 2 8" xfId="12724"/>
    <cellStyle name="Calculation 2 36 2 9" xfId="14425"/>
    <cellStyle name="Calculation 2 36 20" xfId="60144"/>
    <cellStyle name="Calculation 2 36 3" xfId="1618"/>
    <cellStyle name="Calculation 2 36 3 10" xfId="16409"/>
    <cellStyle name="Calculation 2 36 3 11" xfId="18014"/>
    <cellStyle name="Calculation 2 36 3 12" xfId="19617"/>
    <cellStyle name="Calculation 2 36 3 13" xfId="21209"/>
    <cellStyle name="Calculation 2 36 3 14" xfId="22786"/>
    <cellStyle name="Calculation 2 36 3 15" xfId="24307"/>
    <cellStyle name="Calculation 2 36 3 16" xfId="25780"/>
    <cellStyle name="Calculation 2 36 3 2" xfId="3368"/>
    <cellStyle name="Calculation 2 36 3 2 2" xfId="28748"/>
    <cellStyle name="Calculation 2 36 3 2 3" xfId="28747"/>
    <cellStyle name="Calculation 2 36 3 3" xfId="5031"/>
    <cellStyle name="Calculation 2 36 3 3 2" xfId="28749"/>
    <cellStyle name="Calculation 2 36 3 4" xfId="6623"/>
    <cellStyle name="Calculation 2 36 3 4 2" xfId="28750"/>
    <cellStyle name="Calculation 2 36 3 5" xfId="8195"/>
    <cellStyle name="Calculation 2 36 3 5 2" xfId="28751"/>
    <cellStyle name="Calculation 2 36 3 6" xfId="9710"/>
    <cellStyle name="Calculation 2 36 3 6 2" xfId="28752"/>
    <cellStyle name="Calculation 2 36 3 7" xfId="11183"/>
    <cellStyle name="Calculation 2 36 3 8" xfId="13096"/>
    <cellStyle name="Calculation 2 36 3 9" xfId="14797"/>
    <cellStyle name="Calculation 2 36 4" xfId="2552"/>
    <cellStyle name="Calculation 2 36 4 10" xfId="17199"/>
    <cellStyle name="Calculation 2 36 4 11" xfId="18802"/>
    <cellStyle name="Calculation 2 36 4 12" xfId="20399"/>
    <cellStyle name="Calculation 2 36 4 13" xfId="21975"/>
    <cellStyle name="Calculation 2 36 4 14" xfId="23507"/>
    <cellStyle name="Calculation 2 36 4 15" xfId="24980"/>
    <cellStyle name="Calculation 2 36 4 2" xfId="4215"/>
    <cellStyle name="Calculation 2 36 4 2 2" xfId="28754"/>
    <cellStyle name="Calculation 2 36 4 2 3" xfId="28753"/>
    <cellStyle name="Calculation 2 36 4 3" xfId="5809"/>
    <cellStyle name="Calculation 2 36 4 3 2" xfId="28755"/>
    <cellStyle name="Calculation 2 36 4 4" xfId="7385"/>
    <cellStyle name="Calculation 2 36 4 4 2" xfId="28756"/>
    <cellStyle name="Calculation 2 36 4 5" xfId="8910"/>
    <cellStyle name="Calculation 2 36 4 5 2" xfId="28757"/>
    <cellStyle name="Calculation 2 36 4 6" xfId="10383"/>
    <cellStyle name="Calculation 2 36 4 6 2" xfId="28758"/>
    <cellStyle name="Calculation 2 36 4 7" xfId="12280"/>
    <cellStyle name="Calculation 2 36 4 8" xfId="13981"/>
    <cellStyle name="Calculation 2 36 4 9" xfId="15593"/>
    <cellStyle name="Calculation 2 36 5" xfId="2035"/>
    <cellStyle name="Calculation 2 36 5 2" xfId="28760"/>
    <cellStyle name="Calculation 2 36 5 2 2" xfId="28761"/>
    <cellStyle name="Calculation 2 36 5 2 3" xfId="60145"/>
    <cellStyle name="Calculation 2 36 5 3" xfId="28762"/>
    <cellStyle name="Calculation 2 36 5 3 2" xfId="60146"/>
    <cellStyle name="Calculation 2 36 5 4" xfId="28763"/>
    <cellStyle name="Calculation 2 36 5 4 2" xfId="60147"/>
    <cellStyle name="Calculation 2 36 5 5" xfId="28764"/>
    <cellStyle name="Calculation 2 36 5 6" xfId="28765"/>
    <cellStyle name="Calculation 2 36 5 7" xfId="28759"/>
    <cellStyle name="Calculation 2 36 6" xfId="3704"/>
    <cellStyle name="Calculation 2 36 6 2" xfId="28767"/>
    <cellStyle name="Calculation 2 36 6 2 2" xfId="28768"/>
    <cellStyle name="Calculation 2 36 6 2 3" xfId="60148"/>
    <cellStyle name="Calculation 2 36 6 3" xfId="28769"/>
    <cellStyle name="Calculation 2 36 6 3 2" xfId="60149"/>
    <cellStyle name="Calculation 2 36 6 4" xfId="28770"/>
    <cellStyle name="Calculation 2 36 6 4 2" xfId="60150"/>
    <cellStyle name="Calculation 2 36 6 5" xfId="28771"/>
    <cellStyle name="Calculation 2 36 6 6" xfId="28772"/>
    <cellStyle name="Calculation 2 36 6 7" xfId="28766"/>
    <cellStyle name="Calculation 2 36 7" xfId="5307"/>
    <cellStyle name="Calculation 2 36 7 2" xfId="28774"/>
    <cellStyle name="Calculation 2 36 7 2 2" xfId="28775"/>
    <cellStyle name="Calculation 2 36 7 2 3" xfId="60151"/>
    <cellStyle name="Calculation 2 36 7 3" xfId="28776"/>
    <cellStyle name="Calculation 2 36 7 3 2" xfId="60152"/>
    <cellStyle name="Calculation 2 36 7 4" xfId="28777"/>
    <cellStyle name="Calculation 2 36 7 4 2" xfId="60153"/>
    <cellStyle name="Calculation 2 36 7 5" xfId="28778"/>
    <cellStyle name="Calculation 2 36 7 6" xfId="28779"/>
    <cellStyle name="Calculation 2 36 7 7" xfId="28773"/>
    <cellStyle name="Calculation 2 36 8" xfId="6896"/>
    <cellStyle name="Calculation 2 36 8 2" xfId="28781"/>
    <cellStyle name="Calculation 2 36 8 2 2" xfId="28782"/>
    <cellStyle name="Calculation 2 36 8 2 3" xfId="60154"/>
    <cellStyle name="Calculation 2 36 8 3" xfId="28783"/>
    <cellStyle name="Calculation 2 36 8 3 2" xfId="60155"/>
    <cellStyle name="Calculation 2 36 8 4" xfId="28784"/>
    <cellStyle name="Calculation 2 36 8 4 2" xfId="60156"/>
    <cellStyle name="Calculation 2 36 8 5" xfId="28785"/>
    <cellStyle name="Calculation 2 36 8 6" xfId="28786"/>
    <cellStyle name="Calculation 2 36 8 7" xfId="28780"/>
    <cellStyle name="Calculation 2 36 9" xfId="8465"/>
    <cellStyle name="Calculation 2 36 9 2" xfId="28788"/>
    <cellStyle name="Calculation 2 36 9 2 2" xfId="28789"/>
    <cellStyle name="Calculation 2 36 9 2 3" xfId="60157"/>
    <cellStyle name="Calculation 2 36 9 3" xfId="28790"/>
    <cellStyle name="Calculation 2 36 9 3 2" xfId="60158"/>
    <cellStyle name="Calculation 2 36 9 4" xfId="28791"/>
    <cellStyle name="Calculation 2 36 9 4 2" xfId="60159"/>
    <cellStyle name="Calculation 2 36 9 5" xfId="28792"/>
    <cellStyle name="Calculation 2 36 9 6" xfId="28793"/>
    <cellStyle name="Calculation 2 36 9 7" xfId="28787"/>
    <cellStyle name="Calculation 2 37" xfId="632"/>
    <cellStyle name="Calculation 2 37 10" xfId="9991"/>
    <cellStyle name="Calculation 2 37 10 2" xfId="28795"/>
    <cellStyle name="Calculation 2 37 10 2 2" xfId="28796"/>
    <cellStyle name="Calculation 2 37 10 2 3" xfId="60160"/>
    <cellStyle name="Calculation 2 37 10 3" xfId="28797"/>
    <cellStyle name="Calculation 2 37 10 3 2" xfId="60161"/>
    <cellStyle name="Calculation 2 37 10 4" xfId="28798"/>
    <cellStyle name="Calculation 2 37 10 4 2" xfId="60162"/>
    <cellStyle name="Calculation 2 37 10 5" xfId="28799"/>
    <cellStyle name="Calculation 2 37 10 6" xfId="28800"/>
    <cellStyle name="Calculation 2 37 10 7" xfId="28794"/>
    <cellStyle name="Calculation 2 37 11" xfId="11774"/>
    <cellStyle name="Calculation 2 37 11 2" xfId="28802"/>
    <cellStyle name="Calculation 2 37 11 2 2" xfId="28803"/>
    <cellStyle name="Calculation 2 37 11 2 3" xfId="60163"/>
    <cellStyle name="Calculation 2 37 11 3" xfId="28804"/>
    <cellStyle name="Calculation 2 37 11 3 2" xfId="60164"/>
    <cellStyle name="Calculation 2 37 11 4" xfId="28805"/>
    <cellStyle name="Calculation 2 37 11 4 2" xfId="60165"/>
    <cellStyle name="Calculation 2 37 11 5" xfId="28806"/>
    <cellStyle name="Calculation 2 37 11 6" xfId="28807"/>
    <cellStyle name="Calculation 2 37 11 7" xfId="28801"/>
    <cellStyle name="Calculation 2 37 12" xfId="13476"/>
    <cellStyle name="Calculation 2 37 12 2" xfId="28809"/>
    <cellStyle name="Calculation 2 37 12 2 2" xfId="28810"/>
    <cellStyle name="Calculation 2 37 12 2 3" xfId="60166"/>
    <cellStyle name="Calculation 2 37 12 3" xfId="28811"/>
    <cellStyle name="Calculation 2 37 12 3 2" xfId="60167"/>
    <cellStyle name="Calculation 2 37 12 4" xfId="28812"/>
    <cellStyle name="Calculation 2 37 12 4 2" xfId="60168"/>
    <cellStyle name="Calculation 2 37 12 5" xfId="28813"/>
    <cellStyle name="Calculation 2 37 12 6" xfId="28808"/>
    <cellStyle name="Calculation 2 37 13" xfId="15088"/>
    <cellStyle name="Calculation 2 37 13 2" xfId="28815"/>
    <cellStyle name="Calculation 2 37 13 3" xfId="28814"/>
    <cellStyle name="Calculation 2 37 14" xfId="16699"/>
    <cellStyle name="Calculation 2 37 14 2" xfId="28817"/>
    <cellStyle name="Calculation 2 37 14 3" xfId="28816"/>
    <cellStyle name="Calculation 2 37 15" xfId="18301"/>
    <cellStyle name="Calculation 2 37 15 2" xfId="28818"/>
    <cellStyle name="Calculation 2 37 16" xfId="19904"/>
    <cellStyle name="Calculation 2 37 16 2" xfId="28819"/>
    <cellStyle name="Calculation 2 37 17" xfId="21498"/>
    <cellStyle name="Calculation 2 37 17 2" xfId="28820"/>
    <cellStyle name="Calculation 2 37 18" xfId="23074"/>
    <cellStyle name="Calculation 2 37 18 2" xfId="28821"/>
    <cellStyle name="Calculation 2 37 19" xfId="24588"/>
    <cellStyle name="Calculation 2 37 2" xfId="1222"/>
    <cellStyle name="Calculation 2 37 2 10" xfId="16049"/>
    <cellStyle name="Calculation 2 37 2 11" xfId="17654"/>
    <cellStyle name="Calculation 2 37 2 12" xfId="19257"/>
    <cellStyle name="Calculation 2 37 2 13" xfId="20849"/>
    <cellStyle name="Calculation 2 37 2 14" xfId="22426"/>
    <cellStyle name="Calculation 2 37 2 15" xfId="23947"/>
    <cellStyle name="Calculation 2 37 2 16" xfId="25420"/>
    <cellStyle name="Calculation 2 37 2 2" xfId="3008"/>
    <cellStyle name="Calculation 2 37 2 2 2" xfId="28823"/>
    <cellStyle name="Calculation 2 37 2 2 3" xfId="28822"/>
    <cellStyle name="Calculation 2 37 2 3" xfId="4671"/>
    <cellStyle name="Calculation 2 37 2 3 2" xfId="28824"/>
    <cellStyle name="Calculation 2 37 2 4" xfId="6263"/>
    <cellStyle name="Calculation 2 37 2 4 2" xfId="28825"/>
    <cellStyle name="Calculation 2 37 2 5" xfId="7835"/>
    <cellStyle name="Calculation 2 37 2 5 2" xfId="28826"/>
    <cellStyle name="Calculation 2 37 2 6" xfId="9350"/>
    <cellStyle name="Calculation 2 37 2 6 2" xfId="28827"/>
    <cellStyle name="Calculation 2 37 2 7" xfId="10823"/>
    <cellStyle name="Calculation 2 37 2 8" xfId="12736"/>
    <cellStyle name="Calculation 2 37 2 9" xfId="14437"/>
    <cellStyle name="Calculation 2 37 20" xfId="60169"/>
    <cellStyle name="Calculation 2 37 3" xfId="1630"/>
    <cellStyle name="Calculation 2 37 3 10" xfId="16421"/>
    <cellStyle name="Calculation 2 37 3 11" xfId="18026"/>
    <cellStyle name="Calculation 2 37 3 12" xfId="19629"/>
    <cellStyle name="Calculation 2 37 3 13" xfId="21221"/>
    <cellStyle name="Calculation 2 37 3 14" xfId="22798"/>
    <cellStyle name="Calculation 2 37 3 15" xfId="24319"/>
    <cellStyle name="Calculation 2 37 3 16" xfId="25792"/>
    <cellStyle name="Calculation 2 37 3 2" xfId="3380"/>
    <cellStyle name="Calculation 2 37 3 2 2" xfId="28829"/>
    <cellStyle name="Calculation 2 37 3 2 3" xfId="28828"/>
    <cellStyle name="Calculation 2 37 3 3" xfId="5043"/>
    <cellStyle name="Calculation 2 37 3 3 2" xfId="28830"/>
    <cellStyle name="Calculation 2 37 3 4" xfId="6635"/>
    <cellStyle name="Calculation 2 37 3 4 2" xfId="28831"/>
    <cellStyle name="Calculation 2 37 3 5" xfId="8207"/>
    <cellStyle name="Calculation 2 37 3 5 2" xfId="28832"/>
    <cellStyle name="Calculation 2 37 3 6" xfId="9722"/>
    <cellStyle name="Calculation 2 37 3 6 2" xfId="28833"/>
    <cellStyle name="Calculation 2 37 3 7" xfId="11195"/>
    <cellStyle name="Calculation 2 37 3 8" xfId="13108"/>
    <cellStyle name="Calculation 2 37 3 9" xfId="14809"/>
    <cellStyle name="Calculation 2 37 4" xfId="2564"/>
    <cellStyle name="Calculation 2 37 4 10" xfId="17211"/>
    <cellStyle name="Calculation 2 37 4 11" xfId="18814"/>
    <cellStyle name="Calculation 2 37 4 12" xfId="20411"/>
    <cellStyle name="Calculation 2 37 4 13" xfId="21987"/>
    <cellStyle name="Calculation 2 37 4 14" xfId="23519"/>
    <cellStyle name="Calculation 2 37 4 15" xfId="24992"/>
    <cellStyle name="Calculation 2 37 4 2" xfId="4227"/>
    <cellStyle name="Calculation 2 37 4 2 2" xfId="28835"/>
    <cellStyle name="Calculation 2 37 4 2 3" xfId="28834"/>
    <cellStyle name="Calculation 2 37 4 3" xfId="5821"/>
    <cellStyle name="Calculation 2 37 4 3 2" xfId="28836"/>
    <cellStyle name="Calculation 2 37 4 4" xfId="7397"/>
    <cellStyle name="Calculation 2 37 4 4 2" xfId="28837"/>
    <cellStyle name="Calculation 2 37 4 5" xfId="8922"/>
    <cellStyle name="Calculation 2 37 4 5 2" xfId="28838"/>
    <cellStyle name="Calculation 2 37 4 6" xfId="10395"/>
    <cellStyle name="Calculation 2 37 4 6 2" xfId="28839"/>
    <cellStyle name="Calculation 2 37 4 7" xfId="12292"/>
    <cellStyle name="Calculation 2 37 4 8" xfId="13993"/>
    <cellStyle name="Calculation 2 37 4 9" xfId="15605"/>
    <cellStyle name="Calculation 2 37 5" xfId="2047"/>
    <cellStyle name="Calculation 2 37 5 2" xfId="28841"/>
    <cellStyle name="Calculation 2 37 5 2 2" xfId="28842"/>
    <cellStyle name="Calculation 2 37 5 2 3" xfId="60170"/>
    <cellStyle name="Calculation 2 37 5 3" xfId="28843"/>
    <cellStyle name="Calculation 2 37 5 3 2" xfId="60171"/>
    <cellStyle name="Calculation 2 37 5 4" xfId="28844"/>
    <cellStyle name="Calculation 2 37 5 4 2" xfId="60172"/>
    <cellStyle name="Calculation 2 37 5 5" xfId="28845"/>
    <cellStyle name="Calculation 2 37 5 6" xfId="28846"/>
    <cellStyle name="Calculation 2 37 5 7" xfId="28840"/>
    <cellStyle name="Calculation 2 37 6" xfId="3716"/>
    <cellStyle name="Calculation 2 37 6 2" xfId="28848"/>
    <cellStyle name="Calculation 2 37 6 2 2" xfId="28849"/>
    <cellStyle name="Calculation 2 37 6 2 3" xfId="60173"/>
    <cellStyle name="Calculation 2 37 6 3" xfId="28850"/>
    <cellStyle name="Calculation 2 37 6 3 2" xfId="60174"/>
    <cellStyle name="Calculation 2 37 6 4" xfId="28851"/>
    <cellStyle name="Calculation 2 37 6 4 2" xfId="60175"/>
    <cellStyle name="Calculation 2 37 6 5" xfId="28852"/>
    <cellStyle name="Calculation 2 37 6 6" xfId="28853"/>
    <cellStyle name="Calculation 2 37 6 7" xfId="28847"/>
    <cellStyle name="Calculation 2 37 7" xfId="5319"/>
    <cellStyle name="Calculation 2 37 7 2" xfId="28855"/>
    <cellStyle name="Calculation 2 37 7 2 2" xfId="28856"/>
    <cellStyle name="Calculation 2 37 7 2 3" xfId="60176"/>
    <cellStyle name="Calculation 2 37 7 3" xfId="28857"/>
    <cellStyle name="Calculation 2 37 7 3 2" xfId="60177"/>
    <cellStyle name="Calculation 2 37 7 4" xfId="28858"/>
    <cellStyle name="Calculation 2 37 7 4 2" xfId="60178"/>
    <cellStyle name="Calculation 2 37 7 5" xfId="28859"/>
    <cellStyle name="Calculation 2 37 7 6" xfId="28860"/>
    <cellStyle name="Calculation 2 37 7 7" xfId="28854"/>
    <cellStyle name="Calculation 2 37 8" xfId="6908"/>
    <cellStyle name="Calculation 2 37 8 2" xfId="28862"/>
    <cellStyle name="Calculation 2 37 8 2 2" xfId="28863"/>
    <cellStyle name="Calculation 2 37 8 2 3" xfId="60179"/>
    <cellStyle name="Calculation 2 37 8 3" xfId="28864"/>
    <cellStyle name="Calculation 2 37 8 3 2" xfId="60180"/>
    <cellStyle name="Calculation 2 37 8 4" xfId="28865"/>
    <cellStyle name="Calculation 2 37 8 4 2" xfId="60181"/>
    <cellStyle name="Calculation 2 37 8 5" xfId="28866"/>
    <cellStyle name="Calculation 2 37 8 6" xfId="28867"/>
    <cellStyle name="Calculation 2 37 8 7" xfId="28861"/>
    <cellStyle name="Calculation 2 37 9" xfId="8477"/>
    <cellStyle name="Calculation 2 37 9 2" xfId="28869"/>
    <cellStyle name="Calculation 2 37 9 2 2" xfId="28870"/>
    <cellStyle name="Calculation 2 37 9 2 3" xfId="60182"/>
    <cellStyle name="Calculation 2 37 9 3" xfId="28871"/>
    <cellStyle name="Calculation 2 37 9 3 2" xfId="60183"/>
    <cellStyle name="Calculation 2 37 9 4" xfId="28872"/>
    <cellStyle name="Calculation 2 37 9 4 2" xfId="60184"/>
    <cellStyle name="Calculation 2 37 9 5" xfId="28873"/>
    <cellStyle name="Calculation 2 37 9 6" xfId="28874"/>
    <cellStyle name="Calculation 2 37 9 7" xfId="28868"/>
    <cellStyle name="Calculation 2 38" xfId="565"/>
    <cellStyle name="Calculation 2 38 10" xfId="9927"/>
    <cellStyle name="Calculation 2 38 10 2" xfId="28876"/>
    <cellStyle name="Calculation 2 38 10 2 2" xfId="28877"/>
    <cellStyle name="Calculation 2 38 10 2 3" xfId="60185"/>
    <cellStyle name="Calculation 2 38 10 3" xfId="28878"/>
    <cellStyle name="Calculation 2 38 10 3 2" xfId="60186"/>
    <cellStyle name="Calculation 2 38 10 4" xfId="28879"/>
    <cellStyle name="Calculation 2 38 10 4 2" xfId="60187"/>
    <cellStyle name="Calculation 2 38 10 5" xfId="28880"/>
    <cellStyle name="Calculation 2 38 10 6" xfId="28881"/>
    <cellStyle name="Calculation 2 38 10 7" xfId="28875"/>
    <cellStyle name="Calculation 2 38 11" xfId="11707"/>
    <cellStyle name="Calculation 2 38 11 2" xfId="28883"/>
    <cellStyle name="Calculation 2 38 11 2 2" xfId="28884"/>
    <cellStyle name="Calculation 2 38 11 2 3" xfId="60188"/>
    <cellStyle name="Calculation 2 38 11 3" xfId="28885"/>
    <cellStyle name="Calculation 2 38 11 3 2" xfId="60189"/>
    <cellStyle name="Calculation 2 38 11 4" xfId="28886"/>
    <cellStyle name="Calculation 2 38 11 4 2" xfId="60190"/>
    <cellStyle name="Calculation 2 38 11 5" xfId="28887"/>
    <cellStyle name="Calculation 2 38 11 6" xfId="28888"/>
    <cellStyle name="Calculation 2 38 11 7" xfId="28882"/>
    <cellStyle name="Calculation 2 38 12" xfId="13409"/>
    <cellStyle name="Calculation 2 38 12 2" xfId="28890"/>
    <cellStyle name="Calculation 2 38 12 2 2" xfId="28891"/>
    <cellStyle name="Calculation 2 38 12 2 3" xfId="60191"/>
    <cellStyle name="Calculation 2 38 12 3" xfId="28892"/>
    <cellStyle name="Calculation 2 38 12 3 2" xfId="60192"/>
    <cellStyle name="Calculation 2 38 12 4" xfId="28893"/>
    <cellStyle name="Calculation 2 38 12 4 2" xfId="60193"/>
    <cellStyle name="Calculation 2 38 12 5" xfId="28894"/>
    <cellStyle name="Calculation 2 38 12 6" xfId="28889"/>
    <cellStyle name="Calculation 2 38 13" xfId="15021"/>
    <cellStyle name="Calculation 2 38 13 2" xfId="28896"/>
    <cellStyle name="Calculation 2 38 13 3" xfId="28895"/>
    <cellStyle name="Calculation 2 38 14" xfId="16632"/>
    <cellStyle name="Calculation 2 38 14 2" xfId="28898"/>
    <cellStyle name="Calculation 2 38 14 3" xfId="28897"/>
    <cellStyle name="Calculation 2 38 15" xfId="18236"/>
    <cellStyle name="Calculation 2 38 15 2" xfId="28899"/>
    <cellStyle name="Calculation 2 38 16" xfId="19839"/>
    <cellStyle name="Calculation 2 38 16 2" xfId="28900"/>
    <cellStyle name="Calculation 2 38 17" xfId="21432"/>
    <cellStyle name="Calculation 2 38 17 2" xfId="28901"/>
    <cellStyle name="Calculation 2 38 18" xfId="23009"/>
    <cellStyle name="Calculation 2 38 18 2" xfId="28902"/>
    <cellStyle name="Calculation 2 38 19" xfId="24524"/>
    <cellStyle name="Calculation 2 38 2" xfId="1155"/>
    <cellStyle name="Calculation 2 38 2 10" xfId="15985"/>
    <cellStyle name="Calculation 2 38 2 11" xfId="17590"/>
    <cellStyle name="Calculation 2 38 2 12" xfId="19193"/>
    <cellStyle name="Calculation 2 38 2 13" xfId="20785"/>
    <cellStyle name="Calculation 2 38 2 14" xfId="22362"/>
    <cellStyle name="Calculation 2 38 2 15" xfId="23883"/>
    <cellStyle name="Calculation 2 38 2 16" xfId="25356"/>
    <cellStyle name="Calculation 2 38 2 2" xfId="2944"/>
    <cellStyle name="Calculation 2 38 2 2 2" xfId="28904"/>
    <cellStyle name="Calculation 2 38 2 2 3" xfId="28903"/>
    <cellStyle name="Calculation 2 38 2 3" xfId="4607"/>
    <cellStyle name="Calculation 2 38 2 3 2" xfId="28905"/>
    <cellStyle name="Calculation 2 38 2 4" xfId="6199"/>
    <cellStyle name="Calculation 2 38 2 4 2" xfId="28906"/>
    <cellStyle name="Calculation 2 38 2 5" xfId="7771"/>
    <cellStyle name="Calculation 2 38 2 5 2" xfId="28907"/>
    <cellStyle name="Calculation 2 38 2 6" xfId="9286"/>
    <cellStyle name="Calculation 2 38 2 6 2" xfId="28908"/>
    <cellStyle name="Calculation 2 38 2 7" xfId="10759"/>
    <cellStyle name="Calculation 2 38 2 8" xfId="12672"/>
    <cellStyle name="Calculation 2 38 2 9" xfId="14373"/>
    <cellStyle name="Calculation 2 38 20" xfId="60194"/>
    <cellStyle name="Calculation 2 38 3" xfId="1563"/>
    <cellStyle name="Calculation 2 38 3 10" xfId="16357"/>
    <cellStyle name="Calculation 2 38 3 11" xfId="17962"/>
    <cellStyle name="Calculation 2 38 3 12" xfId="19565"/>
    <cellStyle name="Calculation 2 38 3 13" xfId="21157"/>
    <cellStyle name="Calculation 2 38 3 14" xfId="22734"/>
    <cellStyle name="Calculation 2 38 3 15" xfId="24255"/>
    <cellStyle name="Calculation 2 38 3 16" xfId="25728"/>
    <cellStyle name="Calculation 2 38 3 2" xfId="3316"/>
    <cellStyle name="Calculation 2 38 3 2 2" xfId="28910"/>
    <cellStyle name="Calculation 2 38 3 2 3" xfId="28909"/>
    <cellStyle name="Calculation 2 38 3 3" xfId="4979"/>
    <cellStyle name="Calculation 2 38 3 3 2" xfId="28911"/>
    <cellStyle name="Calculation 2 38 3 4" xfId="6571"/>
    <cellStyle name="Calculation 2 38 3 4 2" xfId="28912"/>
    <cellStyle name="Calculation 2 38 3 5" xfId="8143"/>
    <cellStyle name="Calculation 2 38 3 5 2" xfId="28913"/>
    <cellStyle name="Calculation 2 38 3 6" xfId="9658"/>
    <cellStyle name="Calculation 2 38 3 6 2" xfId="28914"/>
    <cellStyle name="Calculation 2 38 3 7" xfId="11131"/>
    <cellStyle name="Calculation 2 38 3 8" xfId="13044"/>
    <cellStyle name="Calculation 2 38 3 9" xfId="14745"/>
    <cellStyle name="Calculation 2 38 4" xfId="2497"/>
    <cellStyle name="Calculation 2 38 4 10" xfId="17144"/>
    <cellStyle name="Calculation 2 38 4 11" xfId="18748"/>
    <cellStyle name="Calculation 2 38 4 12" xfId="20345"/>
    <cellStyle name="Calculation 2 38 4 13" xfId="21922"/>
    <cellStyle name="Calculation 2 38 4 14" xfId="23455"/>
    <cellStyle name="Calculation 2 38 4 15" xfId="24928"/>
    <cellStyle name="Calculation 2 38 4 2" xfId="4160"/>
    <cellStyle name="Calculation 2 38 4 2 2" xfId="28916"/>
    <cellStyle name="Calculation 2 38 4 2 3" xfId="28915"/>
    <cellStyle name="Calculation 2 38 4 3" xfId="5755"/>
    <cellStyle name="Calculation 2 38 4 3 2" xfId="28917"/>
    <cellStyle name="Calculation 2 38 4 4" xfId="7333"/>
    <cellStyle name="Calculation 2 38 4 4 2" xfId="28918"/>
    <cellStyle name="Calculation 2 38 4 5" xfId="8858"/>
    <cellStyle name="Calculation 2 38 4 5 2" xfId="28919"/>
    <cellStyle name="Calculation 2 38 4 6" xfId="10331"/>
    <cellStyle name="Calculation 2 38 4 6 2" xfId="28920"/>
    <cellStyle name="Calculation 2 38 4 7" xfId="12225"/>
    <cellStyle name="Calculation 2 38 4 8" xfId="13926"/>
    <cellStyle name="Calculation 2 38 4 9" xfId="15538"/>
    <cellStyle name="Calculation 2 38 5" xfId="1980"/>
    <cellStyle name="Calculation 2 38 5 2" xfId="28922"/>
    <cellStyle name="Calculation 2 38 5 2 2" xfId="28923"/>
    <cellStyle name="Calculation 2 38 5 2 3" xfId="60195"/>
    <cellStyle name="Calculation 2 38 5 3" xfId="28924"/>
    <cellStyle name="Calculation 2 38 5 3 2" xfId="60196"/>
    <cellStyle name="Calculation 2 38 5 4" xfId="28925"/>
    <cellStyle name="Calculation 2 38 5 4 2" xfId="60197"/>
    <cellStyle name="Calculation 2 38 5 5" xfId="28926"/>
    <cellStyle name="Calculation 2 38 5 6" xfId="28927"/>
    <cellStyle name="Calculation 2 38 5 7" xfId="28921"/>
    <cellStyle name="Calculation 2 38 6" xfId="3649"/>
    <cellStyle name="Calculation 2 38 6 2" xfId="28929"/>
    <cellStyle name="Calculation 2 38 6 2 2" xfId="28930"/>
    <cellStyle name="Calculation 2 38 6 2 3" xfId="60198"/>
    <cellStyle name="Calculation 2 38 6 3" xfId="28931"/>
    <cellStyle name="Calculation 2 38 6 3 2" xfId="60199"/>
    <cellStyle name="Calculation 2 38 6 4" xfId="28932"/>
    <cellStyle name="Calculation 2 38 6 4 2" xfId="60200"/>
    <cellStyle name="Calculation 2 38 6 5" xfId="28933"/>
    <cellStyle name="Calculation 2 38 6 6" xfId="28934"/>
    <cellStyle name="Calculation 2 38 6 7" xfId="28928"/>
    <cellStyle name="Calculation 2 38 7" xfId="5252"/>
    <cellStyle name="Calculation 2 38 7 2" xfId="28936"/>
    <cellStyle name="Calculation 2 38 7 2 2" xfId="28937"/>
    <cellStyle name="Calculation 2 38 7 2 3" xfId="60201"/>
    <cellStyle name="Calculation 2 38 7 3" xfId="28938"/>
    <cellStyle name="Calculation 2 38 7 3 2" xfId="60202"/>
    <cellStyle name="Calculation 2 38 7 4" xfId="28939"/>
    <cellStyle name="Calculation 2 38 7 4 2" xfId="60203"/>
    <cellStyle name="Calculation 2 38 7 5" xfId="28940"/>
    <cellStyle name="Calculation 2 38 7 6" xfId="28941"/>
    <cellStyle name="Calculation 2 38 7 7" xfId="28935"/>
    <cellStyle name="Calculation 2 38 8" xfId="6843"/>
    <cellStyle name="Calculation 2 38 8 2" xfId="28943"/>
    <cellStyle name="Calculation 2 38 8 2 2" xfId="28944"/>
    <cellStyle name="Calculation 2 38 8 2 3" xfId="60204"/>
    <cellStyle name="Calculation 2 38 8 3" xfId="28945"/>
    <cellStyle name="Calculation 2 38 8 3 2" xfId="60205"/>
    <cellStyle name="Calculation 2 38 8 4" xfId="28946"/>
    <cellStyle name="Calculation 2 38 8 4 2" xfId="60206"/>
    <cellStyle name="Calculation 2 38 8 5" xfId="28947"/>
    <cellStyle name="Calculation 2 38 8 6" xfId="28948"/>
    <cellStyle name="Calculation 2 38 8 7" xfId="28942"/>
    <cellStyle name="Calculation 2 38 9" xfId="8412"/>
    <cellStyle name="Calculation 2 38 9 2" xfId="28950"/>
    <cellStyle name="Calculation 2 38 9 2 2" xfId="28951"/>
    <cellStyle name="Calculation 2 38 9 2 3" xfId="60207"/>
    <cellStyle name="Calculation 2 38 9 3" xfId="28952"/>
    <cellStyle name="Calculation 2 38 9 3 2" xfId="60208"/>
    <cellStyle name="Calculation 2 38 9 4" xfId="28953"/>
    <cellStyle name="Calculation 2 38 9 4 2" xfId="60209"/>
    <cellStyle name="Calculation 2 38 9 5" xfId="28954"/>
    <cellStyle name="Calculation 2 38 9 6" xfId="28955"/>
    <cellStyle name="Calculation 2 38 9 7" xfId="28949"/>
    <cellStyle name="Calculation 2 39" xfId="631"/>
    <cellStyle name="Calculation 2 39 10" xfId="9990"/>
    <cellStyle name="Calculation 2 39 10 2" xfId="28957"/>
    <cellStyle name="Calculation 2 39 10 2 2" xfId="28958"/>
    <cellStyle name="Calculation 2 39 10 2 3" xfId="60210"/>
    <cellStyle name="Calculation 2 39 10 3" xfId="28959"/>
    <cellStyle name="Calculation 2 39 10 3 2" xfId="60211"/>
    <cellStyle name="Calculation 2 39 10 4" xfId="28960"/>
    <cellStyle name="Calculation 2 39 10 4 2" xfId="60212"/>
    <cellStyle name="Calculation 2 39 10 5" xfId="28961"/>
    <cellStyle name="Calculation 2 39 10 6" xfId="28962"/>
    <cellStyle name="Calculation 2 39 10 7" xfId="28956"/>
    <cellStyle name="Calculation 2 39 11" xfId="11773"/>
    <cellStyle name="Calculation 2 39 11 2" xfId="28964"/>
    <cellStyle name="Calculation 2 39 11 2 2" xfId="28965"/>
    <cellStyle name="Calculation 2 39 11 2 3" xfId="60213"/>
    <cellStyle name="Calculation 2 39 11 3" xfId="28966"/>
    <cellStyle name="Calculation 2 39 11 3 2" xfId="60214"/>
    <cellStyle name="Calculation 2 39 11 4" xfId="28967"/>
    <cellStyle name="Calculation 2 39 11 4 2" xfId="60215"/>
    <cellStyle name="Calculation 2 39 11 5" xfId="28968"/>
    <cellStyle name="Calculation 2 39 11 6" xfId="28969"/>
    <cellStyle name="Calculation 2 39 11 7" xfId="28963"/>
    <cellStyle name="Calculation 2 39 12" xfId="13475"/>
    <cellStyle name="Calculation 2 39 12 2" xfId="28971"/>
    <cellStyle name="Calculation 2 39 12 2 2" xfId="28972"/>
    <cellStyle name="Calculation 2 39 12 2 3" xfId="60216"/>
    <cellStyle name="Calculation 2 39 12 3" xfId="28973"/>
    <cellStyle name="Calculation 2 39 12 3 2" xfId="60217"/>
    <cellStyle name="Calculation 2 39 12 4" xfId="28974"/>
    <cellStyle name="Calculation 2 39 12 4 2" xfId="60218"/>
    <cellStyle name="Calculation 2 39 12 5" xfId="28975"/>
    <cellStyle name="Calculation 2 39 12 6" xfId="28970"/>
    <cellStyle name="Calculation 2 39 13" xfId="15087"/>
    <cellStyle name="Calculation 2 39 13 2" xfId="28977"/>
    <cellStyle name="Calculation 2 39 13 3" xfId="28976"/>
    <cellStyle name="Calculation 2 39 14" xfId="16698"/>
    <cellStyle name="Calculation 2 39 14 2" xfId="28979"/>
    <cellStyle name="Calculation 2 39 14 3" xfId="28978"/>
    <cellStyle name="Calculation 2 39 15" xfId="18300"/>
    <cellStyle name="Calculation 2 39 15 2" xfId="28980"/>
    <cellStyle name="Calculation 2 39 16" xfId="19903"/>
    <cellStyle name="Calculation 2 39 16 2" xfId="28981"/>
    <cellStyle name="Calculation 2 39 17" xfId="21497"/>
    <cellStyle name="Calculation 2 39 17 2" xfId="28982"/>
    <cellStyle name="Calculation 2 39 18" xfId="23073"/>
    <cellStyle name="Calculation 2 39 18 2" xfId="28983"/>
    <cellStyle name="Calculation 2 39 19" xfId="24587"/>
    <cellStyle name="Calculation 2 39 2" xfId="1221"/>
    <cellStyle name="Calculation 2 39 2 10" xfId="16048"/>
    <cellStyle name="Calculation 2 39 2 11" xfId="17653"/>
    <cellStyle name="Calculation 2 39 2 12" xfId="19256"/>
    <cellStyle name="Calculation 2 39 2 13" xfId="20848"/>
    <cellStyle name="Calculation 2 39 2 14" xfId="22425"/>
    <cellStyle name="Calculation 2 39 2 15" xfId="23946"/>
    <cellStyle name="Calculation 2 39 2 16" xfId="25419"/>
    <cellStyle name="Calculation 2 39 2 2" xfId="3007"/>
    <cellStyle name="Calculation 2 39 2 2 2" xfId="28985"/>
    <cellStyle name="Calculation 2 39 2 2 3" xfId="28984"/>
    <cellStyle name="Calculation 2 39 2 3" xfId="4670"/>
    <cellStyle name="Calculation 2 39 2 3 2" xfId="28986"/>
    <cellStyle name="Calculation 2 39 2 4" xfId="6262"/>
    <cellStyle name="Calculation 2 39 2 4 2" xfId="28987"/>
    <cellStyle name="Calculation 2 39 2 5" xfId="7834"/>
    <cellStyle name="Calculation 2 39 2 5 2" xfId="28988"/>
    <cellStyle name="Calculation 2 39 2 6" xfId="9349"/>
    <cellStyle name="Calculation 2 39 2 6 2" xfId="28989"/>
    <cellStyle name="Calculation 2 39 2 7" xfId="10822"/>
    <cellStyle name="Calculation 2 39 2 8" xfId="12735"/>
    <cellStyle name="Calculation 2 39 2 9" xfId="14436"/>
    <cellStyle name="Calculation 2 39 20" xfId="60219"/>
    <cellStyle name="Calculation 2 39 3" xfId="1629"/>
    <cellStyle name="Calculation 2 39 3 10" xfId="16420"/>
    <cellStyle name="Calculation 2 39 3 11" xfId="18025"/>
    <cellStyle name="Calculation 2 39 3 12" xfId="19628"/>
    <cellStyle name="Calculation 2 39 3 13" xfId="21220"/>
    <cellStyle name="Calculation 2 39 3 14" xfId="22797"/>
    <cellStyle name="Calculation 2 39 3 15" xfId="24318"/>
    <cellStyle name="Calculation 2 39 3 16" xfId="25791"/>
    <cellStyle name="Calculation 2 39 3 2" xfId="3379"/>
    <cellStyle name="Calculation 2 39 3 2 2" xfId="28991"/>
    <cellStyle name="Calculation 2 39 3 2 3" xfId="28990"/>
    <cellStyle name="Calculation 2 39 3 3" xfId="5042"/>
    <cellStyle name="Calculation 2 39 3 3 2" xfId="28992"/>
    <cellStyle name="Calculation 2 39 3 4" xfId="6634"/>
    <cellStyle name="Calculation 2 39 3 4 2" xfId="28993"/>
    <cellStyle name="Calculation 2 39 3 5" xfId="8206"/>
    <cellStyle name="Calculation 2 39 3 5 2" xfId="28994"/>
    <cellStyle name="Calculation 2 39 3 6" xfId="9721"/>
    <cellStyle name="Calculation 2 39 3 6 2" xfId="28995"/>
    <cellStyle name="Calculation 2 39 3 7" xfId="11194"/>
    <cellStyle name="Calculation 2 39 3 8" xfId="13107"/>
    <cellStyle name="Calculation 2 39 3 9" xfId="14808"/>
    <cellStyle name="Calculation 2 39 4" xfId="2563"/>
    <cellStyle name="Calculation 2 39 4 10" xfId="17210"/>
    <cellStyle name="Calculation 2 39 4 11" xfId="18813"/>
    <cellStyle name="Calculation 2 39 4 12" xfId="20410"/>
    <cellStyle name="Calculation 2 39 4 13" xfId="21986"/>
    <cellStyle name="Calculation 2 39 4 14" xfId="23518"/>
    <cellStyle name="Calculation 2 39 4 15" xfId="24991"/>
    <cellStyle name="Calculation 2 39 4 2" xfId="4226"/>
    <cellStyle name="Calculation 2 39 4 2 2" xfId="28997"/>
    <cellStyle name="Calculation 2 39 4 2 3" xfId="28996"/>
    <cellStyle name="Calculation 2 39 4 3" xfId="5820"/>
    <cellStyle name="Calculation 2 39 4 3 2" xfId="28998"/>
    <cellStyle name="Calculation 2 39 4 4" xfId="7396"/>
    <cellStyle name="Calculation 2 39 4 4 2" xfId="28999"/>
    <cellStyle name="Calculation 2 39 4 5" xfId="8921"/>
    <cellStyle name="Calculation 2 39 4 5 2" xfId="29000"/>
    <cellStyle name="Calculation 2 39 4 6" xfId="10394"/>
    <cellStyle name="Calculation 2 39 4 6 2" xfId="29001"/>
    <cellStyle name="Calculation 2 39 4 7" xfId="12291"/>
    <cellStyle name="Calculation 2 39 4 8" xfId="13992"/>
    <cellStyle name="Calculation 2 39 4 9" xfId="15604"/>
    <cellStyle name="Calculation 2 39 5" xfId="2046"/>
    <cellStyle name="Calculation 2 39 5 2" xfId="29003"/>
    <cellStyle name="Calculation 2 39 5 2 2" xfId="29004"/>
    <cellStyle name="Calculation 2 39 5 2 3" xfId="60220"/>
    <cellStyle name="Calculation 2 39 5 3" xfId="29005"/>
    <cellStyle name="Calculation 2 39 5 3 2" xfId="60221"/>
    <cellStyle name="Calculation 2 39 5 4" xfId="29006"/>
    <cellStyle name="Calculation 2 39 5 4 2" xfId="60222"/>
    <cellStyle name="Calculation 2 39 5 5" xfId="29007"/>
    <cellStyle name="Calculation 2 39 5 6" xfId="29008"/>
    <cellStyle name="Calculation 2 39 5 7" xfId="29002"/>
    <cellStyle name="Calculation 2 39 6" xfId="3715"/>
    <cellStyle name="Calculation 2 39 6 2" xfId="29010"/>
    <cellStyle name="Calculation 2 39 6 2 2" xfId="29011"/>
    <cellStyle name="Calculation 2 39 6 2 3" xfId="60223"/>
    <cellStyle name="Calculation 2 39 6 3" xfId="29012"/>
    <cellStyle name="Calculation 2 39 6 3 2" xfId="60224"/>
    <cellStyle name="Calculation 2 39 6 4" xfId="29013"/>
    <cellStyle name="Calculation 2 39 6 4 2" xfId="60225"/>
    <cellStyle name="Calculation 2 39 6 5" xfId="29014"/>
    <cellStyle name="Calculation 2 39 6 6" xfId="29015"/>
    <cellStyle name="Calculation 2 39 6 7" xfId="29009"/>
    <cellStyle name="Calculation 2 39 7" xfId="5318"/>
    <cellStyle name="Calculation 2 39 7 2" xfId="29017"/>
    <cellStyle name="Calculation 2 39 7 2 2" xfId="29018"/>
    <cellStyle name="Calculation 2 39 7 2 3" xfId="60226"/>
    <cellStyle name="Calculation 2 39 7 3" xfId="29019"/>
    <cellStyle name="Calculation 2 39 7 3 2" xfId="60227"/>
    <cellStyle name="Calculation 2 39 7 4" xfId="29020"/>
    <cellStyle name="Calculation 2 39 7 4 2" xfId="60228"/>
    <cellStyle name="Calculation 2 39 7 5" xfId="29021"/>
    <cellStyle name="Calculation 2 39 7 6" xfId="29022"/>
    <cellStyle name="Calculation 2 39 7 7" xfId="29016"/>
    <cellStyle name="Calculation 2 39 8" xfId="6907"/>
    <cellStyle name="Calculation 2 39 8 2" xfId="29024"/>
    <cellStyle name="Calculation 2 39 8 2 2" xfId="29025"/>
    <cellStyle name="Calculation 2 39 8 2 3" xfId="60229"/>
    <cellStyle name="Calculation 2 39 8 3" xfId="29026"/>
    <cellStyle name="Calculation 2 39 8 3 2" xfId="60230"/>
    <cellStyle name="Calculation 2 39 8 4" xfId="29027"/>
    <cellStyle name="Calculation 2 39 8 4 2" xfId="60231"/>
    <cellStyle name="Calculation 2 39 8 5" xfId="29028"/>
    <cellStyle name="Calculation 2 39 8 6" xfId="29029"/>
    <cellStyle name="Calculation 2 39 8 7" xfId="29023"/>
    <cellStyle name="Calculation 2 39 9" xfId="8476"/>
    <cellStyle name="Calculation 2 39 9 2" xfId="29031"/>
    <cellStyle name="Calculation 2 39 9 2 2" xfId="29032"/>
    <cellStyle name="Calculation 2 39 9 2 3" xfId="60232"/>
    <cellStyle name="Calculation 2 39 9 3" xfId="29033"/>
    <cellStyle name="Calculation 2 39 9 3 2" xfId="60233"/>
    <cellStyle name="Calculation 2 39 9 4" xfId="29034"/>
    <cellStyle name="Calculation 2 39 9 4 2" xfId="60234"/>
    <cellStyle name="Calculation 2 39 9 5" xfId="29035"/>
    <cellStyle name="Calculation 2 39 9 6" xfId="29036"/>
    <cellStyle name="Calculation 2 39 9 7" xfId="29030"/>
    <cellStyle name="Calculation 2 4" xfId="301"/>
    <cellStyle name="Calculation 2 4 10" xfId="8569"/>
    <cellStyle name="Calculation 2 4 10 2" xfId="29038"/>
    <cellStyle name="Calculation 2 4 10 2 2" xfId="29039"/>
    <cellStyle name="Calculation 2 4 10 2 3" xfId="60235"/>
    <cellStyle name="Calculation 2 4 10 3" xfId="29040"/>
    <cellStyle name="Calculation 2 4 10 3 2" xfId="60236"/>
    <cellStyle name="Calculation 2 4 10 4" xfId="29041"/>
    <cellStyle name="Calculation 2 4 10 4 2" xfId="60237"/>
    <cellStyle name="Calculation 2 4 10 5" xfId="29042"/>
    <cellStyle name="Calculation 2 4 10 6" xfId="29043"/>
    <cellStyle name="Calculation 2 4 10 7" xfId="29037"/>
    <cellStyle name="Calculation 2 4 11" xfId="11443"/>
    <cellStyle name="Calculation 2 4 11 2" xfId="29045"/>
    <cellStyle name="Calculation 2 4 11 2 2" xfId="29046"/>
    <cellStyle name="Calculation 2 4 11 2 3" xfId="60238"/>
    <cellStyle name="Calculation 2 4 11 3" xfId="29047"/>
    <cellStyle name="Calculation 2 4 11 3 2" xfId="60239"/>
    <cellStyle name="Calculation 2 4 11 4" xfId="29048"/>
    <cellStyle name="Calculation 2 4 11 4 2" xfId="60240"/>
    <cellStyle name="Calculation 2 4 11 5" xfId="29049"/>
    <cellStyle name="Calculation 2 4 11 6" xfId="29050"/>
    <cellStyle name="Calculation 2 4 11 7" xfId="29044"/>
    <cellStyle name="Calculation 2 4 12" xfId="11369"/>
    <cellStyle name="Calculation 2 4 12 2" xfId="29052"/>
    <cellStyle name="Calculation 2 4 12 2 2" xfId="29053"/>
    <cellStyle name="Calculation 2 4 12 2 3" xfId="60241"/>
    <cellStyle name="Calculation 2 4 12 3" xfId="29054"/>
    <cellStyle name="Calculation 2 4 12 3 2" xfId="60242"/>
    <cellStyle name="Calculation 2 4 12 4" xfId="29055"/>
    <cellStyle name="Calculation 2 4 12 4 2" xfId="60243"/>
    <cellStyle name="Calculation 2 4 12 5" xfId="29056"/>
    <cellStyle name="Calculation 2 4 12 6" xfId="29051"/>
    <cellStyle name="Calculation 2 4 13" xfId="13627"/>
    <cellStyle name="Calculation 2 4 13 2" xfId="29058"/>
    <cellStyle name="Calculation 2 4 13 3" xfId="29057"/>
    <cellStyle name="Calculation 2 4 14" xfId="15212"/>
    <cellStyle name="Calculation 2 4 14 2" xfId="29060"/>
    <cellStyle name="Calculation 2 4 14 3" xfId="29059"/>
    <cellStyle name="Calculation 2 4 15" xfId="16820"/>
    <cellStyle name="Calculation 2 4 15 2" xfId="29061"/>
    <cellStyle name="Calculation 2 4 16" xfId="18451"/>
    <cellStyle name="Calculation 2 4 16 2" xfId="29062"/>
    <cellStyle name="Calculation 2 4 17" xfId="20050"/>
    <cellStyle name="Calculation 2 4 17 2" xfId="29063"/>
    <cellStyle name="Calculation 2 4 18" xfId="21707"/>
    <cellStyle name="Calculation 2 4 18 2" xfId="29064"/>
    <cellStyle name="Calculation 2 4 19" xfId="23166"/>
    <cellStyle name="Calculation 2 4 2" xfId="892"/>
    <cellStyle name="Calculation 2 4 2 10" xfId="15739"/>
    <cellStyle name="Calculation 2 4 2 11" xfId="17344"/>
    <cellStyle name="Calculation 2 4 2 12" xfId="18947"/>
    <cellStyle name="Calculation 2 4 2 13" xfId="20539"/>
    <cellStyle name="Calculation 2 4 2 14" xfId="22116"/>
    <cellStyle name="Calculation 2 4 2 15" xfId="23637"/>
    <cellStyle name="Calculation 2 4 2 16" xfId="25110"/>
    <cellStyle name="Calculation 2 4 2 2" xfId="2698"/>
    <cellStyle name="Calculation 2 4 2 2 2" xfId="29066"/>
    <cellStyle name="Calculation 2 4 2 2 3" xfId="29065"/>
    <cellStyle name="Calculation 2 4 2 3" xfId="4361"/>
    <cellStyle name="Calculation 2 4 2 3 2" xfId="29067"/>
    <cellStyle name="Calculation 2 4 2 4" xfId="5953"/>
    <cellStyle name="Calculation 2 4 2 4 2" xfId="29068"/>
    <cellStyle name="Calculation 2 4 2 5" xfId="7525"/>
    <cellStyle name="Calculation 2 4 2 5 2" xfId="29069"/>
    <cellStyle name="Calculation 2 4 2 6" xfId="9040"/>
    <cellStyle name="Calculation 2 4 2 6 2" xfId="29070"/>
    <cellStyle name="Calculation 2 4 2 7" xfId="10513"/>
    <cellStyle name="Calculation 2 4 2 8" xfId="12426"/>
    <cellStyle name="Calculation 2 4 2 9" xfId="14127"/>
    <cellStyle name="Calculation 2 4 20" xfId="60244"/>
    <cellStyle name="Calculation 2 4 21" xfId="60245"/>
    <cellStyle name="Calculation 2 4 3" xfId="815"/>
    <cellStyle name="Calculation 2 4 3 10" xfId="15698"/>
    <cellStyle name="Calculation 2 4 3 11" xfId="17303"/>
    <cellStyle name="Calculation 2 4 3 12" xfId="18906"/>
    <cellStyle name="Calculation 2 4 3 13" xfId="20498"/>
    <cellStyle name="Calculation 2 4 3 14" xfId="22075"/>
    <cellStyle name="Calculation 2 4 3 15" xfId="23597"/>
    <cellStyle name="Calculation 2 4 3 16" xfId="25070"/>
    <cellStyle name="Calculation 2 4 3 2" xfId="2657"/>
    <cellStyle name="Calculation 2 4 3 2 2" xfId="29072"/>
    <cellStyle name="Calculation 2 4 3 2 3" xfId="29071"/>
    <cellStyle name="Calculation 2 4 3 3" xfId="4320"/>
    <cellStyle name="Calculation 2 4 3 3 2" xfId="29073"/>
    <cellStyle name="Calculation 2 4 3 4" xfId="5912"/>
    <cellStyle name="Calculation 2 4 3 4 2" xfId="29074"/>
    <cellStyle name="Calculation 2 4 3 5" xfId="7484"/>
    <cellStyle name="Calculation 2 4 3 5 2" xfId="29075"/>
    <cellStyle name="Calculation 2 4 3 6" xfId="9000"/>
    <cellStyle name="Calculation 2 4 3 6 2" xfId="29076"/>
    <cellStyle name="Calculation 2 4 3 7" xfId="10473"/>
    <cellStyle name="Calculation 2 4 3 8" xfId="12385"/>
    <cellStyle name="Calculation 2 4 3 9" xfId="14086"/>
    <cellStyle name="Calculation 2 4 4" xfId="2237"/>
    <cellStyle name="Calculation 2 4 4 10" xfId="16885"/>
    <cellStyle name="Calculation 2 4 4 11" xfId="18490"/>
    <cellStyle name="Calculation 2 4 4 12" xfId="20086"/>
    <cellStyle name="Calculation 2 4 4 13" xfId="21668"/>
    <cellStyle name="Calculation 2 4 4 14" xfId="23209"/>
    <cellStyle name="Calculation 2 4 4 15" xfId="24686"/>
    <cellStyle name="Calculation 2 4 4 2" xfId="3902"/>
    <cellStyle name="Calculation 2 4 4 2 2" xfId="29078"/>
    <cellStyle name="Calculation 2 4 4 2 3" xfId="29077"/>
    <cellStyle name="Calculation 2 4 4 3" xfId="5498"/>
    <cellStyle name="Calculation 2 4 4 3 2" xfId="29079"/>
    <cellStyle name="Calculation 2 4 4 4" xfId="7079"/>
    <cellStyle name="Calculation 2 4 4 4 2" xfId="29080"/>
    <cellStyle name="Calculation 2 4 4 5" xfId="8612"/>
    <cellStyle name="Calculation 2 4 4 5 2" xfId="29081"/>
    <cellStyle name="Calculation 2 4 4 6" xfId="10089"/>
    <cellStyle name="Calculation 2 4 4 6 2" xfId="29082"/>
    <cellStyle name="Calculation 2 4 4 7" xfId="11965"/>
    <cellStyle name="Calculation 2 4 4 8" xfId="13666"/>
    <cellStyle name="Calculation 2 4 4 9" xfId="15279"/>
    <cellStyle name="Calculation 2 4 5" xfId="1716"/>
    <cellStyle name="Calculation 2 4 5 2" xfId="29084"/>
    <cellStyle name="Calculation 2 4 5 2 2" xfId="29085"/>
    <cellStyle name="Calculation 2 4 5 2 3" xfId="60246"/>
    <cellStyle name="Calculation 2 4 5 3" xfId="29086"/>
    <cellStyle name="Calculation 2 4 5 3 2" xfId="60247"/>
    <cellStyle name="Calculation 2 4 5 4" xfId="29087"/>
    <cellStyle name="Calculation 2 4 5 4 2" xfId="60248"/>
    <cellStyle name="Calculation 2 4 5 5" xfId="29088"/>
    <cellStyle name="Calculation 2 4 5 6" xfId="29089"/>
    <cellStyle name="Calculation 2 4 5 7" xfId="29083"/>
    <cellStyle name="Calculation 2 4 6" xfId="808"/>
    <cellStyle name="Calculation 2 4 6 2" xfId="29091"/>
    <cellStyle name="Calculation 2 4 6 2 2" xfId="29092"/>
    <cellStyle name="Calculation 2 4 6 2 3" xfId="60249"/>
    <cellStyle name="Calculation 2 4 6 3" xfId="29093"/>
    <cellStyle name="Calculation 2 4 6 3 2" xfId="60250"/>
    <cellStyle name="Calculation 2 4 6 4" xfId="29094"/>
    <cellStyle name="Calculation 2 4 6 4 2" xfId="60251"/>
    <cellStyle name="Calculation 2 4 6 5" xfId="29095"/>
    <cellStyle name="Calculation 2 4 6 6" xfId="29096"/>
    <cellStyle name="Calculation 2 4 6 7" xfId="29090"/>
    <cellStyle name="Calculation 2 4 7" xfId="3838"/>
    <cellStyle name="Calculation 2 4 7 2" xfId="29098"/>
    <cellStyle name="Calculation 2 4 7 2 2" xfId="29099"/>
    <cellStyle name="Calculation 2 4 7 2 3" xfId="60252"/>
    <cellStyle name="Calculation 2 4 7 3" xfId="29100"/>
    <cellStyle name="Calculation 2 4 7 3 2" xfId="60253"/>
    <cellStyle name="Calculation 2 4 7 4" xfId="29101"/>
    <cellStyle name="Calculation 2 4 7 4 2" xfId="60254"/>
    <cellStyle name="Calculation 2 4 7 5" xfId="29102"/>
    <cellStyle name="Calculation 2 4 7 6" xfId="29103"/>
    <cellStyle name="Calculation 2 4 7 7" xfId="29097"/>
    <cellStyle name="Calculation 2 4 8" xfId="5438"/>
    <cellStyle name="Calculation 2 4 8 2" xfId="29105"/>
    <cellStyle name="Calculation 2 4 8 2 2" xfId="29106"/>
    <cellStyle name="Calculation 2 4 8 2 3" xfId="60255"/>
    <cellStyle name="Calculation 2 4 8 3" xfId="29107"/>
    <cellStyle name="Calculation 2 4 8 3 2" xfId="60256"/>
    <cellStyle name="Calculation 2 4 8 4" xfId="29108"/>
    <cellStyle name="Calculation 2 4 8 4 2" xfId="60257"/>
    <cellStyle name="Calculation 2 4 8 5" xfId="29109"/>
    <cellStyle name="Calculation 2 4 8 6" xfId="29110"/>
    <cellStyle name="Calculation 2 4 8 7" xfId="29104"/>
    <cellStyle name="Calculation 2 4 9" xfId="7023"/>
    <cellStyle name="Calculation 2 4 9 2" xfId="29112"/>
    <cellStyle name="Calculation 2 4 9 2 2" xfId="29113"/>
    <cellStyle name="Calculation 2 4 9 2 3" xfId="60258"/>
    <cellStyle name="Calculation 2 4 9 3" xfId="29114"/>
    <cellStyle name="Calculation 2 4 9 3 2" xfId="60259"/>
    <cellStyle name="Calculation 2 4 9 4" xfId="29115"/>
    <cellStyle name="Calculation 2 4 9 4 2" xfId="60260"/>
    <cellStyle name="Calculation 2 4 9 5" xfId="29116"/>
    <cellStyle name="Calculation 2 4 9 6" xfId="29117"/>
    <cellStyle name="Calculation 2 4 9 7" xfId="29111"/>
    <cellStyle name="Calculation 2 40" xfId="482"/>
    <cellStyle name="Calculation 2 40 10" xfId="9850"/>
    <cellStyle name="Calculation 2 40 10 2" xfId="29119"/>
    <cellStyle name="Calculation 2 40 10 2 2" xfId="29120"/>
    <cellStyle name="Calculation 2 40 10 2 3" xfId="60261"/>
    <cellStyle name="Calculation 2 40 10 3" xfId="29121"/>
    <cellStyle name="Calculation 2 40 10 3 2" xfId="60262"/>
    <cellStyle name="Calculation 2 40 10 4" xfId="29122"/>
    <cellStyle name="Calculation 2 40 10 4 2" xfId="60263"/>
    <cellStyle name="Calculation 2 40 10 5" xfId="29123"/>
    <cellStyle name="Calculation 2 40 10 6" xfId="29124"/>
    <cellStyle name="Calculation 2 40 10 7" xfId="29118"/>
    <cellStyle name="Calculation 2 40 11" xfId="11624"/>
    <cellStyle name="Calculation 2 40 11 2" xfId="29126"/>
    <cellStyle name="Calculation 2 40 11 2 2" xfId="29127"/>
    <cellStyle name="Calculation 2 40 11 2 3" xfId="60264"/>
    <cellStyle name="Calculation 2 40 11 3" xfId="29128"/>
    <cellStyle name="Calculation 2 40 11 3 2" xfId="60265"/>
    <cellStyle name="Calculation 2 40 11 4" xfId="29129"/>
    <cellStyle name="Calculation 2 40 11 4 2" xfId="60266"/>
    <cellStyle name="Calculation 2 40 11 5" xfId="29130"/>
    <cellStyle name="Calculation 2 40 11 6" xfId="29131"/>
    <cellStyle name="Calculation 2 40 11 7" xfId="29125"/>
    <cellStyle name="Calculation 2 40 12" xfId="13326"/>
    <cellStyle name="Calculation 2 40 12 2" xfId="29133"/>
    <cellStyle name="Calculation 2 40 12 2 2" xfId="29134"/>
    <cellStyle name="Calculation 2 40 12 2 3" xfId="60267"/>
    <cellStyle name="Calculation 2 40 12 3" xfId="29135"/>
    <cellStyle name="Calculation 2 40 12 3 2" xfId="60268"/>
    <cellStyle name="Calculation 2 40 12 4" xfId="29136"/>
    <cellStyle name="Calculation 2 40 12 4 2" xfId="60269"/>
    <cellStyle name="Calculation 2 40 12 5" xfId="29137"/>
    <cellStyle name="Calculation 2 40 12 6" xfId="29132"/>
    <cellStyle name="Calculation 2 40 13" xfId="14938"/>
    <cellStyle name="Calculation 2 40 13 2" xfId="29139"/>
    <cellStyle name="Calculation 2 40 13 3" xfId="29138"/>
    <cellStyle name="Calculation 2 40 14" xfId="16549"/>
    <cellStyle name="Calculation 2 40 14 2" xfId="29141"/>
    <cellStyle name="Calculation 2 40 14 3" xfId="29140"/>
    <cellStyle name="Calculation 2 40 15" xfId="18154"/>
    <cellStyle name="Calculation 2 40 15 2" xfId="29142"/>
    <cellStyle name="Calculation 2 40 16" xfId="19758"/>
    <cellStyle name="Calculation 2 40 16 2" xfId="29143"/>
    <cellStyle name="Calculation 2 40 17" xfId="21350"/>
    <cellStyle name="Calculation 2 40 17 2" xfId="29144"/>
    <cellStyle name="Calculation 2 40 18" xfId="22932"/>
    <cellStyle name="Calculation 2 40 18 2" xfId="29145"/>
    <cellStyle name="Calculation 2 40 19" xfId="24447"/>
    <cellStyle name="Calculation 2 40 2" xfId="1072"/>
    <cellStyle name="Calculation 2 40 2 10" xfId="15908"/>
    <cellStyle name="Calculation 2 40 2 11" xfId="17513"/>
    <cellStyle name="Calculation 2 40 2 12" xfId="19116"/>
    <cellStyle name="Calculation 2 40 2 13" xfId="20708"/>
    <cellStyle name="Calculation 2 40 2 14" xfId="22285"/>
    <cellStyle name="Calculation 2 40 2 15" xfId="23806"/>
    <cellStyle name="Calculation 2 40 2 16" xfId="25279"/>
    <cellStyle name="Calculation 2 40 2 2" xfId="2867"/>
    <cellStyle name="Calculation 2 40 2 2 2" xfId="29147"/>
    <cellStyle name="Calculation 2 40 2 2 3" xfId="29146"/>
    <cellStyle name="Calculation 2 40 2 3" xfId="4530"/>
    <cellStyle name="Calculation 2 40 2 3 2" xfId="29148"/>
    <cellStyle name="Calculation 2 40 2 4" xfId="6122"/>
    <cellStyle name="Calculation 2 40 2 4 2" xfId="29149"/>
    <cellStyle name="Calculation 2 40 2 5" xfId="7694"/>
    <cellStyle name="Calculation 2 40 2 5 2" xfId="29150"/>
    <cellStyle name="Calculation 2 40 2 6" xfId="9209"/>
    <cellStyle name="Calculation 2 40 2 6 2" xfId="29151"/>
    <cellStyle name="Calculation 2 40 2 7" xfId="10682"/>
    <cellStyle name="Calculation 2 40 2 8" xfId="12595"/>
    <cellStyle name="Calculation 2 40 2 9" xfId="14296"/>
    <cellStyle name="Calculation 2 40 20" xfId="60270"/>
    <cellStyle name="Calculation 2 40 3" xfId="1480"/>
    <cellStyle name="Calculation 2 40 3 10" xfId="16280"/>
    <cellStyle name="Calculation 2 40 3 11" xfId="17885"/>
    <cellStyle name="Calculation 2 40 3 12" xfId="19488"/>
    <cellStyle name="Calculation 2 40 3 13" xfId="21080"/>
    <cellStyle name="Calculation 2 40 3 14" xfId="22657"/>
    <cellStyle name="Calculation 2 40 3 15" xfId="24178"/>
    <cellStyle name="Calculation 2 40 3 16" xfId="25651"/>
    <cellStyle name="Calculation 2 40 3 2" xfId="3239"/>
    <cellStyle name="Calculation 2 40 3 2 2" xfId="29153"/>
    <cellStyle name="Calculation 2 40 3 2 3" xfId="29152"/>
    <cellStyle name="Calculation 2 40 3 3" xfId="4902"/>
    <cellStyle name="Calculation 2 40 3 3 2" xfId="29154"/>
    <cellStyle name="Calculation 2 40 3 4" xfId="6494"/>
    <cellStyle name="Calculation 2 40 3 4 2" xfId="29155"/>
    <cellStyle name="Calculation 2 40 3 5" xfId="8066"/>
    <cellStyle name="Calculation 2 40 3 5 2" xfId="29156"/>
    <cellStyle name="Calculation 2 40 3 6" xfId="9581"/>
    <cellStyle name="Calculation 2 40 3 6 2" xfId="29157"/>
    <cellStyle name="Calculation 2 40 3 7" xfId="11054"/>
    <cellStyle name="Calculation 2 40 3 8" xfId="12967"/>
    <cellStyle name="Calculation 2 40 3 9" xfId="14668"/>
    <cellStyle name="Calculation 2 40 4" xfId="2414"/>
    <cellStyle name="Calculation 2 40 4 10" xfId="17061"/>
    <cellStyle name="Calculation 2 40 4 11" xfId="18665"/>
    <cellStyle name="Calculation 2 40 4 12" xfId="20263"/>
    <cellStyle name="Calculation 2 40 4 13" xfId="21841"/>
    <cellStyle name="Calculation 2 40 4 14" xfId="23377"/>
    <cellStyle name="Calculation 2 40 4 15" xfId="24851"/>
    <cellStyle name="Calculation 2 40 4 2" xfId="4078"/>
    <cellStyle name="Calculation 2 40 4 2 2" xfId="29159"/>
    <cellStyle name="Calculation 2 40 4 2 3" xfId="29158"/>
    <cellStyle name="Calculation 2 40 4 3" xfId="5673"/>
    <cellStyle name="Calculation 2 40 4 3 2" xfId="29160"/>
    <cellStyle name="Calculation 2 40 4 4" xfId="7252"/>
    <cellStyle name="Calculation 2 40 4 4 2" xfId="29161"/>
    <cellStyle name="Calculation 2 40 4 5" xfId="8780"/>
    <cellStyle name="Calculation 2 40 4 5 2" xfId="29162"/>
    <cellStyle name="Calculation 2 40 4 6" xfId="10254"/>
    <cellStyle name="Calculation 2 40 4 6 2" xfId="29163"/>
    <cellStyle name="Calculation 2 40 4 7" xfId="12142"/>
    <cellStyle name="Calculation 2 40 4 8" xfId="13843"/>
    <cellStyle name="Calculation 2 40 4 9" xfId="15456"/>
    <cellStyle name="Calculation 2 40 5" xfId="1897"/>
    <cellStyle name="Calculation 2 40 5 2" xfId="29165"/>
    <cellStyle name="Calculation 2 40 5 2 2" xfId="29166"/>
    <cellStyle name="Calculation 2 40 5 2 3" xfId="60271"/>
    <cellStyle name="Calculation 2 40 5 3" xfId="29167"/>
    <cellStyle name="Calculation 2 40 5 3 2" xfId="60272"/>
    <cellStyle name="Calculation 2 40 5 4" xfId="29168"/>
    <cellStyle name="Calculation 2 40 5 4 2" xfId="60273"/>
    <cellStyle name="Calculation 2 40 5 5" xfId="29169"/>
    <cellStyle name="Calculation 2 40 5 6" xfId="29170"/>
    <cellStyle name="Calculation 2 40 5 7" xfId="29164"/>
    <cellStyle name="Calculation 2 40 6" xfId="3567"/>
    <cellStyle name="Calculation 2 40 6 2" xfId="29172"/>
    <cellStyle name="Calculation 2 40 6 2 2" xfId="29173"/>
    <cellStyle name="Calculation 2 40 6 2 3" xfId="60274"/>
    <cellStyle name="Calculation 2 40 6 3" xfId="29174"/>
    <cellStyle name="Calculation 2 40 6 3 2" xfId="60275"/>
    <cellStyle name="Calculation 2 40 6 4" xfId="29175"/>
    <cellStyle name="Calculation 2 40 6 4 2" xfId="60276"/>
    <cellStyle name="Calculation 2 40 6 5" xfId="29176"/>
    <cellStyle name="Calculation 2 40 6 6" xfId="29177"/>
    <cellStyle name="Calculation 2 40 6 7" xfId="29171"/>
    <cellStyle name="Calculation 2 40 7" xfId="5171"/>
    <cellStyle name="Calculation 2 40 7 2" xfId="29179"/>
    <cellStyle name="Calculation 2 40 7 2 2" xfId="29180"/>
    <cellStyle name="Calculation 2 40 7 2 3" xfId="60277"/>
    <cellStyle name="Calculation 2 40 7 3" xfId="29181"/>
    <cellStyle name="Calculation 2 40 7 3 2" xfId="60278"/>
    <cellStyle name="Calculation 2 40 7 4" xfId="29182"/>
    <cellStyle name="Calculation 2 40 7 4 2" xfId="60279"/>
    <cellStyle name="Calculation 2 40 7 5" xfId="29183"/>
    <cellStyle name="Calculation 2 40 7 6" xfId="29184"/>
    <cellStyle name="Calculation 2 40 7 7" xfId="29178"/>
    <cellStyle name="Calculation 2 40 8" xfId="6763"/>
    <cellStyle name="Calculation 2 40 8 2" xfId="29186"/>
    <cellStyle name="Calculation 2 40 8 2 2" xfId="29187"/>
    <cellStyle name="Calculation 2 40 8 2 3" xfId="60280"/>
    <cellStyle name="Calculation 2 40 8 3" xfId="29188"/>
    <cellStyle name="Calculation 2 40 8 3 2" xfId="60281"/>
    <cellStyle name="Calculation 2 40 8 4" xfId="29189"/>
    <cellStyle name="Calculation 2 40 8 4 2" xfId="60282"/>
    <cellStyle name="Calculation 2 40 8 5" xfId="29190"/>
    <cellStyle name="Calculation 2 40 8 6" xfId="29191"/>
    <cellStyle name="Calculation 2 40 8 7" xfId="29185"/>
    <cellStyle name="Calculation 2 40 9" xfId="8335"/>
    <cellStyle name="Calculation 2 40 9 2" xfId="29193"/>
    <cellStyle name="Calculation 2 40 9 2 2" xfId="29194"/>
    <cellStyle name="Calculation 2 40 9 2 3" xfId="60283"/>
    <cellStyle name="Calculation 2 40 9 3" xfId="29195"/>
    <cellStyle name="Calculation 2 40 9 3 2" xfId="60284"/>
    <cellStyle name="Calculation 2 40 9 4" xfId="29196"/>
    <cellStyle name="Calculation 2 40 9 4 2" xfId="60285"/>
    <cellStyle name="Calculation 2 40 9 5" xfId="29197"/>
    <cellStyle name="Calculation 2 40 9 6" xfId="29198"/>
    <cellStyle name="Calculation 2 40 9 7" xfId="29192"/>
    <cellStyle name="Calculation 2 41" xfId="633"/>
    <cellStyle name="Calculation 2 41 10" xfId="9992"/>
    <cellStyle name="Calculation 2 41 10 2" xfId="29200"/>
    <cellStyle name="Calculation 2 41 10 2 2" xfId="29201"/>
    <cellStyle name="Calculation 2 41 10 2 3" xfId="60286"/>
    <cellStyle name="Calculation 2 41 10 3" xfId="29202"/>
    <cellStyle name="Calculation 2 41 10 3 2" xfId="60287"/>
    <cellStyle name="Calculation 2 41 10 4" xfId="29203"/>
    <cellStyle name="Calculation 2 41 10 4 2" xfId="60288"/>
    <cellStyle name="Calculation 2 41 10 5" xfId="29204"/>
    <cellStyle name="Calculation 2 41 10 6" xfId="29205"/>
    <cellStyle name="Calculation 2 41 10 7" xfId="29199"/>
    <cellStyle name="Calculation 2 41 11" xfId="11775"/>
    <cellStyle name="Calculation 2 41 11 2" xfId="29207"/>
    <cellStyle name="Calculation 2 41 11 2 2" xfId="29208"/>
    <cellStyle name="Calculation 2 41 11 2 3" xfId="60289"/>
    <cellStyle name="Calculation 2 41 11 3" xfId="29209"/>
    <cellStyle name="Calculation 2 41 11 3 2" xfId="60290"/>
    <cellStyle name="Calculation 2 41 11 4" xfId="29210"/>
    <cellStyle name="Calculation 2 41 11 4 2" xfId="60291"/>
    <cellStyle name="Calculation 2 41 11 5" xfId="29211"/>
    <cellStyle name="Calculation 2 41 11 6" xfId="29212"/>
    <cellStyle name="Calculation 2 41 11 7" xfId="29206"/>
    <cellStyle name="Calculation 2 41 12" xfId="13477"/>
    <cellStyle name="Calculation 2 41 12 2" xfId="29214"/>
    <cellStyle name="Calculation 2 41 12 2 2" xfId="29215"/>
    <cellStyle name="Calculation 2 41 12 2 3" xfId="60292"/>
    <cellStyle name="Calculation 2 41 12 3" xfId="29216"/>
    <cellStyle name="Calculation 2 41 12 3 2" xfId="60293"/>
    <cellStyle name="Calculation 2 41 12 4" xfId="29217"/>
    <cellStyle name="Calculation 2 41 12 4 2" xfId="60294"/>
    <cellStyle name="Calculation 2 41 12 5" xfId="29218"/>
    <cellStyle name="Calculation 2 41 12 6" xfId="29213"/>
    <cellStyle name="Calculation 2 41 13" xfId="15089"/>
    <cellStyle name="Calculation 2 41 13 2" xfId="29220"/>
    <cellStyle name="Calculation 2 41 13 3" xfId="29219"/>
    <cellStyle name="Calculation 2 41 14" xfId="16700"/>
    <cellStyle name="Calculation 2 41 14 2" xfId="29222"/>
    <cellStyle name="Calculation 2 41 14 3" xfId="29221"/>
    <cellStyle name="Calculation 2 41 15" xfId="18302"/>
    <cellStyle name="Calculation 2 41 15 2" xfId="29223"/>
    <cellStyle name="Calculation 2 41 16" xfId="19905"/>
    <cellStyle name="Calculation 2 41 16 2" xfId="29224"/>
    <cellStyle name="Calculation 2 41 17" xfId="21499"/>
    <cellStyle name="Calculation 2 41 17 2" xfId="29225"/>
    <cellStyle name="Calculation 2 41 18" xfId="23075"/>
    <cellStyle name="Calculation 2 41 18 2" xfId="29226"/>
    <cellStyle name="Calculation 2 41 19" xfId="24589"/>
    <cellStyle name="Calculation 2 41 2" xfId="1223"/>
    <cellStyle name="Calculation 2 41 2 10" xfId="16050"/>
    <cellStyle name="Calculation 2 41 2 11" xfId="17655"/>
    <cellStyle name="Calculation 2 41 2 12" xfId="19258"/>
    <cellStyle name="Calculation 2 41 2 13" xfId="20850"/>
    <cellStyle name="Calculation 2 41 2 14" xfId="22427"/>
    <cellStyle name="Calculation 2 41 2 15" xfId="23948"/>
    <cellStyle name="Calculation 2 41 2 16" xfId="25421"/>
    <cellStyle name="Calculation 2 41 2 2" xfId="3009"/>
    <cellStyle name="Calculation 2 41 2 2 2" xfId="29228"/>
    <cellStyle name="Calculation 2 41 2 2 3" xfId="29227"/>
    <cellStyle name="Calculation 2 41 2 3" xfId="4672"/>
    <cellStyle name="Calculation 2 41 2 3 2" xfId="29229"/>
    <cellStyle name="Calculation 2 41 2 4" xfId="6264"/>
    <cellStyle name="Calculation 2 41 2 4 2" xfId="29230"/>
    <cellStyle name="Calculation 2 41 2 5" xfId="7836"/>
    <cellStyle name="Calculation 2 41 2 5 2" xfId="29231"/>
    <cellStyle name="Calculation 2 41 2 6" xfId="9351"/>
    <cellStyle name="Calculation 2 41 2 6 2" xfId="29232"/>
    <cellStyle name="Calculation 2 41 2 7" xfId="10824"/>
    <cellStyle name="Calculation 2 41 2 8" xfId="12737"/>
    <cellStyle name="Calculation 2 41 2 9" xfId="14438"/>
    <cellStyle name="Calculation 2 41 20" xfId="60295"/>
    <cellStyle name="Calculation 2 41 3" xfId="1631"/>
    <cellStyle name="Calculation 2 41 3 10" xfId="16422"/>
    <cellStyle name="Calculation 2 41 3 11" xfId="18027"/>
    <cellStyle name="Calculation 2 41 3 12" xfId="19630"/>
    <cellStyle name="Calculation 2 41 3 13" xfId="21222"/>
    <cellStyle name="Calculation 2 41 3 14" xfId="22799"/>
    <cellStyle name="Calculation 2 41 3 15" xfId="24320"/>
    <cellStyle name="Calculation 2 41 3 16" xfId="25793"/>
    <cellStyle name="Calculation 2 41 3 2" xfId="3381"/>
    <cellStyle name="Calculation 2 41 3 2 2" xfId="29234"/>
    <cellStyle name="Calculation 2 41 3 2 3" xfId="29233"/>
    <cellStyle name="Calculation 2 41 3 3" xfId="5044"/>
    <cellStyle name="Calculation 2 41 3 3 2" xfId="29235"/>
    <cellStyle name="Calculation 2 41 3 4" xfId="6636"/>
    <cellStyle name="Calculation 2 41 3 4 2" xfId="29236"/>
    <cellStyle name="Calculation 2 41 3 5" xfId="8208"/>
    <cellStyle name="Calculation 2 41 3 5 2" xfId="29237"/>
    <cellStyle name="Calculation 2 41 3 6" xfId="9723"/>
    <cellStyle name="Calculation 2 41 3 6 2" xfId="29238"/>
    <cellStyle name="Calculation 2 41 3 7" xfId="11196"/>
    <cellStyle name="Calculation 2 41 3 8" xfId="13109"/>
    <cellStyle name="Calculation 2 41 3 9" xfId="14810"/>
    <cellStyle name="Calculation 2 41 4" xfId="2565"/>
    <cellStyle name="Calculation 2 41 4 10" xfId="17212"/>
    <cellStyle name="Calculation 2 41 4 11" xfId="18815"/>
    <cellStyle name="Calculation 2 41 4 12" xfId="20412"/>
    <cellStyle name="Calculation 2 41 4 13" xfId="21988"/>
    <cellStyle name="Calculation 2 41 4 14" xfId="23520"/>
    <cellStyle name="Calculation 2 41 4 15" xfId="24993"/>
    <cellStyle name="Calculation 2 41 4 2" xfId="4228"/>
    <cellStyle name="Calculation 2 41 4 2 2" xfId="29240"/>
    <cellStyle name="Calculation 2 41 4 2 3" xfId="29239"/>
    <cellStyle name="Calculation 2 41 4 3" xfId="5822"/>
    <cellStyle name="Calculation 2 41 4 3 2" xfId="29241"/>
    <cellStyle name="Calculation 2 41 4 4" xfId="7398"/>
    <cellStyle name="Calculation 2 41 4 4 2" xfId="29242"/>
    <cellStyle name="Calculation 2 41 4 5" xfId="8923"/>
    <cellStyle name="Calculation 2 41 4 5 2" xfId="29243"/>
    <cellStyle name="Calculation 2 41 4 6" xfId="10396"/>
    <cellStyle name="Calculation 2 41 4 6 2" xfId="29244"/>
    <cellStyle name="Calculation 2 41 4 7" xfId="12293"/>
    <cellStyle name="Calculation 2 41 4 8" xfId="13994"/>
    <cellStyle name="Calculation 2 41 4 9" xfId="15606"/>
    <cellStyle name="Calculation 2 41 5" xfId="2048"/>
    <cellStyle name="Calculation 2 41 5 2" xfId="29246"/>
    <cellStyle name="Calculation 2 41 5 2 2" xfId="29247"/>
    <cellStyle name="Calculation 2 41 5 2 3" xfId="60296"/>
    <cellStyle name="Calculation 2 41 5 3" xfId="29248"/>
    <cellStyle name="Calculation 2 41 5 3 2" xfId="60297"/>
    <cellStyle name="Calculation 2 41 5 4" xfId="29249"/>
    <cellStyle name="Calculation 2 41 5 4 2" xfId="60298"/>
    <cellStyle name="Calculation 2 41 5 5" xfId="29250"/>
    <cellStyle name="Calculation 2 41 5 6" xfId="29251"/>
    <cellStyle name="Calculation 2 41 5 7" xfId="29245"/>
    <cellStyle name="Calculation 2 41 6" xfId="3717"/>
    <cellStyle name="Calculation 2 41 6 2" xfId="29253"/>
    <cellStyle name="Calculation 2 41 6 2 2" xfId="29254"/>
    <cellStyle name="Calculation 2 41 6 2 3" xfId="60299"/>
    <cellStyle name="Calculation 2 41 6 3" xfId="29255"/>
    <cellStyle name="Calculation 2 41 6 3 2" xfId="60300"/>
    <cellStyle name="Calculation 2 41 6 4" xfId="29256"/>
    <cellStyle name="Calculation 2 41 6 4 2" xfId="60301"/>
    <cellStyle name="Calculation 2 41 6 5" xfId="29257"/>
    <cellStyle name="Calculation 2 41 6 6" xfId="29258"/>
    <cellStyle name="Calculation 2 41 6 7" xfId="29252"/>
    <cellStyle name="Calculation 2 41 7" xfId="5320"/>
    <cellStyle name="Calculation 2 41 7 2" xfId="29260"/>
    <cellStyle name="Calculation 2 41 7 2 2" xfId="29261"/>
    <cellStyle name="Calculation 2 41 7 2 3" xfId="60302"/>
    <cellStyle name="Calculation 2 41 7 3" xfId="29262"/>
    <cellStyle name="Calculation 2 41 7 3 2" xfId="60303"/>
    <cellStyle name="Calculation 2 41 7 4" xfId="29263"/>
    <cellStyle name="Calculation 2 41 7 4 2" xfId="60304"/>
    <cellStyle name="Calculation 2 41 7 5" xfId="29264"/>
    <cellStyle name="Calculation 2 41 7 6" xfId="29265"/>
    <cellStyle name="Calculation 2 41 7 7" xfId="29259"/>
    <cellStyle name="Calculation 2 41 8" xfId="6909"/>
    <cellStyle name="Calculation 2 41 8 2" xfId="29267"/>
    <cellStyle name="Calculation 2 41 8 2 2" xfId="29268"/>
    <cellStyle name="Calculation 2 41 8 2 3" xfId="60305"/>
    <cellStyle name="Calculation 2 41 8 3" xfId="29269"/>
    <cellStyle name="Calculation 2 41 8 3 2" xfId="60306"/>
    <cellStyle name="Calculation 2 41 8 4" xfId="29270"/>
    <cellStyle name="Calculation 2 41 8 4 2" xfId="60307"/>
    <cellStyle name="Calculation 2 41 8 5" xfId="29271"/>
    <cellStyle name="Calculation 2 41 8 6" xfId="29272"/>
    <cellStyle name="Calculation 2 41 8 7" xfId="29266"/>
    <cellStyle name="Calculation 2 41 9" xfId="8478"/>
    <cellStyle name="Calculation 2 41 9 2" xfId="29274"/>
    <cellStyle name="Calculation 2 41 9 2 2" xfId="29275"/>
    <cellStyle name="Calculation 2 41 9 2 3" xfId="60308"/>
    <cellStyle name="Calculation 2 41 9 3" xfId="29276"/>
    <cellStyle name="Calculation 2 41 9 3 2" xfId="60309"/>
    <cellStyle name="Calculation 2 41 9 4" xfId="29277"/>
    <cellStyle name="Calculation 2 41 9 4 2" xfId="60310"/>
    <cellStyle name="Calculation 2 41 9 5" xfId="29278"/>
    <cellStyle name="Calculation 2 41 9 6" xfId="29279"/>
    <cellStyle name="Calculation 2 41 9 7" xfId="29273"/>
    <cellStyle name="Calculation 2 42" xfId="642"/>
    <cellStyle name="Calculation 2 42 10" xfId="10001"/>
    <cellStyle name="Calculation 2 42 10 2" xfId="29281"/>
    <cellStyle name="Calculation 2 42 10 2 2" xfId="29282"/>
    <cellStyle name="Calculation 2 42 10 2 3" xfId="60311"/>
    <cellStyle name="Calculation 2 42 10 3" xfId="29283"/>
    <cellStyle name="Calculation 2 42 10 3 2" xfId="60312"/>
    <cellStyle name="Calculation 2 42 10 4" xfId="29284"/>
    <cellStyle name="Calculation 2 42 10 4 2" xfId="60313"/>
    <cellStyle name="Calculation 2 42 10 5" xfId="29285"/>
    <cellStyle name="Calculation 2 42 10 6" xfId="29286"/>
    <cellStyle name="Calculation 2 42 10 7" xfId="29280"/>
    <cellStyle name="Calculation 2 42 11" xfId="11784"/>
    <cellStyle name="Calculation 2 42 11 2" xfId="29288"/>
    <cellStyle name="Calculation 2 42 11 2 2" xfId="29289"/>
    <cellStyle name="Calculation 2 42 11 2 3" xfId="60314"/>
    <cellStyle name="Calculation 2 42 11 3" xfId="29290"/>
    <cellStyle name="Calculation 2 42 11 3 2" xfId="60315"/>
    <cellStyle name="Calculation 2 42 11 4" xfId="29291"/>
    <cellStyle name="Calculation 2 42 11 4 2" xfId="60316"/>
    <cellStyle name="Calculation 2 42 11 5" xfId="29292"/>
    <cellStyle name="Calculation 2 42 11 6" xfId="29293"/>
    <cellStyle name="Calculation 2 42 11 7" xfId="29287"/>
    <cellStyle name="Calculation 2 42 12" xfId="13486"/>
    <cellStyle name="Calculation 2 42 12 2" xfId="29295"/>
    <cellStyle name="Calculation 2 42 12 2 2" xfId="29296"/>
    <cellStyle name="Calculation 2 42 12 2 3" xfId="60317"/>
    <cellStyle name="Calculation 2 42 12 3" xfId="29297"/>
    <cellStyle name="Calculation 2 42 12 3 2" xfId="60318"/>
    <cellStyle name="Calculation 2 42 12 4" xfId="29298"/>
    <cellStyle name="Calculation 2 42 12 4 2" xfId="60319"/>
    <cellStyle name="Calculation 2 42 12 5" xfId="29299"/>
    <cellStyle name="Calculation 2 42 12 6" xfId="29294"/>
    <cellStyle name="Calculation 2 42 13" xfId="15098"/>
    <cellStyle name="Calculation 2 42 13 2" xfId="29301"/>
    <cellStyle name="Calculation 2 42 13 3" xfId="29300"/>
    <cellStyle name="Calculation 2 42 14" xfId="16709"/>
    <cellStyle name="Calculation 2 42 14 2" xfId="29303"/>
    <cellStyle name="Calculation 2 42 14 3" xfId="29302"/>
    <cellStyle name="Calculation 2 42 15" xfId="18311"/>
    <cellStyle name="Calculation 2 42 15 2" xfId="29304"/>
    <cellStyle name="Calculation 2 42 16" xfId="19914"/>
    <cellStyle name="Calculation 2 42 16 2" xfId="29305"/>
    <cellStyle name="Calculation 2 42 17" xfId="21508"/>
    <cellStyle name="Calculation 2 42 17 2" xfId="29306"/>
    <cellStyle name="Calculation 2 42 18" xfId="23084"/>
    <cellStyle name="Calculation 2 42 18 2" xfId="29307"/>
    <cellStyle name="Calculation 2 42 19" xfId="24598"/>
    <cellStyle name="Calculation 2 42 2" xfId="1232"/>
    <cellStyle name="Calculation 2 42 2 10" xfId="16059"/>
    <cellStyle name="Calculation 2 42 2 11" xfId="17664"/>
    <cellStyle name="Calculation 2 42 2 12" xfId="19267"/>
    <cellStyle name="Calculation 2 42 2 13" xfId="20859"/>
    <cellStyle name="Calculation 2 42 2 14" xfId="22436"/>
    <cellStyle name="Calculation 2 42 2 15" xfId="23957"/>
    <cellStyle name="Calculation 2 42 2 16" xfId="25430"/>
    <cellStyle name="Calculation 2 42 2 2" xfId="3018"/>
    <cellStyle name="Calculation 2 42 2 2 2" xfId="29309"/>
    <cellStyle name="Calculation 2 42 2 2 3" xfId="29308"/>
    <cellStyle name="Calculation 2 42 2 3" xfId="4681"/>
    <cellStyle name="Calculation 2 42 2 3 2" xfId="29310"/>
    <cellStyle name="Calculation 2 42 2 4" xfId="6273"/>
    <cellStyle name="Calculation 2 42 2 4 2" xfId="29311"/>
    <cellStyle name="Calculation 2 42 2 5" xfId="7845"/>
    <cellStyle name="Calculation 2 42 2 5 2" xfId="29312"/>
    <cellStyle name="Calculation 2 42 2 6" xfId="9360"/>
    <cellStyle name="Calculation 2 42 2 6 2" xfId="29313"/>
    <cellStyle name="Calculation 2 42 2 7" xfId="10833"/>
    <cellStyle name="Calculation 2 42 2 8" xfId="12746"/>
    <cellStyle name="Calculation 2 42 2 9" xfId="14447"/>
    <cellStyle name="Calculation 2 42 20" xfId="60320"/>
    <cellStyle name="Calculation 2 42 3" xfId="1640"/>
    <cellStyle name="Calculation 2 42 3 10" xfId="16431"/>
    <cellStyle name="Calculation 2 42 3 11" xfId="18036"/>
    <cellStyle name="Calculation 2 42 3 12" xfId="19639"/>
    <cellStyle name="Calculation 2 42 3 13" xfId="21231"/>
    <cellStyle name="Calculation 2 42 3 14" xfId="22808"/>
    <cellStyle name="Calculation 2 42 3 15" xfId="24329"/>
    <cellStyle name="Calculation 2 42 3 16" xfId="25802"/>
    <cellStyle name="Calculation 2 42 3 2" xfId="3390"/>
    <cellStyle name="Calculation 2 42 3 2 2" xfId="29315"/>
    <cellStyle name="Calculation 2 42 3 2 3" xfId="29314"/>
    <cellStyle name="Calculation 2 42 3 3" xfId="5053"/>
    <cellStyle name="Calculation 2 42 3 3 2" xfId="29316"/>
    <cellStyle name="Calculation 2 42 3 4" xfId="6645"/>
    <cellStyle name="Calculation 2 42 3 4 2" xfId="29317"/>
    <cellStyle name="Calculation 2 42 3 5" xfId="8217"/>
    <cellStyle name="Calculation 2 42 3 5 2" xfId="29318"/>
    <cellStyle name="Calculation 2 42 3 6" xfId="9732"/>
    <cellStyle name="Calculation 2 42 3 6 2" xfId="29319"/>
    <cellStyle name="Calculation 2 42 3 7" xfId="11205"/>
    <cellStyle name="Calculation 2 42 3 8" xfId="13118"/>
    <cellStyle name="Calculation 2 42 3 9" xfId="14819"/>
    <cellStyle name="Calculation 2 42 4" xfId="2574"/>
    <cellStyle name="Calculation 2 42 4 10" xfId="17221"/>
    <cellStyle name="Calculation 2 42 4 11" xfId="18824"/>
    <cellStyle name="Calculation 2 42 4 12" xfId="20421"/>
    <cellStyle name="Calculation 2 42 4 13" xfId="21997"/>
    <cellStyle name="Calculation 2 42 4 14" xfId="23529"/>
    <cellStyle name="Calculation 2 42 4 15" xfId="25002"/>
    <cellStyle name="Calculation 2 42 4 2" xfId="4237"/>
    <cellStyle name="Calculation 2 42 4 2 2" xfId="29321"/>
    <cellStyle name="Calculation 2 42 4 2 3" xfId="29320"/>
    <cellStyle name="Calculation 2 42 4 3" xfId="5831"/>
    <cellStyle name="Calculation 2 42 4 3 2" xfId="29322"/>
    <cellStyle name="Calculation 2 42 4 4" xfId="7407"/>
    <cellStyle name="Calculation 2 42 4 4 2" xfId="29323"/>
    <cellStyle name="Calculation 2 42 4 5" xfId="8932"/>
    <cellStyle name="Calculation 2 42 4 5 2" xfId="29324"/>
    <cellStyle name="Calculation 2 42 4 6" xfId="10405"/>
    <cellStyle name="Calculation 2 42 4 6 2" xfId="29325"/>
    <cellStyle name="Calculation 2 42 4 7" xfId="12302"/>
    <cellStyle name="Calculation 2 42 4 8" xfId="14003"/>
    <cellStyle name="Calculation 2 42 4 9" xfId="15615"/>
    <cellStyle name="Calculation 2 42 5" xfId="2057"/>
    <cellStyle name="Calculation 2 42 5 2" xfId="29327"/>
    <cellStyle name="Calculation 2 42 5 2 2" xfId="29328"/>
    <cellStyle name="Calculation 2 42 5 2 3" xfId="60321"/>
    <cellStyle name="Calculation 2 42 5 3" xfId="29329"/>
    <cellStyle name="Calculation 2 42 5 3 2" xfId="60322"/>
    <cellStyle name="Calculation 2 42 5 4" xfId="29330"/>
    <cellStyle name="Calculation 2 42 5 4 2" xfId="60323"/>
    <cellStyle name="Calculation 2 42 5 5" xfId="29331"/>
    <cellStyle name="Calculation 2 42 5 6" xfId="29332"/>
    <cellStyle name="Calculation 2 42 5 7" xfId="29326"/>
    <cellStyle name="Calculation 2 42 6" xfId="3726"/>
    <cellStyle name="Calculation 2 42 6 2" xfId="29334"/>
    <cellStyle name="Calculation 2 42 6 2 2" xfId="29335"/>
    <cellStyle name="Calculation 2 42 6 2 3" xfId="60324"/>
    <cellStyle name="Calculation 2 42 6 3" xfId="29336"/>
    <cellStyle name="Calculation 2 42 6 3 2" xfId="60325"/>
    <cellStyle name="Calculation 2 42 6 4" xfId="29337"/>
    <cellStyle name="Calculation 2 42 6 4 2" xfId="60326"/>
    <cellStyle name="Calculation 2 42 6 5" xfId="29338"/>
    <cellStyle name="Calculation 2 42 6 6" xfId="29339"/>
    <cellStyle name="Calculation 2 42 6 7" xfId="29333"/>
    <cellStyle name="Calculation 2 42 7" xfId="5329"/>
    <cellStyle name="Calculation 2 42 7 2" xfId="29341"/>
    <cellStyle name="Calculation 2 42 7 2 2" xfId="29342"/>
    <cellStyle name="Calculation 2 42 7 2 3" xfId="60327"/>
    <cellStyle name="Calculation 2 42 7 3" xfId="29343"/>
    <cellStyle name="Calculation 2 42 7 3 2" xfId="60328"/>
    <cellStyle name="Calculation 2 42 7 4" xfId="29344"/>
    <cellStyle name="Calculation 2 42 7 4 2" xfId="60329"/>
    <cellStyle name="Calculation 2 42 7 5" xfId="29345"/>
    <cellStyle name="Calculation 2 42 7 6" xfId="29346"/>
    <cellStyle name="Calculation 2 42 7 7" xfId="29340"/>
    <cellStyle name="Calculation 2 42 8" xfId="6918"/>
    <cellStyle name="Calculation 2 42 8 2" xfId="29348"/>
    <cellStyle name="Calculation 2 42 8 2 2" xfId="29349"/>
    <cellStyle name="Calculation 2 42 8 2 3" xfId="60330"/>
    <cellStyle name="Calculation 2 42 8 3" xfId="29350"/>
    <cellStyle name="Calculation 2 42 8 3 2" xfId="60331"/>
    <cellStyle name="Calculation 2 42 8 4" xfId="29351"/>
    <cellStyle name="Calculation 2 42 8 4 2" xfId="60332"/>
    <cellStyle name="Calculation 2 42 8 5" xfId="29352"/>
    <cellStyle name="Calculation 2 42 8 6" xfId="29353"/>
    <cellStyle name="Calculation 2 42 8 7" xfId="29347"/>
    <cellStyle name="Calculation 2 42 9" xfId="8487"/>
    <cellStyle name="Calculation 2 42 9 2" xfId="29355"/>
    <cellStyle name="Calculation 2 42 9 2 2" xfId="29356"/>
    <cellStyle name="Calculation 2 42 9 2 3" xfId="60333"/>
    <cellStyle name="Calculation 2 42 9 3" xfId="29357"/>
    <cellStyle name="Calculation 2 42 9 3 2" xfId="60334"/>
    <cellStyle name="Calculation 2 42 9 4" xfId="29358"/>
    <cellStyle name="Calculation 2 42 9 4 2" xfId="60335"/>
    <cellStyle name="Calculation 2 42 9 5" xfId="29359"/>
    <cellStyle name="Calculation 2 42 9 6" xfId="29360"/>
    <cellStyle name="Calculation 2 42 9 7" xfId="29354"/>
    <cellStyle name="Calculation 2 43" xfId="651"/>
    <cellStyle name="Calculation 2 43 10" xfId="10010"/>
    <cellStyle name="Calculation 2 43 10 2" xfId="29362"/>
    <cellStyle name="Calculation 2 43 10 2 2" xfId="29363"/>
    <cellStyle name="Calculation 2 43 10 2 3" xfId="60336"/>
    <cellStyle name="Calculation 2 43 10 3" xfId="29364"/>
    <cellStyle name="Calculation 2 43 10 3 2" xfId="60337"/>
    <cellStyle name="Calculation 2 43 10 4" xfId="29365"/>
    <cellStyle name="Calculation 2 43 10 4 2" xfId="60338"/>
    <cellStyle name="Calculation 2 43 10 5" xfId="29366"/>
    <cellStyle name="Calculation 2 43 10 6" xfId="29367"/>
    <cellStyle name="Calculation 2 43 10 7" xfId="29361"/>
    <cellStyle name="Calculation 2 43 11" xfId="11793"/>
    <cellStyle name="Calculation 2 43 11 2" xfId="29369"/>
    <cellStyle name="Calculation 2 43 11 2 2" xfId="29370"/>
    <cellStyle name="Calculation 2 43 11 2 3" xfId="60339"/>
    <cellStyle name="Calculation 2 43 11 3" xfId="29371"/>
    <cellStyle name="Calculation 2 43 11 3 2" xfId="60340"/>
    <cellStyle name="Calculation 2 43 11 4" xfId="29372"/>
    <cellStyle name="Calculation 2 43 11 4 2" xfId="60341"/>
    <cellStyle name="Calculation 2 43 11 5" xfId="29373"/>
    <cellStyle name="Calculation 2 43 11 6" xfId="29374"/>
    <cellStyle name="Calculation 2 43 11 7" xfId="29368"/>
    <cellStyle name="Calculation 2 43 12" xfId="13495"/>
    <cellStyle name="Calculation 2 43 12 2" xfId="29376"/>
    <cellStyle name="Calculation 2 43 12 2 2" xfId="29377"/>
    <cellStyle name="Calculation 2 43 12 2 3" xfId="60342"/>
    <cellStyle name="Calculation 2 43 12 3" xfId="29378"/>
    <cellStyle name="Calculation 2 43 12 3 2" xfId="60343"/>
    <cellStyle name="Calculation 2 43 12 4" xfId="29379"/>
    <cellStyle name="Calculation 2 43 12 4 2" xfId="60344"/>
    <cellStyle name="Calculation 2 43 12 5" xfId="29380"/>
    <cellStyle name="Calculation 2 43 12 6" xfId="29375"/>
    <cellStyle name="Calculation 2 43 13" xfId="15107"/>
    <cellStyle name="Calculation 2 43 13 2" xfId="29382"/>
    <cellStyle name="Calculation 2 43 13 3" xfId="29381"/>
    <cellStyle name="Calculation 2 43 14" xfId="16718"/>
    <cellStyle name="Calculation 2 43 14 2" xfId="29384"/>
    <cellStyle name="Calculation 2 43 14 3" xfId="29383"/>
    <cellStyle name="Calculation 2 43 15" xfId="18320"/>
    <cellStyle name="Calculation 2 43 15 2" xfId="29385"/>
    <cellStyle name="Calculation 2 43 16" xfId="19923"/>
    <cellStyle name="Calculation 2 43 16 2" xfId="29386"/>
    <cellStyle name="Calculation 2 43 17" xfId="21517"/>
    <cellStyle name="Calculation 2 43 17 2" xfId="29387"/>
    <cellStyle name="Calculation 2 43 18" xfId="23093"/>
    <cellStyle name="Calculation 2 43 18 2" xfId="29388"/>
    <cellStyle name="Calculation 2 43 19" xfId="24607"/>
    <cellStyle name="Calculation 2 43 2" xfId="1241"/>
    <cellStyle name="Calculation 2 43 2 10" xfId="16068"/>
    <cellStyle name="Calculation 2 43 2 11" xfId="17673"/>
    <cellStyle name="Calculation 2 43 2 12" xfId="19276"/>
    <cellStyle name="Calculation 2 43 2 13" xfId="20868"/>
    <cellStyle name="Calculation 2 43 2 14" xfId="22445"/>
    <cellStyle name="Calculation 2 43 2 15" xfId="23966"/>
    <cellStyle name="Calculation 2 43 2 16" xfId="25439"/>
    <cellStyle name="Calculation 2 43 2 2" xfId="3027"/>
    <cellStyle name="Calculation 2 43 2 2 2" xfId="29390"/>
    <cellStyle name="Calculation 2 43 2 2 3" xfId="29389"/>
    <cellStyle name="Calculation 2 43 2 3" xfId="4690"/>
    <cellStyle name="Calculation 2 43 2 3 2" xfId="29391"/>
    <cellStyle name="Calculation 2 43 2 4" xfId="6282"/>
    <cellStyle name="Calculation 2 43 2 4 2" xfId="29392"/>
    <cellStyle name="Calculation 2 43 2 5" xfId="7854"/>
    <cellStyle name="Calculation 2 43 2 5 2" xfId="29393"/>
    <cellStyle name="Calculation 2 43 2 6" xfId="9369"/>
    <cellStyle name="Calculation 2 43 2 6 2" xfId="29394"/>
    <cellStyle name="Calculation 2 43 2 7" xfId="10842"/>
    <cellStyle name="Calculation 2 43 2 8" xfId="12755"/>
    <cellStyle name="Calculation 2 43 2 9" xfId="14456"/>
    <cellStyle name="Calculation 2 43 20" xfId="60345"/>
    <cellStyle name="Calculation 2 43 3" xfId="1649"/>
    <cellStyle name="Calculation 2 43 3 10" xfId="16440"/>
    <cellStyle name="Calculation 2 43 3 11" xfId="18045"/>
    <cellStyle name="Calculation 2 43 3 12" xfId="19648"/>
    <cellStyle name="Calculation 2 43 3 13" xfId="21240"/>
    <cellStyle name="Calculation 2 43 3 14" xfId="22817"/>
    <cellStyle name="Calculation 2 43 3 15" xfId="24338"/>
    <cellStyle name="Calculation 2 43 3 16" xfId="25811"/>
    <cellStyle name="Calculation 2 43 3 2" xfId="3399"/>
    <cellStyle name="Calculation 2 43 3 2 2" xfId="29396"/>
    <cellStyle name="Calculation 2 43 3 2 3" xfId="29395"/>
    <cellStyle name="Calculation 2 43 3 3" xfId="5062"/>
    <cellStyle name="Calculation 2 43 3 3 2" xfId="29397"/>
    <cellStyle name="Calculation 2 43 3 4" xfId="6654"/>
    <cellStyle name="Calculation 2 43 3 4 2" xfId="29398"/>
    <cellStyle name="Calculation 2 43 3 5" xfId="8226"/>
    <cellStyle name="Calculation 2 43 3 5 2" xfId="29399"/>
    <cellStyle name="Calculation 2 43 3 6" xfId="9741"/>
    <cellStyle name="Calculation 2 43 3 6 2" xfId="29400"/>
    <cellStyle name="Calculation 2 43 3 7" xfId="11214"/>
    <cellStyle name="Calculation 2 43 3 8" xfId="13127"/>
    <cellStyle name="Calculation 2 43 3 9" xfId="14828"/>
    <cellStyle name="Calculation 2 43 4" xfId="2583"/>
    <cellStyle name="Calculation 2 43 4 10" xfId="17230"/>
    <cellStyle name="Calculation 2 43 4 11" xfId="18833"/>
    <cellStyle name="Calculation 2 43 4 12" xfId="20430"/>
    <cellStyle name="Calculation 2 43 4 13" xfId="22006"/>
    <cellStyle name="Calculation 2 43 4 14" xfId="23538"/>
    <cellStyle name="Calculation 2 43 4 15" xfId="25011"/>
    <cellStyle name="Calculation 2 43 4 2" xfId="4246"/>
    <cellStyle name="Calculation 2 43 4 2 2" xfId="29402"/>
    <cellStyle name="Calculation 2 43 4 2 3" xfId="29401"/>
    <cellStyle name="Calculation 2 43 4 3" xfId="5840"/>
    <cellStyle name="Calculation 2 43 4 3 2" xfId="29403"/>
    <cellStyle name="Calculation 2 43 4 4" xfId="7416"/>
    <cellStyle name="Calculation 2 43 4 4 2" xfId="29404"/>
    <cellStyle name="Calculation 2 43 4 5" xfId="8941"/>
    <cellStyle name="Calculation 2 43 4 5 2" xfId="29405"/>
    <cellStyle name="Calculation 2 43 4 6" xfId="10414"/>
    <cellStyle name="Calculation 2 43 4 6 2" xfId="29406"/>
    <cellStyle name="Calculation 2 43 4 7" xfId="12311"/>
    <cellStyle name="Calculation 2 43 4 8" xfId="14012"/>
    <cellStyle name="Calculation 2 43 4 9" xfId="15624"/>
    <cellStyle name="Calculation 2 43 5" xfId="2066"/>
    <cellStyle name="Calculation 2 43 5 2" xfId="29408"/>
    <cellStyle name="Calculation 2 43 5 2 2" xfId="29409"/>
    <cellStyle name="Calculation 2 43 5 2 3" xfId="60346"/>
    <cellStyle name="Calculation 2 43 5 3" xfId="29410"/>
    <cellStyle name="Calculation 2 43 5 3 2" xfId="60347"/>
    <cellStyle name="Calculation 2 43 5 4" xfId="29411"/>
    <cellStyle name="Calculation 2 43 5 4 2" xfId="60348"/>
    <cellStyle name="Calculation 2 43 5 5" xfId="29412"/>
    <cellStyle name="Calculation 2 43 5 6" xfId="29413"/>
    <cellStyle name="Calculation 2 43 5 7" xfId="29407"/>
    <cellStyle name="Calculation 2 43 6" xfId="3735"/>
    <cellStyle name="Calculation 2 43 6 2" xfId="29415"/>
    <cellStyle name="Calculation 2 43 6 2 2" xfId="29416"/>
    <cellStyle name="Calculation 2 43 6 2 3" xfId="60349"/>
    <cellStyle name="Calculation 2 43 6 3" xfId="29417"/>
    <cellStyle name="Calculation 2 43 6 3 2" xfId="60350"/>
    <cellStyle name="Calculation 2 43 6 4" xfId="29418"/>
    <cellStyle name="Calculation 2 43 6 4 2" xfId="60351"/>
    <cellStyle name="Calculation 2 43 6 5" xfId="29419"/>
    <cellStyle name="Calculation 2 43 6 6" xfId="29420"/>
    <cellStyle name="Calculation 2 43 6 7" xfId="29414"/>
    <cellStyle name="Calculation 2 43 7" xfId="5338"/>
    <cellStyle name="Calculation 2 43 7 2" xfId="29422"/>
    <cellStyle name="Calculation 2 43 7 2 2" xfId="29423"/>
    <cellStyle name="Calculation 2 43 7 2 3" xfId="60352"/>
    <cellStyle name="Calculation 2 43 7 3" xfId="29424"/>
    <cellStyle name="Calculation 2 43 7 3 2" xfId="60353"/>
    <cellStyle name="Calculation 2 43 7 4" xfId="29425"/>
    <cellStyle name="Calculation 2 43 7 4 2" xfId="60354"/>
    <cellStyle name="Calculation 2 43 7 5" xfId="29426"/>
    <cellStyle name="Calculation 2 43 7 6" xfId="29427"/>
    <cellStyle name="Calculation 2 43 7 7" xfId="29421"/>
    <cellStyle name="Calculation 2 43 8" xfId="6927"/>
    <cellStyle name="Calculation 2 43 8 2" xfId="29429"/>
    <cellStyle name="Calculation 2 43 8 2 2" xfId="29430"/>
    <cellStyle name="Calculation 2 43 8 2 3" xfId="60355"/>
    <cellStyle name="Calculation 2 43 8 3" xfId="29431"/>
    <cellStyle name="Calculation 2 43 8 3 2" xfId="60356"/>
    <cellStyle name="Calculation 2 43 8 4" xfId="29432"/>
    <cellStyle name="Calculation 2 43 8 4 2" xfId="60357"/>
    <cellStyle name="Calculation 2 43 8 5" xfId="29433"/>
    <cellStyle name="Calculation 2 43 8 6" xfId="29434"/>
    <cellStyle name="Calculation 2 43 8 7" xfId="29428"/>
    <cellStyle name="Calculation 2 43 9" xfId="8496"/>
    <cellStyle name="Calculation 2 43 9 2" xfId="29436"/>
    <cellStyle name="Calculation 2 43 9 2 2" xfId="29437"/>
    <cellStyle name="Calculation 2 43 9 2 3" xfId="60358"/>
    <cellStyle name="Calculation 2 43 9 3" xfId="29438"/>
    <cellStyle name="Calculation 2 43 9 3 2" xfId="60359"/>
    <cellStyle name="Calculation 2 43 9 4" xfId="29439"/>
    <cellStyle name="Calculation 2 43 9 4 2" xfId="60360"/>
    <cellStyle name="Calculation 2 43 9 5" xfId="29440"/>
    <cellStyle name="Calculation 2 43 9 6" xfId="29441"/>
    <cellStyle name="Calculation 2 43 9 7" xfId="29435"/>
    <cellStyle name="Calculation 2 44" xfId="666"/>
    <cellStyle name="Calculation 2 44 10" xfId="10019"/>
    <cellStyle name="Calculation 2 44 10 2" xfId="29443"/>
    <cellStyle name="Calculation 2 44 10 2 2" xfId="29444"/>
    <cellStyle name="Calculation 2 44 10 2 3" xfId="60361"/>
    <cellStyle name="Calculation 2 44 10 3" xfId="29445"/>
    <cellStyle name="Calculation 2 44 10 3 2" xfId="60362"/>
    <cellStyle name="Calculation 2 44 10 4" xfId="29446"/>
    <cellStyle name="Calculation 2 44 10 4 2" xfId="60363"/>
    <cellStyle name="Calculation 2 44 10 5" xfId="29447"/>
    <cellStyle name="Calculation 2 44 10 6" xfId="29448"/>
    <cellStyle name="Calculation 2 44 10 7" xfId="29442"/>
    <cellStyle name="Calculation 2 44 11" xfId="11808"/>
    <cellStyle name="Calculation 2 44 11 2" xfId="29450"/>
    <cellStyle name="Calculation 2 44 11 2 2" xfId="29451"/>
    <cellStyle name="Calculation 2 44 11 2 3" xfId="60364"/>
    <cellStyle name="Calculation 2 44 11 3" xfId="29452"/>
    <cellStyle name="Calculation 2 44 11 3 2" xfId="60365"/>
    <cellStyle name="Calculation 2 44 11 4" xfId="29453"/>
    <cellStyle name="Calculation 2 44 11 4 2" xfId="60366"/>
    <cellStyle name="Calculation 2 44 11 5" xfId="29454"/>
    <cellStyle name="Calculation 2 44 11 6" xfId="29455"/>
    <cellStyle name="Calculation 2 44 11 7" xfId="29449"/>
    <cellStyle name="Calculation 2 44 12" xfId="13509"/>
    <cellStyle name="Calculation 2 44 12 2" xfId="29457"/>
    <cellStyle name="Calculation 2 44 12 2 2" xfId="29458"/>
    <cellStyle name="Calculation 2 44 12 2 3" xfId="60367"/>
    <cellStyle name="Calculation 2 44 12 3" xfId="29459"/>
    <cellStyle name="Calculation 2 44 12 3 2" xfId="60368"/>
    <cellStyle name="Calculation 2 44 12 4" xfId="29460"/>
    <cellStyle name="Calculation 2 44 12 4 2" xfId="60369"/>
    <cellStyle name="Calculation 2 44 12 5" xfId="29461"/>
    <cellStyle name="Calculation 2 44 12 6" xfId="29456"/>
    <cellStyle name="Calculation 2 44 13" xfId="15122"/>
    <cellStyle name="Calculation 2 44 13 2" xfId="29463"/>
    <cellStyle name="Calculation 2 44 13 3" xfId="29462"/>
    <cellStyle name="Calculation 2 44 14" xfId="16732"/>
    <cellStyle name="Calculation 2 44 14 2" xfId="29465"/>
    <cellStyle name="Calculation 2 44 14 3" xfId="29464"/>
    <cellStyle name="Calculation 2 44 15" xfId="18334"/>
    <cellStyle name="Calculation 2 44 15 2" xfId="29466"/>
    <cellStyle name="Calculation 2 44 16" xfId="19938"/>
    <cellStyle name="Calculation 2 44 16 2" xfId="29467"/>
    <cellStyle name="Calculation 2 44 17" xfId="21528"/>
    <cellStyle name="Calculation 2 44 17 2" xfId="29468"/>
    <cellStyle name="Calculation 2 44 18" xfId="23102"/>
    <cellStyle name="Calculation 2 44 18 2" xfId="29469"/>
    <cellStyle name="Calculation 2 44 19" xfId="24616"/>
    <cellStyle name="Calculation 2 44 2" xfId="1256"/>
    <cellStyle name="Calculation 2 44 2 10" xfId="16077"/>
    <cellStyle name="Calculation 2 44 2 11" xfId="17682"/>
    <cellStyle name="Calculation 2 44 2 12" xfId="19285"/>
    <cellStyle name="Calculation 2 44 2 13" xfId="20877"/>
    <cellStyle name="Calculation 2 44 2 14" xfId="22454"/>
    <cellStyle name="Calculation 2 44 2 15" xfId="23975"/>
    <cellStyle name="Calculation 2 44 2 16" xfId="25448"/>
    <cellStyle name="Calculation 2 44 2 2" xfId="3036"/>
    <cellStyle name="Calculation 2 44 2 2 2" xfId="29471"/>
    <cellStyle name="Calculation 2 44 2 2 3" xfId="29470"/>
    <cellStyle name="Calculation 2 44 2 3" xfId="4699"/>
    <cellStyle name="Calculation 2 44 2 3 2" xfId="29472"/>
    <cellStyle name="Calculation 2 44 2 4" xfId="6291"/>
    <cellStyle name="Calculation 2 44 2 4 2" xfId="29473"/>
    <cellStyle name="Calculation 2 44 2 5" xfId="7863"/>
    <cellStyle name="Calculation 2 44 2 5 2" xfId="29474"/>
    <cellStyle name="Calculation 2 44 2 6" xfId="9378"/>
    <cellStyle name="Calculation 2 44 2 6 2" xfId="29475"/>
    <cellStyle name="Calculation 2 44 2 7" xfId="10851"/>
    <cellStyle name="Calculation 2 44 2 8" xfId="12764"/>
    <cellStyle name="Calculation 2 44 2 9" xfId="14465"/>
    <cellStyle name="Calculation 2 44 20" xfId="60370"/>
    <cellStyle name="Calculation 2 44 3" xfId="1664"/>
    <cellStyle name="Calculation 2 44 3 10" xfId="16449"/>
    <cellStyle name="Calculation 2 44 3 11" xfId="18054"/>
    <cellStyle name="Calculation 2 44 3 12" xfId="19657"/>
    <cellStyle name="Calculation 2 44 3 13" xfId="21249"/>
    <cellStyle name="Calculation 2 44 3 14" xfId="22826"/>
    <cellStyle name="Calculation 2 44 3 15" xfId="24347"/>
    <cellStyle name="Calculation 2 44 3 16" xfId="25820"/>
    <cellStyle name="Calculation 2 44 3 2" xfId="3408"/>
    <cellStyle name="Calculation 2 44 3 2 2" xfId="29477"/>
    <cellStyle name="Calculation 2 44 3 2 3" xfId="29476"/>
    <cellStyle name="Calculation 2 44 3 3" xfId="5071"/>
    <cellStyle name="Calculation 2 44 3 3 2" xfId="29478"/>
    <cellStyle name="Calculation 2 44 3 4" xfId="6663"/>
    <cellStyle name="Calculation 2 44 3 4 2" xfId="29479"/>
    <cellStyle name="Calculation 2 44 3 5" xfId="8235"/>
    <cellStyle name="Calculation 2 44 3 5 2" xfId="29480"/>
    <cellStyle name="Calculation 2 44 3 6" xfId="9750"/>
    <cellStyle name="Calculation 2 44 3 6 2" xfId="29481"/>
    <cellStyle name="Calculation 2 44 3 7" xfId="11223"/>
    <cellStyle name="Calculation 2 44 3 8" xfId="13136"/>
    <cellStyle name="Calculation 2 44 3 9" xfId="14837"/>
    <cellStyle name="Calculation 2 44 4" xfId="2598"/>
    <cellStyle name="Calculation 2 44 4 10" xfId="17245"/>
    <cellStyle name="Calculation 2 44 4 11" xfId="18848"/>
    <cellStyle name="Calculation 2 44 4 12" xfId="20442"/>
    <cellStyle name="Calculation 2 44 4 13" xfId="22018"/>
    <cellStyle name="Calculation 2 44 4 14" xfId="23547"/>
    <cellStyle name="Calculation 2 44 4 15" xfId="25020"/>
    <cellStyle name="Calculation 2 44 4 2" xfId="4261"/>
    <cellStyle name="Calculation 2 44 4 2 2" xfId="29483"/>
    <cellStyle name="Calculation 2 44 4 2 3" xfId="29482"/>
    <cellStyle name="Calculation 2 44 4 3" xfId="5853"/>
    <cellStyle name="Calculation 2 44 4 3 2" xfId="29484"/>
    <cellStyle name="Calculation 2 44 4 4" xfId="7428"/>
    <cellStyle name="Calculation 2 44 4 4 2" xfId="29485"/>
    <cellStyle name="Calculation 2 44 4 5" xfId="8950"/>
    <cellStyle name="Calculation 2 44 4 5 2" xfId="29486"/>
    <cellStyle name="Calculation 2 44 4 6" xfId="10423"/>
    <cellStyle name="Calculation 2 44 4 6 2" xfId="29487"/>
    <cellStyle name="Calculation 2 44 4 7" xfId="12326"/>
    <cellStyle name="Calculation 2 44 4 8" xfId="14027"/>
    <cellStyle name="Calculation 2 44 4 9" xfId="15639"/>
    <cellStyle name="Calculation 2 44 5" xfId="2081"/>
    <cellStyle name="Calculation 2 44 5 2" xfId="29489"/>
    <cellStyle name="Calculation 2 44 5 2 2" xfId="29490"/>
    <cellStyle name="Calculation 2 44 5 2 3" xfId="60371"/>
    <cellStyle name="Calculation 2 44 5 3" xfId="29491"/>
    <cellStyle name="Calculation 2 44 5 3 2" xfId="60372"/>
    <cellStyle name="Calculation 2 44 5 4" xfId="29492"/>
    <cellStyle name="Calculation 2 44 5 4 2" xfId="60373"/>
    <cellStyle name="Calculation 2 44 5 5" xfId="29493"/>
    <cellStyle name="Calculation 2 44 5 6" xfId="29494"/>
    <cellStyle name="Calculation 2 44 5 7" xfId="29488"/>
    <cellStyle name="Calculation 2 44 6" xfId="3750"/>
    <cellStyle name="Calculation 2 44 6 2" xfId="29496"/>
    <cellStyle name="Calculation 2 44 6 2 2" xfId="29497"/>
    <cellStyle name="Calculation 2 44 6 2 3" xfId="60374"/>
    <cellStyle name="Calculation 2 44 6 3" xfId="29498"/>
    <cellStyle name="Calculation 2 44 6 3 2" xfId="60375"/>
    <cellStyle name="Calculation 2 44 6 4" xfId="29499"/>
    <cellStyle name="Calculation 2 44 6 4 2" xfId="60376"/>
    <cellStyle name="Calculation 2 44 6 5" xfId="29500"/>
    <cellStyle name="Calculation 2 44 6 6" xfId="29501"/>
    <cellStyle name="Calculation 2 44 6 7" xfId="29495"/>
    <cellStyle name="Calculation 2 44 7" xfId="5353"/>
    <cellStyle name="Calculation 2 44 7 2" xfId="29503"/>
    <cellStyle name="Calculation 2 44 7 2 2" xfId="29504"/>
    <cellStyle name="Calculation 2 44 7 2 3" xfId="60377"/>
    <cellStyle name="Calculation 2 44 7 3" xfId="29505"/>
    <cellStyle name="Calculation 2 44 7 3 2" xfId="60378"/>
    <cellStyle name="Calculation 2 44 7 4" xfId="29506"/>
    <cellStyle name="Calculation 2 44 7 4 2" xfId="60379"/>
    <cellStyle name="Calculation 2 44 7 5" xfId="29507"/>
    <cellStyle name="Calculation 2 44 7 6" xfId="29508"/>
    <cellStyle name="Calculation 2 44 7 7" xfId="29502"/>
    <cellStyle name="Calculation 2 44 8" xfId="6940"/>
    <cellStyle name="Calculation 2 44 8 2" xfId="29510"/>
    <cellStyle name="Calculation 2 44 8 2 2" xfId="29511"/>
    <cellStyle name="Calculation 2 44 8 2 3" xfId="60380"/>
    <cellStyle name="Calculation 2 44 8 3" xfId="29512"/>
    <cellStyle name="Calculation 2 44 8 3 2" xfId="60381"/>
    <cellStyle name="Calculation 2 44 8 4" xfId="29513"/>
    <cellStyle name="Calculation 2 44 8 4 2" xfId="60382"/>
    <cellStyle name="Calculation 2 44 8 5" xfId="29514"/>
    <cellStyle name="Calculation 2 44 8 6" xfId="29515"/>
    <cellStyle name="Calculation 2 44 8 7" xfId="29509"/>
    <cellStyle name="Calculation 2 44 9" xfId="8505"/>
    <cellStyle name="Calculation 2 44 9 2" xfId="29517"/>
    <cellStyle name="Calculation 2 44 9 2 2" xfId="29518"/>
    <cellStyle name="Calculation 2 44 9 2 3" xfId="60383"/>
    <cellStyle name="Calculation 2 44 9 3" xfId="29519"/>
    <cellStyle name="Calculation 2 44 9 3 2" xfId="60384"/>
    <cellStyle name="Calculation 2 44 9 4" xfId="29520"/>
    <cellStyle name="Calculation 2 44 9 4 2" xfId="60385"/>
    <cellStyle name="Calculation 2 44 9 5" xfId="29521"/>
    <cellStyle name="Calculation 2 44 9 6" xfId="29522"/>
    <cellStyle name="Calculation 2 44 9 7" xfId="29516"/>
    <cellStyle name="Calculation 2 45" xfId="670"/>
    <cellStyle name="Calculation 2 45 10" xfId="10023"/>
    <cellStyle name="Calculation 2 45 10 2" xfId="29524"/>
    <cellStyle name="Calculation 2 45 10 2 2" xfId="29525"/>
    <cellStyle name="Calculation 2 45 10 2 3" xfId="60386"/>
    <cellStyle name="Calculation 2 45 10 3" xfId="29526"/>
    <cellStyle name="Calculation 2 45 10 3 2" xfId="60387"/>
    <cellStyle name="Calculation 2 45 10 4" xfId="29527"/>
    <cellStyle name="Calculation 2 45 10 4 2" xfId="60388"/>
    <cellStyle name="Calculation 2 45 10 5" xfId="29528"/>
    <cellStyle name="Calculation 2 45 10 6" xfId="29529"/>
    <cellStyle name="Calculation 2 45 10 7" xfId="29523"/>
    <cellStyle name="Calculation 2 45 11" xfId="11812"/>
    <cellStyle name="Calculation 2 45 11 2" xfId="29531"/>
    <cellStyle name="Calculation 2 45 11 2 2" xfId="29532"/>
    <cellStyle name="Calculation 2 45 11 2 3" xfId="60389"/>
    <cellStyle name="Calculation 2 45 11 3" xfId="29533"/>
    <cellStyle name="Calculation 2 45 11 3 2" xfId="60390"/>
    <cellStyle name="Calculation 2 45 11 4" xfId="29534"/>
    <cellStyle name="Calculation 2 45 11 4 2" xfId="60391"/>
    <cellStyle name="Calculation 2 45 11 5" xfId="29535"/>
    <cellStyle name="Calculation 2 45 11 6" xfId="29536"/>
    <cellStyle name="Calculation 2 45 11 7" xfId="29530"/>
    <cellStyle name="Calculation 2 45 12" xfId="13513"/>
    <cellStyle name="Calculation 2 45 12 2" xfId="29538"/>
    <cellStyle name="Calculation 2 45 12 2 2" xfId="29539"/>
    <cellStyle name="Calculation 2 45 12 2 3" xfId="60392"/>
    <cellStyle name="Calculation 2 45 12 3" xfId="29540"/>
    <cellStyle name="Calculation 2 45 12 3 2" xfId="60393"/>
    <cellStyle name="Calculation 2 45 12 4" xfId="29541"/>
    <cellStyle name="Calculation 2 45 12 4 2" xfId="60394"/>
    <cellStyle name="Calculation 2 45 12 5" xfId="29542"/>
    <cellStyle name="Calculation 2 45 12 6" xfId="29537"/>
    <cellStyle name="Calculation 2 45 13" xfId="15126"/>
    <cellStyle name="Calculation 2 45 13 2" xfId="29544"/>
    <cellStyle name="Calculation 2 45 13 3" xfId="29543"/>
    <cellStyle name="Calculation 2 45 14" xfId="16736"/>
    <cellStyle name="Calculation 2 45 14 2" xfId="29546"/>
    <cellStyle name="Calculation 2 45 14 3" xfId="29545"/>
    <cellStyle name="Calculation 2 45 15" xfId="18338"/>
    <cellStyle name="Calculation 2 45 15 2" xfId="29547"/>
    <cellStyle name="Calculation 2 45 16" xfId="19942"/>
    <cellStyle name="Calculation 2 45 16 2" xfId="29548"/>
    <cellStyle name="Calculation 2 45 17" xfId="21532"/>
    <cellStyle name="Calculation 2 45 17 2" xfId="29549"/>
    <cellStyle name="Calculation 2 45 18" xfId="23106"/>
    <cellStyle name="Calculation 2 45 18 2" xfId="29550"/>
    <cellStyle name="Calculation 2 45 19" xfId="24620"/>
    <cellStyle name="Calculation 2 45 2" xfId="1260"/>
    <cellStyle name="Calculation 2 45 2 10" xfId="16081"/>
    <cellStyle name="Calculation 2 45 2 11" xfId="17686"/>
    <cellStyle name="Calculation 2 45 2 12" xfId="19289"/>
    <cellStyle name="Calculation 2 45 2 13" xfId="20881"/>
    <cellStyle name="Calculation 2 45 2 14" xfId="22458"/>
    <cellStyle name="Calculation 2 45 2 15" xfId="23979"/>
    <cellStyle name="Calculation 2 45 2 16" xfId="25452"/>
    <cellStyle name="Calculation 2 45 2 2" xfId="3040"/>
    <cellStyle name="Calculation 2 45 2 2 2" xfId="29552"/>
    <cellStyle name="Calculation 2 45 2 2 3" xfId="29551"/>
    <cellStyle name="Calculation 2 45 2 3" xfId="4703"/>
    <cellStyle name="Calculation 2 45 2 3 2" xfId="29553"/>
    <cellStyle name="Calculation 2 45 2 4" xfId="6295"/>
    <cellStyle name="Calculation 2 45 2 4 2" xfId="29554"/>
    <cellStyle name="Calculation 2 45 2 5" xfId="7867"/>
    <cellStyle name="Calculation 2 45 2 5 2" xfId="29555"/>
    <cellStyle name="Calculation 2 45 2 6" xfId="9382"/>
    <cellStyle name="Calculation 2 45 2 6 2" xfId="29556"/>
    <cellStyle name="Calculation 2 45 2 7" xfId="10855"/>
    <cellStyle name="Calculation 2 45 2 8" xfId="12768"/>
    <cellStyle name="Calculation 2 45 2 9" xfId="14469"/>
    <cellStyle name="Calculation 2 45 20" xfId="60395"/>
    <cellStyle name="Calculation 2 45 3" xfId="1668"/>
    <cellStyle name="Calculation 2 45 3 10" xfId="16453"/>
    <cellStyle name="Calculation 2 45 3 11" xfId="18058"/>
    <cellStyle name="Calculation 2 45 3 12" xfId="19661"/>
    <cellStyle name="Calculation 2 45 3 13" xfId="21253"/>
    <cellStyle name="Calculation 2 45 3 14" xfId="22830"/>
    <cellStyle name="Calculation 2 45 3 15" xfId="24351"/>
    <cellStyle name="Calculation 2 45 3 16" xfId="25824"/>
    <cellStyle name="Calculation 2 45 3 2" xfId="3412"/>
    <cellStyle name="Calculation 2 45 3 2 2" xfId="29558"/>
    <cellStyle name="Calculation 2 45 3 2 3" xfId="29557"/>
    <cellStyle name="Calculation 2 45 3 3" xfId="5075"/>
    <cellStyle name="Calculation 2 45 3 3 2" xfId="29559"/>
    <cellStyle name="Calculation 2 45 3 4" xfId="6667"/>
    <cellStyle name="Calculation 2 45 3 4 2" xfId="29560"/>
    <cellStyle name="Calculation 2 45 3 5" xfId="8239"/>
    <cellStyle name="Calculation 2 45 3 5 2" xfId="29561"/>
    <cellStyle name="Calculation 2 45 3 6" xfId="9754"/>
    <cellStyle name="Calculation 2 45 3 6 2" xfId="29562"/>
    <cellStyle name="Calculation 2 45 3 7" xfId="11227"/>
    <cellStyle name="Calculation 2 45 3 8" xfId="13140"/>
    <cellStyle name="Calculation 2 45 3 9" xfId="14841"/>
    <cellStyle name="Calculation 2 45 4" xfId="2602"/>
    <cellStyle name="Calculation 2 45 4 10" xfId="17249"/>
    <cellStyle name="Calculation 2 45 4 11" xfId="18852"/>
    <cellStyle name="Calculation 2 45 4 12" xfId="20446"/>
    <cellStyle name="Calculation 2 45 4 13" xfId="22022"/>
    <cellStyle name="Calculation 2 45 4 14" xfId="23551"/>
    <cellStyle name="Calculation 2 45 4 15" xfId="25024"/>
    <cellStyle name="Calculation 2 45 4 2" xfId="4265"/>
    <cellStyle name="Calculation 2 45 4 2 2" xfId="29564"/>
    <cellStyle name="Calculation 2 45 4 2 3" xfId="29563"/>
    <cellStyle name="Calculation 2 45 4 3" xfId="5857"/>
    <cellStyle name="Calculation 2 45 4 3 2" xfId="29565"/>
    <cellStyle name="Calculation 2 45 4 4" xfId="7432"/>
    <cellStyle name="Calculation 2 45 4 4 2" xfId="29566"/>
    <cellStyle name="Calculation 2 45 4 5" xfId="8954"/>
    <cellStyle name="Calculation 2 45 4 5 2" xfId="29567"/>
    <cellStyle name="Calculation 2 45 4 6" xfId="10427"/>
    <cellStyle name="Calculation 2 45 4 6 2" xfId="29568"/>
    <cellStyle name="Calculation 2 45 4 7" xfId="12330"/>
    <cellStyle name="Calculation 2 45 4 8" xfId="14031"/>
    <cellStyle name="Calculation 2 45 4 9" xfId="15643"/>
    <cellStyle name="Calculation 2 45 5" xfId="2085"/>
    <cellStyle name="Calculation 2 45 5 2" xfId="29570"/>
    <cellStyle name="Calculation 2 45 5 2 2" xfId="29571"/>
    <cellStyle name="Calculation 2 45 5 2 3" xfId="60396"/>
    <cellStyle name="Calculation 2 45 5 3" xfId="29572"/>
    <cellStyle name="Calculation 2 45 5 3 2" xfId="60397"/>
    <cellStyle name="Calculation 2 45 5 4" xfId="29573"/>
    <cellStyle name="Calculation 2 45 5 4 2" xfId="60398"/>
    <cellStyle name="Calculation 2 45 5 5" xfId="29574"/>
    <cellStyle name="Calculation 2 45 5 6" xfId="29575"/>
    <cellStyle name="Calculation 2 45 5 7" xfId="29569"/>
    <cellStyle name="Calculation 2 45 6" xfId="3754"/>
    <cellStyle name="Calculation 2 45 6 2" xfId="29577"/>
    <cellStyle name="Calculation 2 45 6 2 2" xfId="29578"/>
    <cellStyle name="Calculation 2 45 6 2 3" xfId="60399"/>
    <cellStyle name="Calculation 2 45 6 3" xfId="29579"/>
    <cellStyle name="Calculation 2 45 6 3 2" xfId="60400"/>
    <cellStyle name="Calculation 2 45 6 4" xfId="29580"/>
    <cellStyle name="Calculation 2 45 6 4 2" xfId="60401"/>
    <cellStyle name="Calculation 2 45 6 5" xfId="29581"/>
    <cellStyle name="Calculation 2 45 6 6" xfId="29582"/>
    <cellStyle name="Calculation 2 45 6 7" xfId="29576"/>
    <cellStyle name="Calculation 2 45 7" xfId="5357"/>
    <cellStyle name="Calculation 2 45 7 2" xfId="29584"/>
    <cellStyle name="Calculation 2 45 7 2 2" xfId="29585"/>
    <cellStyle name="Calculation 2 45 7 2 3" xfId="60402"/>
    <cellStyle name="Calculation 2 45 7 3" xfId="29586"/>
    <cellStyle name="Calculation 2 45 7 3 2" xfId="60403"/>
    <cellStyle name="Calculation 2 45 7 4" xfId="29587"/>
    <cellStyle name="Calculation 2 45 7 4 2" xfId="60404"/>
    <cellStyle name="Calculation 2 45 7 5" xfId="29588"/>
    <cellStyle name="Calculation 2 45 7 6" xfId="29589"/>
    <cellStyle name="Calculation 2 45 7 7" xfId="29583"/>
    <cellStyle name="Calculation 2 45 8" xfId="6944"/>
    <cellStyle name="Calculation 2 45 8 2" xfId="29591"/>
    <cellStyle name="Calculation 2 45 8 2 2" xfId="29592"/>
    <cellStyle name="Calculation 2 45 8 2 3" xfId="60405"/>
    <cellStyle name="Calculation 2 45 8 3" xfId="29593"/>
    <cellStyle name="Calculation 2 45 8 3 2" xfId="60406"/>
    <cellStyle name="Calculation 2 45 8 4" xfId="29594"/>
    <cellStyle name="Calculation 2 45 8 4 2" xfId="60407"/>
    <cellStyle name="Calculation 2 45 8 5" xfId="29595"/>
    <cellStyle name="Calculation 2 45 8 6" xfId="29596"/>
    <cellStyle name="Calculation 2 45 8 7" xfId="29590"/>
    <cellStyle name="Calculation 2 45 9" xfId="8509"/>
    <cellStyle name="Calculation 2 45 9 2" xfId="29598"/>
    <cellStyle name="Calculation 2 45 9 2 2" xfId="29599"/>
    <cellStyle name="Calculation 2 45 9 2 3" xfId="60408"/>
    <cellStyle name="Calculation 2 45 9 3" xfId="29600"/>
    <cellStyle name="Calculation 2 45 9 3 2" xfId="60409"/>
    <cellStyle name="Calculation 2 45 9 4" xfId="29601"/>
    <cellStyle name="Calculation 2 45 9 4 2" xfId="60410"/>
    <cellStyle name="Calculation 2 45 9 5" xfId="29602"/>
    <cellStyle name="Calculation 2 45 9 6" xfId="29603"/>
    <cellStyle name="Calculation 2 45 9 7" xfId="29597"/>
    <cellStyle name="Calculation 2 46" xfId="686"/>
    <cellStyle name="Calculation 2 46 10" xfId="11828"/>
    <cellStyle name="Calculation 2 46 10 2" xfId="29605"/>
    <cellStyle name="Calculation 2 46 10 2 2" xfId="29606"/>
    <cellStyle name="Calculation 2 46 10 2 3" xfId="60411"/>
    <cellStyle name="Calculation 2 46 10 3" xfId="29607"/>
    <cellStyle name="Calculation 2 46 10 3 2" xfId="60412"/>
    <cellStyle name="Calculation 2 46 10 4" xfId="29608"/>
    <cellStyle name="Calculation 2 46 10 4 2" xfId="60413"/>
    <cellStyle name="Calculation 2 46 10 5" xfId="29609"/>
    <cellStyle name="Calculation 2 46 10 6" xfId="29610"/>
    <cellStyle name="Calculation 2 46 10 7" xfId="29604"/>
    <cellStyle name="Calculation 2 46 11" xfId="13529"/>
    <cellStyle name="Calculation 2 46 11 2" xfId="29612"/>
    <cellStyle name="Calculation 2 46 11 2 2" xfId="29613"/>
    <cellStyle name="Calculation 2 46 11 2 3" xfId="60414"/>
    <cellStyle name="Calculation 2 46 11 3" xfId="29614"/>
    <cellStyle name="Calculation 2 46 11 3 2" xfId="60415"/>
    <cellStyle name="Calculation 2 46 11 4" xfId="29615"/>
    <cellStyle name="Calculation 2 46 11 4 2" xfId="60416"/>
    <cellStyle name="Calculation 2 46 11 5" xfId="29616"/>
    <cellStyle name="Calculation 2 46 11 6" xfId="29617"/>
    <cellStyle name="Calculation 2 46 11 7" xfId="29611"/>
    <cellStyle name="Calculation 2 46 12" xfId="15142"/>
    <cellStyle name="Calculation 2 46 12 2" xfId="29619"/>
    <cellStyle name="Calculation 2 46 12 2 2" xfId="29620"/>
    <cellStyle name="Calculation 2 46 12 2 3" xfId="60417"/>
    <cellStyle name="Calculation 2 46 12 3" xfId="29621"/>
    <cellStyle name="Calculation 2 46 12 3 2" xfId="60418"/>
    <cellStyle name="Calculation 2 46 12 4" xfId="29622"/>
    <cellStyle name="Calculation 2 46 12 4 2" xfId="60419"/>
    <cellStyle name="Calculation 2 46 12 5" xfId="29623"/>
    <cellStyle name="Calculation 2 46 12 6" xfId="29618"/>
    <cellStyle name="Calculation 2 46 13" xfId="16751"/>
    <cellStyle name="Calculation 2 46 13 2" xfId="29625"/>
    <cellStyle name="Calculation 2 46 13 3" xfId="29624"/>
    <cellStyle name="Calculation 2 46 14" xfId="18354"/>
    <cellStyle name="Calculation 2 46 14 2" xfId="29626"/>
    <cellStyle name="Calculation 2 46 15" xfId="19957"/>
    <cellStyle name="Calculation 2 46 15 2" xfId="29627"/>
    <cellStyle name="Calculation 2 46 16" xfId="21547"/>
    <cellStyle name="Calculation 2 46 16 2" xfId="29628"/>
    <cellStyle name="Calculation 2 46 17" xfId="23118"/>
    <cellStyle name="Calculation 2 46 17 2" xfId="29629"/>
    <cellStyle name="Calculation 2 46 18" xfId="24632"/>
    <cellStyle name="Calculation 2 46 19" xfId="60420"/>
    <cellStyle name="Calculation 2 46 2" xfId="1275"/>
    <cellStyle name="Calculation 2 46 2 10" xfId="16093"/>
    <cellStyle name="Calculation 2 46 2 11" xfId="17698"/>
    <cellStyle name="Calculation 2 46 2 12" xfId="19301"/>
    <cellStyle name="Calculation 2 46 2 13" xfId="20893"/>
    <cellStyle name="Calculation 2 46 2 14" xfId="22470"/>
    <cellStyle name="Calculation 2 46 2 15" xfId="23991"/>
    <cellStyle name="Calculation 2 46 2 16" xfId="25464"/>
    <cellStyle name="Calculation 2 46 2 2" xfId="3052"/>
    <cellStyle name="Calculation 2 46 2 2 2" xfId="29631"/>
    <cellStyle name="Calculation 2 46 2 2 3" xfId="29630"/>
    <cellStyle name="Calculation 2 46 2 3" xfId="4715"/>
    <cellStyle name="Calculation 2 46 2 3 2" xfId="29632"/>
    <cellStyle name="Calculation 2 46 2 4" xfId="6307"/>
    <cellStyle name="Calculation 2 46 2 4 2" xfId="29633"/>
    <cellStyle name="Calculation 2 46 2 5" xfId="7879"/>
    <cellStyle name="Calculation 2 46 2 5 2" xfId="29634"/>
    <cellStyle name="Calculation 2 46 2 6" xfId="9394"/>
    <cellStyle name="Calculation 2 46 2 6 2" xfId="29635"/>
    <cellStyle name="Calculation 2 46 2 7" xfId="10867"/>
    <cellStyle name="Calculation 2 46 2 8" xfId="12780"/>
    <cellStyle name="Calculation 2 46 2 9" xfId="14481"/>
    <cellStyle name="Calculation 2 46 3" xfId="1684"/>
    <cellStyle name="Calculation 2 46 3 10" xfId="16465"/>
    <cellStyle name="Calculation 2 46 3 11" xfId="18070"/>
    <cellStyle name="Calculation 2 46 3 12" xfId="19673"/>
    <cellStyle name="Calculation 2 46 3 13" xfId="21265"/>
    <cellStyle name="Calculation 2 46 3 14" xfId="22842"/>
    <cellStyle name="Calculation 2 46 3 15" xfId="24363"/>
    <cellStyle name="Calculation 2 46 3 16" xfId="25836"/>
    <cellStyle name="Calculation 2 46 3 2" xfId="3424"/>
    <cellStyle name="Calculation 2 46 3 2 2" xfId="29637"/>
    <cellStyle name="Calculation 2 46 3 2 3" xfId="29636"/>
    <cellStyle name="Calculation 2 46 3 3" xfId="5087"/>
    <cellStyle name="Calculation 2 46 3 3 2" xfId="29638"/>
    <cellStyle name="Calculation 2 46 3 4" xfId="6679"/>
    <cellStyle name="Calculation 2 46 3 4 2" xfId="29639"/>
    <cellStyle name="Calculation 2 46 3 5" xfId="8251"/>
    <cellStyle name="Calculation 2 46 3 5 2" xfId="29640"/>
    <cellStyle name="Calculation 2 46 3 6" xfId="9766"/>
    <cellStyle name="Calculation 2 46 3 6 2" xfId="29641"/>
    <cellStyle name="Calculation 2 46 3 7" xfId="11239"/>
    <cellStyle name="Calculation 2 46 3 8" xfId="13152"/>
    <cellStyle name="Calculation 2 46 3 9" xfId="14853"/>
    <cellStyle name="Calculation 2 46 4" xfId="2101"/>
    <cellStyle name="Calculation 2 46 4 2" xfId="29643"/>
    <cellStyle name="Calculation 2 46 4 2 2" xfId="29644"/>
    <cellStyle name="Calculation 2 46 4 2 3" xfId="60421"/>
    <cellStyle name="Calculation 2 46 4 3" xfId="29645"/>
    <cellStyle name="Calculation 2 46 4 3 2" xfId="60422"/>
    <cellStyle name="Calculation 2 46 4 4" xfId="29646"/>
    <cellStyle name="Calculation 2 46 4 4 2" xfId="60423"/>
    <cellStyle name="Calculation 2 46 4 5" xfId="29647"/>
    <cellStyle name="Calculation 2 46 4 6" xfId="29648"/>
    <cellStyle name="Calculation 2 46 4 7" xfId="29642"/>
    <cellStyle name="Calculation 2 46 5" xfId="3770"/>
    <cellStyle name="Calculation 2 46 5 2" xfId="29650"/>
    <cellStyle name="Calculation 2 46 5 2 2" xfId="29651"/>
    <cellStyle name="Calculation 2 46 5 2 3" xfId="60424"/>
    <cellStyle name="Calculation 2 46 5 3" xfId="29652"/>
    <cellStyle name="Calculation 2 46 5 3 2" xfId="60425"/>
    <cellStyle name="Calculation 2 46 5 4" xfId="29653"/>
    <cellStyle name="Calculation 2 46 5 4 2" xfId="60426"/>
    <cellStyle name="Calculation 2 46 5 5" xfId="29654"/>
    <cellStyle name="Calculation 2 46 5 6" xfId="29655"/>
    <cellStyle name="Calculation 2 46 5 7" xfId="29649"/>
    <cellStyle name="Calculation 2 46 6" xfId="5372"/>
    <cellStyle name="Calculation 2 46 6 2" xfId="29657"/>
    <cellStyle name="Calculation 2 46 6 2 2" xfId="29658"/>
    <cellStyle name="Calculation 2 46 6 2 3" xfId="60427"/>
    <cellStyle name="Calculation 2 46 6 3" xfId="29659"/>
    <cellStyle name="Calculation 2 46 6 3 2" xfId="60428"/>
    <cellStyle name="Calculation 2 46 6 4" xfId="29660"/>
    <cellStyle name="Calculation 2 46 6 4 2" xfId="60429"/>
    <cellStyle name="Calculation 2 46 6 5" xfId="29661"/>
    <cellStyle name="Calculation 2 46 6 6" xfId="29662"/>
    <cellStyle name="Calculation 2 46 6 7" xfId="29656"/>
    <cellStyle name="Calculation 2 46 7" xfId="6958"/>
    <cellStyle name="Calculation 2 46 7 2" xfId="29664"/>
    <cellStyle name="Calculation 2 46 7 2 2" xfId="29665"/>
    <cellStyle name="Calculation 2 46 7 2 3" xfId="60430"/>
    <cellStyle name="Calculation 2 46 7 3" xfId="29666"/>
    <cellStyle name="Calculation 2 46 7 3 2" xfId="60431"/>
    <cellStyle name="Calculation 2 46 7 4" xfId="29667"/>
    <cellStyle name="Calculation 2 46 7 4 2" xfId="60432"/>
    <cellStyle name="Calculation 2 46 7 5" xfId="29668"/>
    <cellStyle name="Calculation 2 46 7 6" xfId="29669"/>
    <cellStyle name="Calculation 2 46 7 7" xfId="29663"/>
    <cellStyle name="Calculation 2 46 8" xfId="8521"/>
    <cellStyle name="Calculation 2 46 8 2" xfId="29671"/>
    <cellStyle name="Calculation 2 46 8 2 2" xfId="29672"/>
    <cellStyle name="Calculation 2 46 8 2 3" xfId="60433"/>
    <cellStyle name="Calculation 2 46 8 3" xfId="29673"/>
    <cellStyle name="Calculation 2 46 8 3 2" xfId="60434"/>
    <cellStyle name="Calculation 2 46 8 4" xfId="29674"/>
    <cellStyle name="Calculation 2 46 8 4 2" xfId="60435"/>
    <cellStyle name="Calculation 2 46 8 5" xfId="29675"/>
    <cellStyle name="Calculation 2 46 8 6" xfId="29676"/>
    <cellStyle name="Calculation 2 46 8 7" xfId="29670"/>
    <cellStyle name="Calculation 2 46 9" xfId="10035"/>
    <cellStyle name="Calculation 2 46 9 2" xfId="29678"/>
    <cellStyle name="Calculation 2 46 9 2 2" xfId="29679"/>
    <cellStyle name="Calculation 2 46 9 2 3" xfId="60436"/>
    <cellStyle name="Calculation 2 46 9 3" xfId="29680"/>
    <cellStyle name="Calculation 2 46 9 3 2" xfId="60437"/>
    <cellStyle name="Calculation 2 46 9 4" xfId="29681"/>
    <cellStyle name="Calculation 2 46 9 4 2" xfId="60438"/>
    <cellStyle name="Calculation 2 46 9 5" xfId="29682"/>
    <cellStyle name="Calculation 2 46 9 6" xfId="29683"/>
    <cellStyle name="Calculation 2 46 9 7" xfId="29677"/>
    <cellStyle name="Calculation 2 47" xfId="783"/>
    <cellStyle name="Calculation 2 47 10" xfId="15693"/>
    <cellStyle name="Calculation 2 47 11" xfId="17298"/>
    <cellStyle name="Calculation 2 47 12" xfId="18901"/>
    <cellStyle name="Calculation 2 47 13" xfId="20493"/>
    <cellStyle name="Calculation 2 47 14" xfId="22070"/>
    <cellStyle name="Calculation 2 47 15" xfId="23592"/>
    <cellStyle name="Calculation 2 47 16" xfId="25065"/>
    <cellStyle name="Calculation 2 47 2" xfId="2652"/>
    <cellStyle name="Calculation 2 47 2 2" xfId="29685"/>
    <cellStyle name="Calculation 2 47 2 3" xfId="29684"/>
    <cellStyle name="Calculation 2 47 3" xfId="4315"/>
    <cellStyle name="Calculation 2 47 3 2" xfId="29686"/>
    <cellStyle name="Calculation 2 47 4" xfId="5907"/>
    <cellStyle name="Calculation 2 47 4 2" xfId="29687"/>
    <cellStyle name="Calculation 2 47 5" xfId="7479"/>
    <cellStyle name="Calculation 2 47 5 2" xfId="29688"/>
    <cellStyle name="Calculation 2 47 6" xfId="8995"/>
    <cellStyle name="Calculation 2 47 6 2" xfId="29689"/>
    <cellStyle name="Calculation 2 47 7" xfId="10468"/>
    <cellStyle name="Calculation 2 47 8" xfId="12380"/>
    <cellStyle name="Calculation 2 47 9" xfId="14081"/>
    <cellStyle name="Calculation 2 48" xfId="1286"/>
    <cellStyle name="Calculation 2 48 10" xfId="16102"/>
    <cellStyle name="Calculation 2 48 11" xfId="17707"/>
    <cellStyle name="Calculation 2 48 12" xfId="19310"/>
    <cellStyle name="Calculation 2 48 13" xfId="20902"/>
    <cellStyle name="Calculation 2 48 14" xfId="22479"/>
    <cellStyle name="Calculation 2 48 15" xfId="24000"/>
    <cellStyle name="Calculation 2 48 16" xfId="25473"/>
    <cellStyle name="Calculation 2 48 2" xfId="3061"/>
    <cellStyle name="Calculation 2 48 2 2" xfId="29691"/>
    <cellStyle name="Calculation 2 48 2 3" xfId="29690"/>
    <cellStyle name="Calculation 2 48 3" xfId="4724"/>
    <cellStyle name="Calculation 2 48 3 2" xfId="29692"/>
    <cellStyle name="Calculation 2 48 4" xfId="6316"/>
    <cellStyle name="Calculation 2 48 4 2" xfId="29693"/>
    <cellStyle name="Calculation 2 48 5" xfId="7888"/>
    <cellStyle name="Calculation 2 48 5 2" xfId="29694"/>
    <cellStyle name="Calculation 2 48 6" xfId="9403"/>
    <cellStyle name="Calculation 2 48 6 2" xfId="29695"/>
    <cellStyle name="Calculation 2 48 7" xfId="10876"/>
    <cellStyle name="Calculation 2 48 8" xfId="12789"/>
    <cellStyle name="Calculation 2 48 9" xfId="14490"/>
    <cellStyle name="Calculation 2 49" xfId="937"/>
    <cellStyle name="Calculation 2 49 2" xfId="29697"/>
    <cellStyle name="Calculation 2 49 2 2" xfId="29698"/>
    <cellStyle name="Calculation 2 49 2 3" xfId="60439"/>
    <cellStyle name="Calculation 2 49 3" xfId="29699"/>
    <cellStyle name="Calculation 2 49 3 2" xfId="60440"/>
    <cellStyle name="Calculation 2 49 4" xfId="29700"/>
    <cellStyle name="Calculation 2 49 4 2" xfId="60441"/>
    <cellStyle name="Calculation 2 49 5" xfId="29701"/>
    <cellStyle name="Calculation 2 49 6" xfId="29702"/>
    <cellStyle name="Calculation 2 49 7" xfId="29696"/>
    <cellStyle name="Calculation 2 5" xfId="335"/>
    <cellStyle name="Calculation 2 5 10" xfId="7056"/>
    <cellStyle name="Calculation 2 5 10 2" xfId="29704"/>
    <cellStyle name="Calculation 2 5 10 2 2" xfId="29705"/>
    <cellStyle name="Calculation 2 5 10 2 3" xfId="60442"/>
    <cellStyle name="Calculation 2 5 10 3" xfId="29706"/>
    <cellStyle name="Calculation 2 5 10 3 2" xfId="60443"/>
    <cellStyle name="Calculation 2 5 10 4" xfId="29707"/>
    <cellStyle name="Calculation 2 5 10 4 2" xfId="60444"/>
    <cellStyle name="Calculation 2 5 10 5" xfId="29708"/>
    <cellStyle name="Calculation 2 5 10 6" xfId="29709"/>
    <cellStyle name="Calculation 2 5 10 7" xfId="29703"/>
    <cellStyle name="Calculation 2 5 11" xfId="11477"/>
    <cellStyle name="Calculation 2 5 11 2" xfId="29711"/>
    <cellStyle name="Calculation 2 5 11 2 2" xfId="29712"/>
    <cellStyle name="Calculation 2 5 11 2 3" xfId="60445"/>
    <cellStyle name="Calculation 2 5 11 3" xfId="29713"/>
    <cellStyle name="Calculation 2 5 11 3 2" xfId="60446"/>
    <cellStyle name="Calculation 2 5 11 4" xfId="29714"/>
    <cellStyle name="Calculation 2 5 11 4 2" xfId="60447"/>
    <cellStyle name="Calculation 2 5 11 5" xfId="29715"/>
    <cellStyle name="Calculation 2 5 11 6" xfId="29716"/>
    <cellStyle name="Calculation 2 5 11 7" xfId="29710"/>
    <cellStyle name="Calculation 2 5 12" xfId="13179"/>
    <cellStyle name="Calculation 2 5 12 2" xfId="29718"/>
    <cellStyle name="Calculation 2 5 12 2 2" xfId="29719"/>
    <cellStyle name="Calculation 2 5 12 2 3" xfId="60448"/>
    <cellStyle name="Calculation 2 5 12 3" xfId="29720"/>
    <cellStyle name="Calculation 2 5 12 3 2" xfId="60449"/>
    <cellStyle name="Calculation 2 5 12 4" xfId="29721"/>
    <cellStyle name="Calculation 2 5 12 4 2" xfId="60450"/>
    <cellStyle name="Calculation 2 5 12 5" xfId="29722"/>
    <cellStyle name="Calculation 2 5 12 6" xfId="29717"/>
    <cellStyle name="Calculation 2 5 13" xfId="11292"/>
    <cellStyle name="Calculation 2 5 13 2" xfId="29724"/>
    <cellStyle name="Calculation 2 5 13 3" xfId="29723"/>
    <cellStyle name="Calculation 2 5 14" xfId="11317"/>
    <cellStyle name="Calculation 2 5 14 2" xfId="29726"/>
    <cellStyle name="Calculation 2 5 14 3" xfId="29725"/>
    <cellStyle name="Calculation 2 5 15" xfId="15256"/>
    <cellStyle name="Calculation 2 5 15 2" xfId="29727"/>
    <cellStyle name="Calculation 2 5 16" xfId="14042"/>
    <cellStyle name="Calculation 2 5 16 2" xfId="29728"/>
    <cellStyle name="Calculation 2 5 17" xfId="17241"/>
    <cellStyle name="Calculation 2 5 17 2" xfId="29729"/>
    <cellStyle name="Calculation 2 5 18" xfId="14992"/>
    <cellStyle name="Calculation 2 5 18 2" xfId="29730"/>
    <cellStyle name="Calculation 2 5 19" xfId="21582"/>
    <cellStyle name="Calculation 2 5 2" xfId="926"/>
    <cellStyle name="Calculation 2 5 2 10" xfId="15773"/>
    <cellStyle name="Calculation 2 5 2 11" xfId="17378"/>
    <cellStyle name="Calculation 2 5 2 12" xfId="18981"/>
    <cellStyle name="Calculation 2 5 2 13" xfId="20573"/>
    <cellStyle name="Calculation 2 5 2 14" xfId="22150"/>
    <cellStyle name="Calculation 2 5 2 15" xfId="23671"/>
    <cellStyle name="Calculation 2 5 2 16" xfId="25144"/>
    <cellStyle name="Calculation 2 5 2 2" xfId="2732"/>
    <cellStyle name="Calculation 2 5 2 2 2" xfId="29732"/>
    <cellStyle name="Calculation 2 5 2 2 3" xfId="29731"/>
    <cellStyle name="Calculation 2 5 2 3" xfId="4395"/>
    <cellStyle name="Calculation 2 5 2 3 2" xfId="29733"/>
    <cellStyle name="Calculation 2 5 2 4" xfId="5987"/>
    <cellStyle name="Calculation 2 5 2 4 2" xfId="29734"/>
    <cellStyle name="Calculation 2 5 2 5" xfId="7559"/>
    <cellStyle name="Calculation 2 5 2 5 2" xfId="29735"/>
    <cellStyle name="Calculation 2 5 2 6" xfId="9074"/>
    <cellStyle name="Calculation 2 5 2 6 2" xfId="29736"/>
    <cellStyle name="Calculation 2 5 2 7" xfId="10547"/>
    <cellStyle name="Calculation 2 5 2 8" xfId="12460"/>
    <cellStyle name="Calculation 2 5 2 9" xfId="14161"/>
    <cellStyle name="Calculation 2 5 20" xfId="60451"/>
    <cellStyle name="Calculation 2 5 21" xfId="60452"/>
    <cellStyle name="Calculation 2 5 3" xfId="1333"/>
    <cellStyle name="Calculation 2 5 3 10" xfId="16145"/>
    <cellStyle name="Calculation 2 5 3 11" xfId="17750"/>
    <cellStyle name="Calculation 2 5 3 12" xfId="19353"/>
    <cellStyle name="Calculation 2 5 3 13" xfId="20945"/>
    <cellStyle name="Calculation 2 5 3 14" xfId="22522"/>
    <cellStyle name="Calculation 2 5 3 15" xfId="24043"/>
    <cellStyle name="Calculation 2 5 3 16" xfId="25516"/>
    <cellStyle name="Calculation 2 5 3 2" xfId="3104"/>
    <cellStyle name="Calculation 2 5 3 2 2" xfId="29738"/>
    <cellStyle name="Calculation 2 5 3 2 3" xfId="29737"/>
    <cellStyle name="Calculation 2 5 3 3" xfId="4767"/>
    <cellStyle name="Calculation 2 5 3 3 2" xfId="29739"/>
    <cellStyle name="Calculation 2 5 3 4" xfId="6359"/>
    <cellStyle name="Calculation 2 5 3 4 2" xfId="29740"/>
    <cellStyle name="Calculation 2 5 3 5" xfId="7931"/>
    <cellStyle name="Calculation 2 5 3 5 2" xfId="29741"/>
    <cellStyle name="Calculation 2 5 3 6" xfId="9446"/>
    <cellStyle name="Calculation 2 5 3 6 2" xfId="29742"/>
    <cellStyle name="Calculation 2 5 3 7" xfId="10919"/>
    <cellStyle name="Calculation 2 5 3 8" xfId="12832"/>
    <cellStyle name="Calculation 2 5 3 9" xfId="14533"/>
    <cellStyle name="Calculation 2 5 4" xfId="2267"/>
    <cellStyle name="Calculation 2 5 4 10" xfId="16915"/>
    <cellStyle name="Calculation 2 5 4 11" xfId="18520"/>
    <cellStyle name="Calculation 2 5 4 12" xfId="20116"/>
    <cellStyle name="Calculation 2 5 4 13" xfId="21698"/>
    <cellStyle name="Calculation 2 5 4 14" xfId="23239"/>
    <cellStyle name="Calculation 2 5 4 15" xfId="24716"/>
    <cellStyle name="Calculation 2 5 4 2" xfId="3932"/>
    <cellStyle name="Calculation 2 5 4 2 2" xfId="29744"/>
    <cellStyle name="Calculation 2 5 4 2 3" xfId="29743"/>
    <cellStyle name="Calculation 2 5 4 3" xfId="5528"/>
    <cellStyle name="Calculation 2 5 4 3 2" xfId="29745"/>
    <cellStyle name="Calculation 2 5 4 4" xfId="7109"/>
    <cellStyle name="Calculation 2 5 4 4 2" xfId="29746"/>
    <cellStyle name="Calculation 2 5 4 5" xfId="8642"/>
    <cellStyle name="Calculation 2 5 4 5 2" xfId="29747"/>
    <cellStyle name="Calculation 2 5 4 6" xfId="10119"/>
    <cellStyle name="Calculation 2 5 4 6 2" xfId="29748"/>
    <cellStyle name="Calculation 2 5 4 7" xfId="11995"/>
    <cellStyle name="Calculation 2 5 4 8" xfId="13696"/>
    <cellStyle name="Calculation 2 5 4 9" xfId="15309"/>
    <cellStyle name="Calculation 2 5 5" xfId="1750"/>
    <cellStyle name="Calculation 2 5 5 2" xfId="29750"/>
    <cellStyle name="Calculation 2 5 5 2 2" xfId="29751"/>
    <cellStyle name="Calculation 2 5 5 2 3" xfId="60453"/>
    <cellStyle name="Calculation 2 5 5 3" xfId="29752"/>
    <cellStyle name="Calculation 2 5 5 3 2" xfId="60454"/>
    <cellStyle name="Calculation 2 5 5 4" xfId="29753"/>
    <cellStyle name="Calculation 2 5 5 4 2" xfId="60455"/>
    <cellStyle name="Calculation 2 5 5 5" xfId="29754"/>
    <cellStyle name="Calculation 2 5 5 6" xfId="29755"/>
    <cellStyle name="Calculation 2 5 5 7" xfId="29749"/>
    <cellStyle name="Calculation 2 5 6" xfId="2141"/>
    <cellStyle name="Calculation 2 5 6 2" xfId="29757"/>
    <cellStyle name="Calculation 2 5 6 2 2" xfId="29758"/>
    <cellStyle name="Calculation 2 5 6 2 3" xfId="60456"/>
    <cellStyle name="Calculation 2 5 6 3" xfId="29759"/>
    <cellStyle name="Calculation 2 5 6 3 2" xfId="60457"/>
    <cellStyle name="Calculation 2 5 6 4" xfId="29760"/>
    <cellStyle name="Calculation 2 5 6 4 2" xfId="60458"/>
    <cellStyle name="Calculation 2 5 6 5" xfId="29761"/>
    <cellStyle name="Calculation 2 5 6 6" xfId="29762"/>
    <cellStyle name="Calculation 2 5 6 7" xfId="29756"/>
    <cellStyle name="Calculation 2 5 7" xfId="1338"/>
    <cellStyle name="Calculation 2 5 7 2" xfId="29764"/>
    <cellStyle name="Calculation 2 5 7 2 2" xfId="29765"/>
    <cellStyle name="Calculation 2 5 7 2 3" xfId="60459"/>
    <cellStyle name="Calculation 2 5 7 3" xfId="29766"/>
    <cellStyle name="Calculation 2 5 7 3 2" xfId="60460"/>
    <cellStyle name="Calculation 2 5 7 4" xfId="29767"/>
    <cellStyle name="Calculation 2 5 7 4 2" xfId="60461"/>
    <cellStyle name="Calculation 2 5 7 5" xfId="29768"/>
    <cellStyle name="Calculation 2 5 7 6" xfId="29769"/>
    <cellStyle name="Calculation 2 5 7 7" xfId="29763"/>
    <cellStyle name="Calculation 2 5 8" xfId="3879"/>
    <cellStyle name="Calculation 2 5 8 2" xfId="29771"/>
    <cellStyle name="Calculation 2 5 8 2 2" xfId="29772"/>
    <cellStyle name="Calculation 2 5 8 2 3" xfId="60462"/>
    <cellStyle name="Calculation 2 5 8 3" xfId="29773"/>
    <cellStyle name="Calculation 2 5 8 3 2" xfId="60463"/>
    <cellStyle name="Calculation 2 5 8 4" xfId="29774"/>
    <cellStyle name="Calculation 2 5 8 4 2" xfId="60464"/>
    <cellStyle name="Calculation 2 5 8 5" xfId="29775"/>
    <cellStyle name="Calculation 2 5 8 6" xfId="29776"/>
    <cellStyle name="Calculation 2 5 8 7" xfId="29770"/>
    <cellStyle name="Calculation 2 5 9" xfId="5475"/>
    <cellStyle name="Calculation 2 5 9 2" xfId="29778"/>
    <cellStyle name="Calculation 2 5 9 2 2" xfId="29779"/>
    <cellStyle name="Calculation 2 5 9 2 3" xfId="60465"/>
    <cellStyle name="Calculation 2 5 9 3" xfId="29780"/>
    <cellStyle name="Calculation 2 5 9 3 2" xfId="60466"/>
    <cellStyle name="Calculation 2 5 9 4" xfId="29781"/>
    <cellStyle name="Calculation 2 5 9 4 2" xfId="60467"/>
    <cellStyle name="Calculation 2 5 9 5" xfId="29782"/>
    <cellStyle name="Calculation 2 5 9 6" xfId="29783"/>
    <cellStyle name="Calculation 2 5 9 7" xfId="29777"/>
    <cellStyle name="Calculation 2 50" xfId="1125"/>
    <cellStyle name="Calculation 2 50 2" xfId="29785"/>
    <cellStyle name="Calculation 2 50 2 2" xfId="29786"/>
    <cellStyle name="Calculation 2 50 2 3" xfId="60468"/>
    <cellStyle name="Calculation 2 50 3" xfId="29787"/>
    <cellStyle name="Calculation 2 50 3 2" xfId="60469"/>
    <cellStyle name="Calculation 2 50 4" xfId="29788"/>
    <cellStyle name="Calculation 2 50 4 2" xfId="60470"/>
    <cellStyle name="Calculation 2 50 5" xfId="29789"/>
    <cellStyle name="Calculation 2 50 6" xfId="29790"/>
    <cellStyle name="Calculation 2 50 7" xfId="29784"/>
    <cellStyle name="Calculation 2 51" xfId="4131"/>
    <cellStyle name="Calculation 2 51 2" xfId="29792"/>
    <cellStyle name="Calculation 2 51 2 2" xfId="29793"/>
    <cellStyle name="Calculation 2 51 2 3" xfId="60471"/>
    <cellStyle name="Calculation 2 51 3" xfId="29794"/>
    <cellStyle name="Calculation 2 51 3 2" xfId="60472"/>
    <cellStyle name="Calculation 2 51 4" xfId="29795"/>
    <cellStyle name="Calculation 2 51 4 2" xfId="60473"/>
    <cellStyle name="Calculation 2 51 5" xfId="29796"/>
    <cellStyle name="Calculation 2 51 6" xfId="29797"/>
    <cellStyle name="Calculation 2 51 7" xfId="29791"/>
    <cellStyle name="Calculation 2 52" xfId="5726"/>
    <cellStyle name="Calculation 2 52 2" xfId="29799"/>
    <cellStyle name="Calculation 2 52 2 2" xfId="29800"/>
    <cellStyle name="Calculation 2 52 2 3" xfId="60474"/>
    <cellStyle name="Calculation 2 52 3" xfId="29801"/>
    <cellStyle name="Calculation 2 52 3 2" xfId="60475"/>
    <cellStyle name="Calculation 2 52 4" xfId="29802"/>
    <cellStyle name="Calculation 2 52 4 2" xfId="60476"/>
    <cellStyle name="Calculation 2 52 5" xfId="29803"/>
    <cellStyle name="Calculation 2 52 6" xfId="29804"/>
    <cellStyle name="Calculation 2 52 7" xfId="29798"/>
    <cellStyle name="Calculation 2 53" xfId="7305"/>
    <cellStyle name="Calculation 2 53 2" xfId="29806"/>
    <cellStyle name="Calculation 2 53 2 2" xfId="29807"/>
    <cellStyle name="Calculation 2 53 2 3" xfId="60477"/>
    <cellStyle name="Calculation 2 53 3" xfId="29808"/>
    <cellStyle name="Calculation 2 53 3 2" xfId="60478"/>
    <cellStyle name="Calculation 2 53 4" xfId="29809"/>
    <cellStyle name="Calculation 2 53 4 2" xfId="60479"/>
    <cellStyle name="Calculation 2 53 5" xfId="29810"/>
    <cellStyle name="Calculation 2 53 6" xfId="29811"/>
    <cellStyle name="Calculation 2 53 7" xfId="29805"/>
    <cellStyle name="Calculation 2 54" xfId="8833"/>
    <cellStyle name="Calculation 2 54 2" xfId="29813"/>
    <cellStyle name="Calculation 2 54 2 2" xfId="29814"/>
    <cellStyle name="Calculation 2 54 2 3" xfId="60480"/>
    <cellStyle name="Calculation 2 54 3" xfId="29815"/>
    <cellStyle name="Calculation 2 54 3 2" xfId="60481"/>
    <cellStyle name="Calculation 2 54 4" xfId="29816"/>
    <cellStyle name="Calculation 2 54 4 2" xfId="60482"/>
    <cellStyle name="Calculation 2 54 5" xfId="29817"/>
    <cellStyle name="Calculation 2 54 6" xfId="29818"/>
    <cellStyle name="Calculation 2 54 7" xfId="29812"/>
    <cellStyle name="Calculation 2 55" xfId="11330"/>
    <cellStyle name="Calculation 2 55 2" xfId="29820"/>
    <cellStyle name="Calculation 2 55 2 2" xfId="29821"/>
    <cellStyle name="Calculation 2 55 2 3" xfId="60483"/>
    <cellStyle name="Calculation 2 55 3" xfId="29822"/>
    <cellStyle name="Calculation 2 55 3 2" xfId="60484"/>
    <cellStyle name="Calculation 2 55 4" xfId="29823"/>
    <cellStyle name="Calculation 2 55 4 2" xfId="60485"/>
    <cellStyle name="Calculation 2 55 5" xfId="29824"/>
    <cellStyle name="Calculation 2 55 6" xfId="29825"/>
    <cellStyle name="Calculation 2 55 7" xfId="29819"/>
    <cellStyle name="Calculation 2 56" xfId="11354"/>
    <cellStyle name="Calculation 2 56 2" xfId="29827"/>
    <cellStyle name="Calculation 2 56 2 2" xfId="29828"/>
    <cellStyle name="Calculation 2 56 2 3" xfId="60486"/>
    <cellStyle name="Calculation 2 56 3" xfId="29829"/>
    <cellStyle name="Calculation 2 56 3 2" xfId="60487"/>
    <cellStyle name="Calculation 2 56 4" xfId="29830"/>
    <cellStyle name="Calculation 2 56 4 2" xfId="60488"/>
    <cellStyle name="Calculation 2 56 5" xfId="29831"/>
    <cellStyle name="Calculation 2 56 6" xfId="29832"/>
    <cellStyle name="Calculation 2 56 7" xfId="29826"/>
    <cellStyle name="Calculation 2 57" xfId="13379"/>
    <cellStyle name="Calculation 2 57 2" xfId="29834"/>
    <cellStyle name="Calculation 2 57 2 2" xfId="29835"/>
    <cellStyle name="Calculation 2 57 2 3" xfId="60489"/>
    <cellStyle name="Calculation 2 57 3" xfId="29836"/>
    <cellStyle name="Calculation 2 57 3 2" xfId="60490"/>
    <cellStyle name="Calculation 2 57 4" xfId="29837"/>
    <cellStyle name="Calculation 2 57 4 2" xfId="60491"/>
    <cellStyle name="Calculation 2 57 5" xfId="29838"/>
    <cellStyle name="Calculation 2 57 6" xfId="29833"/>
    <cellStyle name="Calculation 2 58" xfId="15509"/>
    <cellStyle name="Calculation 2 58 2" xfId="29840"/>
    <cellStyle name="Calculation 2 58 3" xfId="29839"/>
    <cellStyle name="Calculation 2 59" xfId="17114"/>
    <cellStyle name="Calculation 2 59 2" xfId="29841"/>
    <cellStyle name="Calculation 2 6" xfId="415"/>
    <cellStyle name="Calculation 2 6 10" xfId="7447"/>
    <cellStyle name="Calculation 2 6 10 2" xfId="29843"/>
    <cellStyle name="Calculation 2 6 10 2 2" xfId="29844"/>
    <cellStyle name="Calculation 2 6 10 2 3" xfId="60492"/>
    <cellStyle name="Calculation 2 6 10 3" xfId="29845"/>
    <cellStyle name="Calculation 2 6 10 3 2" xfId="60493"/>
    <cellStyle name="Calculation 2 6 10 4" xfId="29846"/>
    <cellStyle name="Calculation 2 6 10 4 2" xfId="60494"/>
    <cellStyle name="Calculation 2 6 10 5" xfId="29847"/>
    <cellStyle name="Calculation 2 6 10 6" xfId="29848"/>
    <cellStyle name="Calculation 2 6 10 7" xfId="29842"/>
    <cellStyle name="Calculation 2 6 11" xfId="11557"/>
    <cellStyle name="Calculation 2 6 11 2" xfId="29850"/>
    <cellStyle name="Calculation 2 6 11 2 2" xfId="29851"/>
    <cellStyle name="Calculation 2 6 11 2 3" xfId="60495"/>
    <cellStyle name="Calculation 2 6 11 3" xfId="29852"/>
    <cellStyle name="Calculation 2 6 11 3 2" xfId="60496"/>
    <cellStyle name="Calculation 2 6 11 4" xfId="29853"/>
    <cellStyle name="Calculation 2 6 11 4 2" xfId="60497"/>
    <cellStyle name="Calculation 2 6 11 5" xfId="29854"/>
    <cellStyle name="Calculation 2 6 11 6" xfId="29855"/>
    <cellStyle name="Calculation 2 6 11 7" xfId="29849"/>
    <cellStyle name="Calculation 2 6 12" xfId="13259"/>
    <cellStyle name="Calculation 2 6 12 2" xfId="29857"/>
    <cellStyle name="Calculation 2 6 12 2 2" xfId="29858"/>
    <cellStyle name="Calculation 2 6 12 2 3" xfId="60498"/>
    <cellStyle name="Calculation 2 6 12 3" xfId="29859"/>
    <cellStyle name="Calculation 2 6 12 3 2" xfId="60499"/>
    <cellStyle name="Calculation 2 6 12 4" xfId="29860"/>
    <cellStyle name="Calculation 2 6 12 4 2" xfId="60500"/>
    <cellStyle name="Calculation 2 6 12 5" xfId="29861"/>
    <cellStyle name="Calculation 2 6 12 6" xfId="29856"/>
    <cellStyle name="Calculation 2 6 13" xfId="11401"/>
    <cellStyle name="Calculation 2 6 13 2" xfId="29863"/>
    <cellStyle name="Calculation 2 6 13 3" xfId="29862"/>
    <cellStyle name="Calculation 2 6 14" xfId="13541"/>
    <cellStyle name="Calculation 2 6 14 2" xfId="29865"/>
    <cellStyle name="Calculation 2 6 14 3" xfId="29864"/>
    <cellStyle name="Calculation 2 6 15" xfId="15660"/>
    <cellStyle name="Calculation 2 6 15 2" xfId="29866"/>
    <cellStyle name="Calculation 2 6 16" xfId="16729"/>
    <cellStyle name="Calculation 2 6 16 2" xfId="29867"/>
    <cellStyle name="Calculation 2 6 17" xfId="18727"/>
    <cellStyle name="Calculation 2 6 17 2" xfId="29868"/>
    <cellStyle name="Calculation 2 6 18" xfId="22865"/>
    <cellStyle name="Calculation 2 6 18 2" xfId="29869"/>
    <cellStyle name="Calculation 2 6 19" xfId="21584"/>
    <cellStyle name="Calculation 2 6 2" xfId="1005"/>
    <cellStyle name="Calculation 2 6 2 10" xfId="15841"/>
    <cellStyle name="Calculation 2 6 2 11" xfId="17446"/>
    <cellStyle name="Calculation 2 6 2 12" xfId="19049"/>
    <cellStyle name="Calculation 2 6 2 13" xfId="20641"/>
    <cellStyle name="Calculation 2 6 2 14" xfId="22218"/>
    <cellStyle name="Calculation 2 6 2 15" xfId="23739"/>
    <cellStyle name="Calculation 2 6 2 16" xfId="25212"/>
    <cellStyle name="Calculation 2 6 2 2" xfId="2800"/>
    <cellStyle name="Calculation 2 6 2 2 2" xfId="29871"/>
    <cellStyle name="Calculation 2 6 2 2 3" xfId="29870"/>
    <cellStyle name="Calculation 2 6 2 3" xfId="4463"/>
    <cellStyle name="Calculation 2 6 2 3 2" xfId="29872"/>
    <cellStyle name="Calculation 2 6 2 4" xfId="6055"/>
    <cellStyle name="Calculation 2 6 2 4 2" xfId="29873"/>
    <cellStyle name="Calculation 2 6 2 5" xfId="7627"/>
    <cellStyle name="Calculation 2 6 2 5 2" xfId="29874"/>
    <cellStyle name="Calculation 2 6 2 6" xfId="9142"/>
    <cellStyle name="Calculation 2 6 2 6 2" xfId="29875"/>
    <cellStyle name="Calculation 2 6 2 7" xfId="10615"/>
    <cellStyle name="Calculation 2 6 2 8" xfId="12528"/>
    <cellStyle name="Calculation 2 6 2 9" xfId="14229"/>
    <cellStyle name="Calculation 2 6 20" xfId="60501"/>
    <cellStyle name="Calculation 2 6 21" xfId="60502"/>
    <cellStyle name="Calculation 2 6 3" xfId="1413"/>
    <cellStyle name="Calculation 2 6 3 10" xfId="16213"/>
    <cellStyle name="Calculation 2 6 3 11" xfId="17818"/>
    <cellStyle name="Calculation 2 6 3 12" xfId="19421"/>
    <cellStyle name="Calculation 2 6 3 13" xfId="21013"/>
    <cellStyle name="Calculation 2 6 3 14" xfId="22590"/>
    <cellStyle name="Calculation 2 6 3 15" xfId="24111"/>
    <cellStyle name="Calculation 2 6 3 16" xfId="25584"/>
    <cellStyle name="Calculation 2 6 3 2" xfId="3172"/>
    <cellStyle name="Calculation 2 6 3 2 2" xfId="29877"/>
    <cellStyle name="Calculation 2 6 3 2 3" xfId="29876"/>
    <cellStyle name="Calculation 2 6 3 3" xfId="4835"/>
    <cellStyle name="Calculation 2 6 3 3 2" xfId="29878"/>
    <cellStyle name="Calculation 2 6 3 4" xfId="6427"/>
    <cellStyle name="Calculation 2 6 3 4 2" xfId="29879"/>
    <cellStyle name="Calculation 2 6 3 5" xfId="7999"/>
    <cellStyle name="Calculation 2 6 3 5 2" xfId="29880"/>
    <cellStyle name="Calculation 2 6 3 6" xfId="9514"/>
    <cellStyle name="Calculation 2 6 3 6 2" xfId="29881"/>
    <cellStyle name="Calculation 2 6 3 7" xfId="10987"/>
    <cellStyle name="Calculation 2 6 3 8" xfId="12900"/>
    <cellStyle name="Calculation 2 6 3 9" xfId="14601"/>
    <cellStyle name="Calculation 2 6 4" xfId="2347"/>
    <cellStyle name="Calculation 2 6 4 10" xfId="16994"/>
    <cellStyle name="Calculation 2 6 4 11" xfId="18598"/>
    <cellStyle name="Calculation 2 6 4 12" xfId="20196"/>
    <cellStyle name="Calculation 2 6 4 13" xfId="21774"/>
    <cellStyle name="Calculation 2 6 4 14" xfId="23310"/>
    <cellStyle name="Calculation 2 6 4 15" xfId="24784"/>
    <cellStyle name="Calculation 2 6 4 2" xfId="4011"/>
    <cellStyle name="Calculation 2 6 4 2 2" xfId="29883"/>
    <cellStyle name="Calculation 2 6 4 2 3" xfId="29882"/>
    <cellStyle name="Calculation 2 6 4 3" xfId="5606"/>
    <cellStyle name="Calculation 2 6 4 3 2" xfId="29884"/>
    <cellStyle name="Calculation 2 6 4 4" xfId="7185"/>
    <cellStyle name="Calculation 2 6 4 4 2" xfId="29885"/>
    <cellStyle name="Calculation 2 6 4 5" xfId="8713"/>
    <cellStyle name="Calculation 2 6 4 5 2" xfId="29886"/>
    <cellStyle name="Calculation 2 6 4 6" xfId="10187"/>
    <cellStyle name="Calculation 2 6 4 6 2" xfId="29887"/>
    <cellStyle name="Calculation 2 6 4 7" xfId="12075"/>
    <cellStyle name="Calculation 2 6 4 8" xfId="13776"/>
    <cellStyle name="Calculation 2 6 4 9" xfId="15389"/>
    <cellStyle name="Calculation 2 6 5" xfId="1830"/>
    <cellStyle name="Calculation 2 6 5 2" xfId="29889"/>
    <cellStyle name="Calculation 2 6 5 2 2" xfId="29890"/>
    <cellStyle name="Calculation 2 6 5 2 3" xfId="60503"/>
    <cellStyle name="Calculation 2 6 5 3" xfId="29891"/>
    <cellStyle name="Calculation 2 6 5 3 2" xfId="60504"/>
    <cellStyle name="Calculation 2 6 5 4" xfId="29892"/>
    <cellStyle name="Calculation 2 6 5 4 2" xfId="60505"/>
    <cellStyle name="Calculation 2 6 5 5" xfId="29893"/>
    <cellStyle name="Calculation 2 6 5 6" xfId="29894"/>
    <cellStyle name="Calculation 2 6 5 7" xfId="29888"/>
    <cellStyle name="Calculation 2 6 6" xfId="3500"/>
    <cellStyle name="Calculation 2 6 6 2" xfId="29896"/>
    <cellStyle name="Calculation 2 6 6 2 2" xfId="29897"/>
    <cellStyle name="Calculation 2 6 6 2 3" xfId="60506"/>
    <cellStyle name="Calculation 2 6 6 3" xfId="29898"/>
    <cellStyle name="Calculation 2 6 6 3 2" xfId="60507"/>
    <cellStyle name="Calculation 2 6 6 4" xfId="29899"/>
    <cellStyle name="Calculation 2 6 6 4 2" xfId="60508"/>
    <cellStyle name="Calculation 2 6 6 5" xfId="29900"/>
    <cellStyle name="Calculation 2 6 6 6" xfId="29901"/>
    <cellStyle name="Calculation 2 6 6 7" xfId="29895"/>
    <cellStyle name="Calculation 2 6 7" xfId="1381"/>
    <cellStyle name="Calculation 2 6 7 2" xfId="29903"/>
    <cellStyle name="Calculation 2 6 7 2 2" xfId="29904"/>
    <cellStyle name="Calculation 2 6 7 2 3" xfId="60509"/>
    <cellStyle name="Calculation 2 6 7 3" xfId="29905"/>
    <cellStyle name="Calculation 2 6 7 3 2" xfId="60510"/>
    <cellStyle name="Calculation 2 6 7 4" xfId="29906"/>
    <cellStyle name="Calculation 2 6 7 4 2" xfId="60511"/>
    <cellStyle name="Calculation 2 6 7 5" xfId="29907"/>
    <cellStyle name="Calculation 2 6 7 6" xfId="29908"/>
    <cellStyle name="Calculation 2 6 7 7" xfId="29902"/>
    <cellStyle name="Calculation 2 6 8" xfId="4282"/>
    <cellStyle name="Calculation 2 6 8 2" xfId="29910"/>
    <cellStyle name="Calculation 2 6 8 2 2" xfId="29911"/>
    <cellStyle name="Calculation 2 6 8 2 3" xfId="60512"/>
    <cellStyle name="Calculation 2 6 8 3" xfId="29912"/>
    <cellStyle name="Calculation 2 6 8 3 2" xfId="60513"/>
    <cellStyle name="Calculation 2 6 8 4" xfId="29913"/>
    <cellStyle name="Calculation 2 6 8 4 2" xfId="60514"/>
    <cellStyle name="Calculation 2 6 8 5" xfId="29914"/>
    <cellStyle name="Calculation 2 6 8 6" xfId="29915"/>
    <cellStyle name="Calculation 2 6 8 7" xfId="29909"/>
    <cellStyle name="Calculation 2 6 9" xfId="5874"/>
    <cellStyle name="Calculation 2 6 9 2" xfId="29917"/>
    <cellStyle name="Calculation 2 6 9 2 2" xfId="29918"/>
    <cellStyle name="Calculation 2 6 9 2 3" xfId="60515"/>
    <cellStyle name="Calculation 2 6 9 3" xfId="29919"/>
    <cellStyle name="Calculation 2 6 9 3 2" xfId="60516"/>
    <cellStyle name="Calculation 2 6 9 4" xfId="29920"/>
    <cellStyle name="Calculation 2 6 9 4 2" xfId="60517"/>
    <cellStyle name="Calculation 2 6 9 5" xfId="29921"/>
    <cellStyle name="Calculation 2 6 9 6" xfId="29922"/>
    <cellStyle name="Calculation 2 6 9 7" xfId="29916"/>
    <cellStyle name="Calculation 2 60" xfId="18207"/>
    <cellStyle name="Calculation 2 60 2" xfId="29923"/>
    <cellStyle name="Calculation 2 61" xfId="19811"/>
    <cellStyle name="Calculation 2 61 2" xfId="29924"/>
    <cellStyle name="Calculation 2 62" xfId="21536"/>
    <cellStyle name="Calculation 2 62 2" xfId="29925"/>
    <cellStyle name="Calculation 2 63" xfId="23430"/>
    <cellStyle name="Calculation 2 64" xfId="60518"/>
    <cellStyle name="Calculation 2 65" xfId="60519"/>
    <cellStyle name="Calculation 2 66" xfId="60520"/>
    <cellStyle name="Calculation 2 7" xfId="401"/>
    <cellStyle name="Calculation 2 7 10" xfId="5362"/>
    <cellStyle name="Calculation 2 7 10 2" xfId="29927"/>
    <cellStyle name="Calculation 2 7 10 2 2" xfId="29928"/>
    <cellStyle name="Calculation 2 7 10 2 3" xfId="60521"/>
    <cellStyle name="Calculation 2 7 10 3" xfId="29929"/>
    <cellStyle name="Calculation 2 7 10 3 2" xfId="60522"/>
    <cellStyle name="Calculation 2 7 10 4" xfId="29930"/>
    <cellStyle name="Calculation 2 7 10 4 2" xfId="60523"/>
    <cellStyle name="Calculation 2 7 10 5" xfId="29931"/>
    <cellStyle name="Calculation 2 7 10 6" xfId="29932"/>
    <cellStyle name="Calculation 2 7 10 7" xfId="29926"/>
    <cellStyle name="Calculation 2 7 11" xfId="11543"/>
    <cellStyle name="Calculation 2 7 11 2" xfId="29934"/>
    <cellStyle name="Calculation 2 7 11 2 2" xfId="29935"/>
    <cellStyle name="Calculation 2 7 11 2 3" xfId="60524"/>
    <cellStyle name="Calculation 2 7 11 3" xfId="29936"/>
    <cellStyle name="Calculation 2 7 11 3 2" xfId="60525"/>
    <cellStyle name="Calculation 2 7 11 4" xfId="29937"/>
    <cellStyle name="Calculation 2 7 11 4 2" xfId="60526"/>
    <cellStyle name="Calculation 2 7 11 5" xfId="29938"/>
    <cellStyle name="Calculation 2 7 11 6" xfId="29939"/>
    <cellStyle name="Calculation 2 7 11 7" xfId="29933"/>
    <cellStyle name="Calculation 2 7 12" xfId="13245"/>
    <cellStyle name="Calculation 2 7 12 2" xfId="29941"/>
    <cellStyle name="Calculation 2 7 12 2 2" xfId="29942"/>
    <cellStyle name="Calculation 2 7 12 2 3" xfId="60527"/>
    <cellStyle name="Calculation 2 7 12 3" xfId="29943"/>
    <cellStyle name="Calculation 2 7 12 3 2" xfId="60528"/>
    <cellStyle name="Calculation 2 7 12 4" xfId="29944"/>
    <cellStyle name="Calculation 2 7 12 4 2" xfId="60529"/>
    <cellStyle name="Calculation 2 7 12 5" xfId="29945"/>
    <cellStyle name="Calculation 2 7 12 6" xfId="29940"/>
    <cellStyle name="Calculation 2 7 13" xfId="13574"/>
    <cellStyle name="Calculation 2 7 13 2" xfId="29947"/>
    <cellStyle name="Calculation 2 7 13 3" xfId="29946"/>
    <cellStyle name="Calculation 2 7 14" xfId="13612"/>
    <cellStyle name="Calculation 2 7 14 2" xfId="29949"/>
    <cellStyle name="Calculation 2 7 14 3" xfId="29948"/>
    <cellStyle name="Calculation 2 7 15" xfId="13938"/>
    <cellStyle name="Calculation 2 7 15 2" xfId="29950"/>
    <cellStyle name="Calculation 2 7 16" xfId="18399"/>
    <cellStyle name="Calculation 2 7 16 2" xfId="29951"/>
    <cellStyle name="Calculation 2 7 17" xfId="20002"/>
    <cellStyle name="Calculation 2 7 17 2" xfId="29952"/>
    <cellStyle name="Calculation 2 7 18" xfId="18726"/>
    <cellStyle name="Calculation 2 7 18 2" xfId="29953"/>
    <cellStyle name="Calculation 2 7 19" xfId="18430"/>
    <cellStyle name="Calculation 2 7 2" xfId="991"/>
    <cellStyle name="Calculation 2 7 2 10" xfId="15827"/>
    <cellStyle name="Calculation 2 7 2 11" xfId="17432"/>
    <cellStyle name="Calculation 2 7 2 12" xfId="19035"/>
    <cellStyle name="Calculation 2 7 2 13" xfId="20627"/>
    <cellStyle name="Calculation 2 7 2 14" xfId="22204"/>
    <cellStyle name="Calculation 2 7 2 15" xfId="23725"/>
    <cellStyle name="Calculation 2 7 2 16" xfId="25198"/>
    <cellStyle name="Calculation 2 7 2 2" xfId="2786"/>
    <cellStyle name="Calculation 2 7 2 2 2" xfId="29955"/>
    <cellStyle name="Calculation 2 7 2 2 3" xfId="29954"/>
    <cellStyle name="Calculation 2 7 2 3" xfId="4449"/>
    <cellStyle name="Calculation 2 7 2 3 2" xfId="29956"/>
    <cellStyle name="Calculation 2 7 2 4" xfId="6041"/>
    <cellStyle name="Calculation 2 7 2 4 2" xfId="29957"/>
    <cellStyle name="Calculation 2 7 2 5" xfId="7613"/>
    <cellStyle name="Calculation 2 7 2 5 2" xfId="29958"/>
    <cellStyle name="Calculation 2 7 2 6" xfId="9128"/>
    <cellStyle name="Calculation 2 7 2 6 2" xfId="29959"/>
    <cellStyle name="Calculation 2 7 2 7" xfId="10601"/>
    <cellStyle name="Calculation 2 7 2 8" xfId="12514"/>
    <cellStyle name="Calculation 2 7 2 9" xfId="14215"/>
    <cellStyle name="Calculation 2 7 20" xfId="60530"/>
    <cellStyle name="Calculation 2 7 21" xfId="60531"/>
    <cellStyle name="Calculation 2 7 3" xfId="1399"/>
    <cellStyle name="Calculation 2 7 3 10" xfId="16199"/>
    <cellStyle name="Calculation 2 7 3 11" xfId="17804"/>
    <cellStyle name="Calculation 2 7 3 12" xfId="19407"/>
    <cellStyle name="Calculation 2 7 3 13" xfId="20999"/>
    <cellStyle name="Calculation 2 7 3 14" xfId="22576"/>
    <cellStyle name="Calculation 2 7 3 15" xfId="24097"/>
    <cellStyle name="Calculation 2 7 3 16" xfId="25570"/>
    <cellStyle name="Calculation 2 7 3 2" xfId="3158"/>
    <cellStyle name="Calculation 2 7 3 2 2" xfId="29961"/>
    <cellStyle name="Calculation 2 7 3 2 3" xfId="29960"/>
    <cellStyle name="Calculation 2 7 3 3" xfId="4821"/>
    <cellStyle name="Calculation 2 7 3 3 2" xfId="29962"/>
    <cellStyle name="Calculation 2 7 3 4" xfId="6413"/>
    <cellStyle name="Calculation 2 7 3 4 2" xfId="29963"/>
    <cellStyle name="Calculation 2 7 3 5" xfId="7985"/>
    <cellStyle name="Calculation 2 7 3 5 2" xfId="29964"/>
    <cellStyle name="Calculation 2 7 3 6" xfId="9500"/>
    <cellStyle name="Calculation 2 7 3 6 2" xfId="29965"/>
    <cellStyle name="Calculation 2 7 3 7" xfId="10973"/>
    <cellStyle name="Calculation 2 7 3 8" xfId="12886"/>
    <cellStyle name="Calculation 2 7 3 9" xfId="14587"/>
    <cellStyle name="Calculation 2 7 4" xfId="2333"/>
    <cellStyle name="Calculation 2 7 4 10" xfId="16980"/>
    <cellStyle name="Calculation 2 7 4 11" xfId="18584"/>
    <cellStyle name="Calculation 2 7 4 12" xfId="20182"/>
    <cellStyle name="Calculation 2 7 4 13" xfId="21760"/>
    <cellStyle name="Calculation 2 7 4 14" xfId="23296"/>
    <cellStyle name="Calculation 2 7 4 15" xfId="24770"/>
    <cellStyle name="Calculation 2 7 4 2" xfId="3997"/>
    <cellStyle name="Calculation 2 7 4 2 2" xfId="29967"/>
    <cellStyle name="Calculation 2 7 4 2 3" xfId="29966"/>
    <cellStyle name="Calculation 2 7 4 3" xfId="5592"/>
    <cellStyle name="Calculation 2 7 4 3 2" xfId="29968"/>
    <cellStyle name="Calculation 2 7 4 4" xfId="7171"/>
    <cellStyle name="Calculation 2 7 4 4 2" xfId="29969"/>
    <cellStyle name="Calculation 2 7 4 5" xfId="8699"/>
    <cellStyle name="Calculation 2 7 4 5 2" xfId="29970"/>
    <cellStyle name="Calculation 2 7 4 6" xfId="10173"/>
    <cellStyle name="Calculation 2 7 4 6 2" xfId="29971"/>
    <cellStyle name="Calculation 2 7 4 7" xfId="12061"/>
    <cellStyle name="Calculation 2 7 4 8" xfId="13762"/>
    <cellStyle name="Calculation 2 7 4 9" xfId="15375"/>
    <cellStyle name="Calculation 2 7 5" xfId="1816"/>
    <cellStyle name="Calculation 2 7 5 2" xfId="29973"/>
    <cellStyle name="Calculation 2 7 5 2 2" xfId="29974"/>
    <cellStyle name="Calculation 2 7 5 2 3" xfId="60532"/>
    <cellStyle name="Calculation 2 7 5 3" xfId="29975"/>
    <cellStyle name="Calculation 2 7 5 3 2" xfId="60533"/>
    <cellStyle name="Calculation 2 7 5 4" xfId="29976"/>
    <cellStyle name="Calculation 2 7 5 4 2" xfId="60534"/>
    <cellStyle name="Calculation 2 7 5 5" xfId="29977"/>
    <cellStyle name="Calculation 2 7 5 6" xfId="29978"/>
    <cellStyle name="Calculation 2 7 5 7" xfId="29972"/>
    <cellStyle name="Calculation 2 7 6" xfId="3486"/>
    <cellStyle name="Calculation 2 7 6 2" xfId="29980"/>
    <cellStyle name="Calculation 2 7 6 2 2" xfId="29981"/>
    <cellStyle name="Calculation 2 7 6 2 3" xfId="60535"/>
    <cellStyle name="Calculation 2 7 6 3" xfId="29982"/>
    <cellStyle name="Calculation 2 7 6 3 2" xfId="60536"/>
    <cellStyle name="Calculation 2 7 6 4" xfId="29983"/>
    <cellStyle name="Calculation 2 7 6 4 2" xfId="60537"/>
    <cellStyle name="Calculation 2 7 6 5" xfId="29984"/>
    <cellStyle name="Calculation 2 7 6 6" xfId="29985"/>
    <cellStyle name="Calculation 2 7 6 7" xfId="29979"/>
    <cellStyle name="Calculation 2 7 7" xfId="1339"/>
    <cellStyle name="Calculation 2 7 7 2" xfId="29987"/>
    <cellStyle name="Calculation 2 7 7 2 2" xfId="29988"/>
    <cellStyle name="Calculation 2 7 7 2 3" xfId="60538"/>
    <cellStyle name="Calculation 2 7 7 3" xfId="29989"/>
    <cellStyle name="Calculation 2 7 7 3 2" xfId="60539"/>
    <cellStyle name="Calculation 2 7 7 4" xfId="29990"/>
    <cellStyle name="Calculation 2 7 7 4 2" xfId="60540"/>
    <cellStyle name="Calculation 2 7 7 5" xfId="29991"/>
    <cellStyle name="Calculation 2 7 7 6" xfId="29992"/>
    <cellStyle name="Calculation 2 7 7 7" xfId="29986"/>
    <cellStyle name="Calculation 2 7 8" xfId="2076"/>
    <cellStyle name="Calculation 2 7 8 2" xfId="29994"/>
    <cellStyle name="Calculation 2 7 8 2 2" xfId="29995"/>
    <cellStyle name="Calculation 2 7 8 2 3" xfId="60541"/>
    <cellStyle name="Calculation 2 7 8 3" xfId="29996"/>
    <cellStyle name="Calculation 2 7 8 3 2" xfId="60542"/>
    <cellStyle name="Calculation 2 7 8 4" xfId="29997"/>
    <cellStyle name="Calculation 2 7 8 4 2" xfId="60543"/>
    <cellStyle name="Calculation 2 7 8 5" xfId="29998"/>
    <cellStyle name="Calculation 2 7 8 6" xfId="29999"/>
    <cellStyle name="Calculation 2 7 8 7" xfId="29993"/>
    <cellStyle name="Calculation 2 7 9" xfId="3760"/>
    <cellStyle name="Calculation 2 7 9 2" xfId="30001"/>
    <cellStyle name="Calculation 2 7 9 2 2" xfId="30002"/>
    <cellStyle name="Calculation 2 7 9 2 3" xfId="60544"/>
    <cellStyle name="Calculation 2 7 9 3" xfId="30003"/>
    <cellStyle name="Calculation 2 7 9 3 2" xfId="60545"/>
    <cellStyle name="Calculation 2 7 9 4" xfId="30004"/>
    <cellStyle name="Calculation 2 7 9 4 2" xfId="60546"/>
    <cellStyle name="Calculation 2 7 9 5" xfId="30005"/>
    <cellStyle name="Calculation 2 7 9 6" xfId="30006"/>
    <cellStyle name="Calculation 2 7 9 7" xfId="30000"/>
    <cellStyle name="Calculation 2 8" xfId="332"/>
    <cellStyle name="Calculation 2 8 10" xfId="5850"/>
    <cellStyle name="Calculation 2 8 10 2" xfId="30008"/>
    <cellStyle name="Calculation 2 8 10 2 2" xfId="30009"/>
    <cellStyle name="Calculation 2 8 10 2 3" xfId="60547"/>
    <cellStyle name="Calculation 2 8 10 3" xfId="30010"/>
    <cellStyle name="Calculation 2 8 10 3 2" xfId="60548"/>
    <cellStyle name="Calculation 2 8 10 4" xfId="30011"/>
    <cellStyle name="Calculation 2 8 10 4 2" xfId="60549"/>
    <cellStyle name="Calculation 2 8 10 5" xfId="30012"/>
    <cellStyle name="Calculation 2 8 10 6" xfId="30013"/>
    <cellStyle name="Calculation 2 8 10 7" xfId="30007"/>
    <cellStyle name="Calculation 2 8 11" xfId="11474"/>
    <cellStyle name="Calculation 2 8 11 2" xfId="30015"/>
    <cellStyle name="Calculation 2 8 11 2 2" xfId="30016"/>
    <cellStyle name="Calculation 2 8 11 2 3" xfId="60550"/>
    <cellStyle name="Calculation 2 8 11 3" xfId="30017"/>
    <cellStyle name="Calculation 2 8 11 3 2" xfId="60551"/>
    <cellStyle name="Calculation 2 8 11 4" xfId="30018"/>
    <cellStyle name="Calculation 2 8 11 4 2" xfId="60552"/>
    <cellStyle name="Calculation 2 8 11 5" xfId="30019"/>
    <cellStyle name="Calculation 2 8 11 6" xfId="30020"/>
    <cellStyle name="Calculation 2 8 11 7" xfId="30014"/>
    <cellStyle name="Calculation 2 8 12" xfId="13176"/>
    <cellStyle name="Calculation 2 8 12 2" xfId="30022"/>
    <cellStyle name="Calculation 2 8 12 2 2" xfId="30023"/>
    <cellStyle name="Calculation 2 8 12 2 3" xfId="60553"/>
    <cellStyle name="Calculation 2 8 12 3" xfId="30024"/>
    <cellStyle name="Calculation 2 8 12 3 2" xfId="60554"/>
    <cellStyle name="Calculation 2 8 12 4" xfId="30025"/>
    <cellStyle name="Calculation 2 8 12 4 2" xfId="60555"/>
    <cellStyle name="Calculation 2 8 12 5" xfId="30026"/>
    <cellStyle name="Calculation 2 8 12 6" xfId="30021"/>
    <cellStyle name="Calculation 2 8 13" xfId="11913"/>
    <cellStyle name="Calculation 2 8 13 2" xfId="30028"/>
    <cellStyle name="Calculation 2 8 13 3" xfId="30027"/>
    <cellStyle name="Calculation 2 8 14" xfId="13618"/>
    <cellStyle name="Calculation 2 8 14 2" xfId="30030"/>
    <cellStyle name="Calculation 2 8 14 3" xfId="30029"/>
    <cellStyle name="Calculation 2 8 15" xfId="13506"/>
    <cellStyle name="Calculation 2 8 15 2" xfId="30031"/>
    <cellStyle name="Calculation 2 8 16" xfId="16799"/>
    <cellStyle name="Calculation 2 8 16 2" xfId="30032"/>
    <cellStyle name="Calculation 2 8 17" xfId="18459"/>
    <cellStyle name="Calculation 2 8 17 2" xfId="30033"/>
    <cellStyle name="Calculation 2 8 18" xfId="21603"/>
    <cellStyle name="Calculation 2 8 18 2" xfId="30034"/>
    <cellStyle name="Calculation 2 8 19" xfId="21703"/>
    <cellStyle name="Calculation 2 8 2" xfId="923"/>
    <cellStyle name="Calculation 2 8 2 10" xfId="15770"/>
    <cellStyle name="Calculation 2 8 2 11" xfId="17375"/>
    <cellStyle name="Calculation 2 8 2 12" xfId="18978"/>
    <cellStyle name="Calculation 2 8 2 13" xfId="20570"/>
    <cellStyle name="Calculation 2 8 2 14" xfId="22147"/>
    <cellStyle name="Calculation 2 8 2 15" xfId="23668"/>
    <cellStyle name="Calculation 2 8 2 16" xfId="25141"/>
    <cellStyle name="Calculation 2 8 2 2" xfId="2729"/>
    <cellStyle name="Calculation 2 8 2 2 2" xfId="30036"/>
    <cellStyle name="Calculation 2 8 2 2 3" xfId="30035"/>
    <cellStyle name="Calculation 2 8 2 3" xfId="4392"/>
    <cellStyle name="Calculation 2 8 2 3 2" xfId="30037"/>
    <cellStyle name="Calculation 2 8 2 4" xfId="5984"/>
    <cellStyle name="Calculation 2 8 2 4 2" xfId="30038"/>
    <cellStyle name="Calculation 2 8 2 5" xfId="7556"/>
    <cellStyle name="Calculation 2 8 2 5 2" xfId="30039"/>
    <cellStyle name="Calculation 2 8 2 6" xfId="9071"/>
    <cellStyle name="Calculation 2 8 2 6 2" xfId="30040"/>
    <cellStyle name="Calculation 2 8 2 7" xfId="10544"/>
    <cellStyle name="Calculation 2 8 2 8" xfId="12457"/>
    <cellStyle name="Calculation 2 8 2 9" xfId="14158"/>
    <cellStyle name="Calculation 2 8 20" xfId="60556"/>
    <cellStyle name="Calculation 2 8 21" xfId="60557"/>
    <cellStyle name="Calculation 2 8 3" xfId="1330"/>
    <cellStyle name="Calculation 2 8 3 10" xfId="16142"/>
    <cellStyle name="Calculation 2 8 3 11" xfId="17747"/>
    <cellStyle name="Calculation 2 8 3 12" xfId="19350"/>
    <cellStyle name="Calculation 2 8 3 13" xfId="20942"/>
    <cellStyle name="Calculation 2 8 3 14" xfId="22519"/>
    <cellStyle name="Calculation 2 8 3 15" xfId="24040"/>
    <cellStyle name="Calculation 2 8 3 16" xfId="25513"/>
    <cellStyle name="Calculation 2 8 3 2" xfId="3101"/>
    <cellStyle name="Calculation 2 8 3 2 2" xfId="30042"/>
    <cellStyle name="Calculation 2 8 3 2 3" xfId="30041"/>
    <cellStyle name="Calculation 2 8 3 3" xfId="4764"/>
    <cellStyle name="Calculation 2 8 3 3 2" xfId="30043"/>
    <cellStyle name="Calculation 2 8 3 4" xfId="6356"/>
    <cellStyle name="Calculation 2 8 3 4 2" xfId="30044"/>
    <cellStyle name="Calculation 2 8 3 5" xfId="7928"/>
    <cellStyle name="Calculation 2 8 3 5 2" xfId="30045"/>
    <cellStyle name="Calculation 2 8 3 6" xfId="9443"/>
    <cellStyle name="Calculation 2 8 3 6 2" xfId="30046"/>
    <cellStyle name="Calculation 2 8 3 7" xfId="10916"/>
    <cellStyle name="Calculation 2 8 3 8" xfId="12829"/>
    <cellStyle name="Calculation 2 8 3 9" xfId="14530"/>
    <cellStyle name="Calculation 2 8 4" xfId="2266"/>
    <cellStyle name="Calculation 2 8 4 10" xfId="16914"/>
    <cellStyle name="Calculation 2 8 4 11" xfId="18519"/>
    <cellStyle name="Calculation 2 8 4 12" xfId="20115"/>
    <cellStyle name="Calculation 2 8 4 13" xfId="21697"/>
    <cellStyle name="Calculation 2 8 4 14" xfId="23238"/>
    <cellStyle name="Calculation 2 8 4 15" xfId="24715"/>
    <cellStyle name="Calculation 2 8 4 2" xfId="3931"/>
    <cellStyle name="Calculation 2 8 4 2 2" xfId="30048"/>
    <cellStyle name="Calculation 2 8 4 2 3" xfId="30047"/>
    <cellStyle name="Calculation 2 8 4 3" xfId="5527"/>
    <cellStyle name="Calculation 2 8 4 3 2" xfId="30049"/>
    <cellStyle name="Calculation 2 8 4 4" xfId="7108"/>
    <cellStyle name="Calculation 2 8 4 4 2" xfId="30050"/>
    <cellStyle name="Calculation 2 8 4 5" xfId="8641"/>
    <cellStyle name="Calculation 2 8 4 5 2" xfId="30051"/>
    <cellStyle name="Calculation 2 8 4 6" xfId="10118"/>
    <cellStyle name="Calculation 2 8 4 6 2" xfId="30052"/>
    <cellStyle name="Calculation 2 8 4 7" xfId="11994"/>
    <cellStyle name="Calculation 2 8 4 8" xfId="13695"/>
    <cellStyle name="Calculation 2 8 4 9" xfId="15308"/>
    <cellStyle name="Calculation 2 8 5" xfId="1747"/>
    <cellStyle name="Calculation 2 8 5 2" xfId="30054"/>
    <cellStyle name="Calculation 2 8 5 2 2" xfId="30055"/>
    <cellStyle name="Calculation 2 8 5 2 3" xfId="60558"/>
    <cellStyle name="Calculation 2 8 5 3" xfId="30056"/>
    <cellStyle name="Calculation 2 8 5 3 2" xfId="60559"/>
    <cellStyle name="Calculation 2 8 5 4" xfId="30057"/>
    <cellStyle name="Calculation 2 8 5 4 2" xfId="60560"/>
    <cellStyle name="Calculation 2 8 5 5" xfId="30058"/>
    <cellStyle name="Calculation 2 8 5 6" xfId="30059"/>
    <cellStyle name="Calculation 2 8 5 7" xfId="30053"/>
    <cellStyle name="Calculation 2 8 6" xfId="797"/>
    <cellStyle name="Calculation 2 8 6 2" xfId="30061"/>
    <cellStyle name="Calculation 2 8 6 2 2" xfId="30062"/>
    <cellStyle name="Calculation 2 8 6 2 3" xfId="60561"/>
    <cellStyle name="Calculation 2 8 6 3" xfId="30063"/>
    <cellStyle name="Calculation 2 8 6 3 2" xfId="60562"/>
    <cellStyle name="Calculation 2 8 6 4" xfId="30064"/>
    <cellStyle name="Calculation 2 8 6 4 2" xfId="60563"/>
    <cellStyle name="Calculation 2 8 6 5" xfId="30065"/>
    <cellStyle name="Calculation 2 8 6 6" xfId="30066"/>
    <cellStyle name="Calculation 2 8 6 7" xfId="30060"/>
    <cellStyle name="Calculation 2 8 7" xfId="1696"/>
    <cellStyle name="Calculation 2 8 7 2" xfId="30068"/>
    <cellStyle name="Calculation 2 8 7 2 2" xfId="30069"/>
    <cellStyle name="Calculation 2 8 7 2 3" xfId="60564"/>
    <cellStyle name="Calculation 2 8 7 3" xfId="30070"/>
    <cellStyle name="Calculation 2 8 7 3 2" xfId="60565"/>
    <cellStyle name="Calculation 2 8 7 4" xfId="30071"/>
    <cellStyle name="Calculation 2 8 7 4 2" xfId="60566"/>
    <cellStyle name="Calculation 2 8 7 5" xfId="30072"/>
    <cellStyle name="Calculation 2 8 7 6" xfId="30073"/>
    <cellStyle name="Calculation 2 8 7 7" xfId="30067"/>
    <cellStyle name="Calculation 2 8 8" xfId="854"/>
    <cellStyle name="Calculation 2 8 8 2" xfId="30075"/>
    <cellStyle name="Calculation 2 8 8 2 2" xfId="30076"/>
    <cellStyle name="Calculation 2 8 8 2 3" xfId="60567"/>
    <cellStyle name="Calculation 2 8 8 3" xfId="30077"/>
    <cellStyle name="Calculation 2 8 8 3 2" xfId="60568"/>
    <cellStyle name="Calculation 2 8 8 4" xfId="30078"/>
    <cellStyle name="Calculation 2 8 8 4 2" xfId="60569"/>
    <cellStyle name="Calculation 2 8 8 5" xfId="30079"/>
    <cellStyle name="Calculation 2 8 8 6" xfId="30080"/>
    <cellStyle name="Calculation 2 8 8 7" xfId="30074"/>
    <cellStyle name="Calculation 2 8 9" xfId="4257"/>
    <cellStyle name="Calculation 2 8 9 2" xfId="30082"/>
    <cellStyle name="Calculation 2 8 9 2 2" xfId="30083"/>
    <cellStyle name="Calculation 2 8 9 2 3" xfId="60570"/>
    <cellStyle name="Calculation 2 8 9 3" xfId="30084"/>
    <cellStyle name="Calculation 2 8 9 3 2" xfId="60571"/>
    <cellStyle name="Calculation 2 8 9 4" xfId="30085"/>
    <cellStyle name="Calculation 2 8 9 4 2" xfId="60572"/>
    <cellStyle name="Calculation 2 8 9 5" xfId="30086"/>
    <cellStyle name="Calculation 2 8 9 6" xfId="30087"/>
    <cellStyle name="Calculation 2 8 9 7" xfId="30081"/>
    <cellStyle name="Calculation 2 9" xfId="388"/>
    <cellStyle name="Calculation 2 9 10" xfId="6991"/>
    <cellStyle name="Calculation 2 9 10 2" xfId="30089"/>
    <cellStyle name="Calculation 2 9 10 2 2" xfId="30090"/>
    <cellStyle name="Calculation 2 9 10 2 3" xfId="60573"/>
    <cellStyle name="Calculation 2 9 10 3" xfId="30091"/>
    <cellStyle name="Calculation 2 9 10 3 2" xfId="60574"/>
    <cellStyle name="Calculation 2 9 10 4" xfId="30092"/>
    <cellStyle name="Calculation 2 9 10 4 2" xfId="60575"/>
    <cellStyle name="Calculation 2 9 10 5" xfId="30093"/>
    <cellStyle name="Calculation 2 9 10 6" xfId="30094"/>
    <cellStyle name="Calculation 2 9 10 7" xfId="30088"/>
    <cellStyle name="Calculation 2 9 11" xfId="11530"/>
    <cellStyle name="Calculation 2 9 11 2" xfId="30096"/>
    <cellStyle name="Calculation 2 9 11 2 2" xfId="30097"/>
    <cellStyle name="Calculation 2 9 11 2 3" xfId="60576"/>
    <cellStyle name="Calculation 2 9 11 3" xfId="30098"/>
    <cellStyle name="Calculation 2 9 11 3 2" xfId="60577"/>
    <cellStyle name="Calculation 2 9 11 4" xfId="30099"/>
    <cellStyle name="Calculation 2 9 11 4 2" xfId="60578"/>
    <cellStyle name="Calculation 2 9 11 5" xfId="30100"/>
    <cellStyle name="Calculation 2 9 11 6" xfId="30101"/>
    <cellStyle name="Calculation 2 9 11 7" xfId="30095"/>
    <cellStyle name="Calculation 2 9 12" xfId="13232"/>
    <cellStyle name="Calculation 2 9 12 2" xfId="30103"/>
    <cellStyle name="Calculation 2 9 12 2 2" xfId="30104"/>
    <cellStyle name="Calculation 2 9 12 2 3" xfId="60579"/>
    <cellStyle name="Calculation 2 9 12 3" xfId="30105"/>
    <cellStyle name="Calculation 2 9 12 3 2" xfId="60580"/>
    <cellStyle name="Calculation 2 9 12 4" xfId="30106"/>
    <cellStyle name="Calculation 2 9 12 4 2" xfId="60581"/>
    <cellStyle name="Calculation 2 9 12 5" xfId="30107"/>
    <cellStyle name="Calculation 2 9 12 6" xfId="30102"/>
    <cellStyle name="Calculation 2 9 13" xfId="11301"/>
    <cellStyle name="Calculation 2 9 13 2" xfId="30109"/>
    <cellStyle name="Calculation 2 9 13 3" xfId="30108"/>
    <cellStyle name="Calculation 2 9 14" xfId="13614"/>
    <cellStyle name="Calculation 2 9 14 2" xfId="30111"/>
    <cellStyle name="Calculation 2 9 14 3" xfId="30110"/>
    <cellStyle name="Calculation 2 9 15" xfId="15178"/>
    <cellStyle name="Calculation 2 9 15 2" xfId="30112"/>
    <cellStyle name="Calculation 2 9 16" xfId="16789"/>
    <cellStyle name="Calculation 2 9 16 2" xfId="30113"/>
    <cellStyle name="Calculation 2 9 17" xfId="18441"/>
    <cellStyle name="Calculation 2 9 17 2" xfId="30114"/>
    <cellStyle name="Calculation 2 9 18" xfId="21583"/>
    <cellStyle name="Calculation 2 9 18 2" xfId="30115"/>
    <cellStyle name="Calculation 2 9 19" xfId="22015"/>
    <cellStyle name="Calculation 2 9 2" xfId="978"/>
    <cellStyle name="Calculation 2 9 2 10" xfId="15814"/>
    <cellStyle name="Calculation 2 9 2 11" xfId="17419"/>
    <cellStyle name="Calculation 2 9 2 12" xfId="19022"/>
    <cellStyle name="Calculation 2 9 2 13" xfId="20614"/>
    <cellStyle name="Calculation 2 9 2 14" xfId="22191"/>
    <cellStyle name="Calculation 2 9 2 15" xfId="23712"/>
    <cellStyle name="Calculation 2 9 2 16" xfId="25185"/>
    <cellStyle name="Calculation 2 9 2 2" xfId="2773"/>
    <cellStyle name="Calculation 2 9 2 2 2" xfId="30117"/>
    <cellStyle name="Calculation 2 9 2 2 3" xfId="30116"/>
    <cellStyle name="Calculation 2 9 2 3" xfId="4436"/>
    <cellStyle name="Calculation 2 9 2 3 2" xfId="30118"/>
    <cellStyle name="Calculation 2 9 2 4" xfId="6028"/>
    <cellStyle name="Calculation 2 9 2 4 2" xfId="30119"/>
    <cellStyle name="Calculation 2 9 2 5" xfId="7600"/>
    <cellStyle name="Calculation 2 9 2 5 2" xfId="30120"/>
    <cellStyle name="Calculation 2 9 2 6" xfId="9115"/>
    <cellStyle name="Calculation 2 9 2 6 2" xfId="30121"/>
    <cellStyle name="Calculation 2 9 2 7" xfId="10588"/>
    <cellStyle name="Calculation 2 9 2 8" xfId="12501"/>
    <cellStyle name="Calculation 2 9 2 9" xfId="14202"/>
    <cellStyle name="Calculation 2 9 20" xfId="60582"/>
    <cellStyle name="Calculation 2 9 3" xfId="1386"/>
    <cellStyle name="Calculation 2 9 3 10" xfId="16186"/>
    <cellStyle name="Calculation 2 9 3 11" xfId="17791"/>
    <cellStyle name="Calculation 2 9 3 12" xfId="19394"/>
    <cellStyle name="Calculation 2 9 3 13" xfId="20986"/>
    <cellStyle name="Calculation 2 9 3 14" xfId="22563"/>
    <cellStyle name="Calculation 2 9 3 15" xfId="24084"/>
    <cellStyle name="Calculation 2 9 3 16" xfId="25557"/>
    <cellStyle name="Calculation 2 9 3 2" xfId="3145"/>
    <cellStyle name="Calculation 2 9 3 2 2" xfId="30123"/>
    <cellStyle name="Calculation 2 9 3 2 3" xfId="30122"/>
    <cellStyle name="Calculation 2 9 3 3" xfId="4808"/>
    <cellStyle name="Calculation 2 9 3 3 2" xfId="30124"/>
    <cellStyle name="Calculation 2 9 3 4" xfId="6400"/>
    <cellStyle name="Calculation 2 9 3 4 2" xfId="30125"/>
    <cellStyle name="Calculation 2 9 3 5" xfId="7972"/>
    <cellStyle name="Calculation 2 9 3 5 2" xfId="30126"/>
    <cellStyle name="Calculation 2 9 3 6" xfId="9487"/>
    <cellStyle name="Calculation 2 9 3 6 2" xfId="30127"/>
    <cellStyle name="Calculation 2 9 3 7" xfId="10960"/>
    <cellStyle name="Calculation 2 9 3 8" xfId="12873"/>
    <cellStyle name="Calculation 2 9 3 9" xfId="14574"/>
    <cellStyle name="Calculation 2 9 4" xfId="2320"/>
    <cellStyle name="Calculation 2 9 4 10" xfId="16967"/>
    <cellStyle name="Calculation 2 9 4 11" xfId="18571"/>
    <cellStyle name="Calculation 2 9 4 12" xfId="20169"/>
    <cellStyle name="Calculation 2 9 4 13" xfId="21747"/>
    <cellStyle name="Calculation 2 9 4 14" xfId="23283"/>
    <cellStyle name="Calculation 2 9 4 15" xfId="24757"/>
    <cellStyle name="Calculation 2 9 4 2" xfId="3984"/>
    <cellStyle name="Calculation 2 9 4 2 2" xfId="30129"/>
    <cellStyle name="Calculation 2 9 4 2 3" xfId="30128"/>
    <cellStyle name="Calculation 2 9 4 3" xfId="5579"/>
    <cellStyle name="Calculation 2 9 4 3 2" xfId="30130"/>
    <cellStyle name="Calculation 2 9 4 4" xfId="7158"/>
    <cellStyle name="Calculation 2 9 4 4 2" xfId="30131"/>
    <cellStyle name="Calculation 2 9 4 5" xfId="8686"/>
    <cellStyle name="Calculation 2 9 4 5 2" xfId="30132"/>
    <cellStyle name="Calculation 2 9 4 6" xfId="10160"/>
    <cellStyle name="Calculation 2 9 4 6 2" xfId="30133"/>
    <cellStyle name="Calculation 2 9 4 7" xfId="12048"/>
    <cellStyle name="Calculation 2 9 4 8" xfId="13749"/>
    <cellStyle name="Calculation 2 9 4 9" xfId="15362"/>
    <cellStyle name="Calculation 2 9 5" xfId="1803"/>
    <cellStyle name="Calculation 2 9 5 2" xfId="30135"/>
    <cellStyle name="Calculation 2 9 5 2 2" xfId="30136"/>
    <cellStyle name="Calculation 2 9 5 2 3" xfId="60583"/>
    <cellStyle name="Calculation 2 9 5 3" xfId="30137"/>
    <cellStyle name="Calculation 2 9 5 3 2" xfId="60584"/>
    <cellStyle name="Calculation 2 9 5 4" xfId="30138"/>
    <cellStyle name="Calculation 2 9 5 4 2" xfId="60585"/>
    <cellStyle name="Calculation 2 9 5 5" xfId="30139"/>
    <cellStyle name="Calculation 2 9 5 6" xfId="30140"/>
    <cellStyle name="Calculation 2 9 5 7" xfId="30134"/>
    <cellStyle name="Calculation 2 9 6" xfId="3473"/>
    <cellStyle name="Calculation 2 9 6 2" xfId="30142"/>
    <cellStyle name="Calculation 2 9 6 2 2" xfId="30143"/>
    <cellStyle name="Calculation 2 9 6 2 3" xfId="60586"/>
    <cellStyle name="Calculation 2 9 6 3" xfId="30144"/>
    <cellStyle name="Calculation 2 9 6 3 2" xfId="60587"/>
    <cellStyle name="Calculation 2 9 6 4" xfId="30145"/>
    <cellStyle name="Calculation 2 9 6 4 2" xfId="60588"/>
    <cellStyle name="Calculation 2 9 6 5" xfId="30146"/>
    <cellStyle name="Calculation 2 9 6 6" xfId="30147"/>
    <cellStyle name="Calculation 2 9 6 7" xfId="30141"/>
    <cellStyle name="Calculation 2 9 7" xfId="1756"/>
    <cellStyle name="Calculation 2 9 7 2" xfId="30149"/>
    <cellStyle name="Calculation 2 9 7 2 2" xfId="30150"/>
    <cellStyle name="Calculation 2 9 7 2 3" xfId="60589"/>
    <cellStyle name="Calculation 2 9 7 3" xfId="30151"/>
    <cellStyle name="Calculation 2 9 7 3 2" xfId="60590"/>
    <cellStyle name="Calculation 2 9 7 4" xfId="30152"/>
    <cellStyle name="Calculation 2 9 7 4 2" xfId="60591"/>
    <cellStyle name="Calculation 2 9 7 5" xfId="30153"/>
    <cellStyle name="Calculation 2 9 7 6" xfId="30154"/>
    <cellStyle name="Calculation 2 9 7 7" xfId="30148"/>
    <cellStyle name="Calculation 2 9 8" xfId="3805"/>
    <cellStyle name="Calculation 2 9 8 2" xfId="30156"/>
    <cellStyle name="Calculation 2 9 8 2 2" xfId="30157"/>
    <cellStyle name="Calculation 2 9 8 2 3" xfId="60592"/>
    <cellStyle name="Calculation 2 9 8 3" xfId="30158"/>
    <cellStyle name="Calculation 2 9 8 3 2" xfId="60593"/>
    <cellStyle name="Calculation 2 9 8 4" xfId="30159"/>
    <cellStyle name="Calculation 2 9 8 4 2" xfId="60594"/>
    <cellStyle name="Calculation 2 9 8 5" xfId="30160"/>
    <cellStyle name="Calculation 2 9 8 6" xfId="30161"/>
    <cellStyle name="Calculation 2 9 8 7" xfId="30155"/>
    <cellStyle name="Calculation 2 9 9" xfId="5405"/>
    <cellStyle name="Calculation 2 9 9 2" xfId="30163"/>
    <cellStyle name="Calculation 2 9 9 2 2" xfId="30164"/>
    <cellStyle name="Calculation 2 9 9 2 3" xfId="60595"/>
    <cellStyle name="Calculation 2 9 9 3" xfId="30165"/>
    <cellStyle name="Calculation 2 9 9 3 2" xfId="60596"/>
    <cellStyle name="Calculation 2 9 9 4" xfId="30166"/>
    <cellStyle name="Calculation 2 9 9 4 2" xfId="60597"/>
    <cellStyle name="Calculation 2 9 9 5" xfId="30167"/>
    <cellStyle name="Calculation 2 9 9 6" xfId="30168"/>
    <cellStyle name="Calculation 2 9 9 7" xfId="30162"/>
    <cellStyle name="Calculation 3" xfId="245"/>
    <cellStyle name="Calculation 3 10" xfId="424"/>
    <cellStyle name="Calculation 3 10 10" xfId="9792"/>
    <cellStyle name="Calculation 3 10 10 2" xfId="30170"/>
    <cellStyle name="Calculation 3 10 10 2 2" xfId="30171"/>
    <cellStyle name="Calculation 3 10 10 2 3" xfId="60598"/>
    <cellStyle name="Calculation 3 10 10 3" xfId="30172"/>
    <cellStyle name="Calculation 3 10 10 3 2" xfId="60599"/>
    <cellStyle name="Calculation 3 10 10 4" xfId="30173"/>
    <cellStyle name="Calculation 3 10 10 4 2" xfId="60600"/>
    <cellStyle name="Calculation 3 10 10 5" xfId="30174"/>
    <cellStyle name="Calculation 3 10 10 6" xfId="30175"/>
    <cellStyle name="Calculation 3 10 10 7" xfId="30169"/>
    <cellStyle name="Calculation 3 10 11" xfId="11566"/>
    <cellStyle name="Calculation 3 10 11 2" xfId="30177"/>
    <cellStyle name="Calculation 3 10 11 2 2" xfId="30178"/>
    <cellStyle name="Calculation 3 10 11 2 3" xfId="60601"/>
    <cellStyle name="Calculation 3 10 11 3" xfId="30179"/>
    <cellStyle name="Calculation 3 10 11 3 2" xfId="60602"/>
    <cellStyle name="Calculation 3 10 11 4" xfId="30180"/>
    <cellStyle name="Calculation 3 10 11 4 2" xfId="60603"/>
    <cellStyle name="Calculation 3 10 11 5" xfId="30181"/>
    <cellStyle name="Calculation 3 10 11 6" xfId="30182"/>
    <cellStyle name="Calculation 3 10 11 7" xfId="30176"/>
    <cellStyle name="Calculation 3 10 12" xfId="13268"/>
    <cellStyle name="Calculation 3 10 12 2" xfId="30184"/>
    <cellStyle name="Calculation 3 10 12 2 2" xfId="30185"/>
    <cellStyle name="Calculation 3 10 12 2 3" xfId="60604"/>
    <cellStyle name="Calculation 3 10 12 3" xfId="30186"/>
    <cellStyle name="Calculation 3 10 12 3 2" xfId="60605"/>
    <cellStyle name="Calculation 3 10 12 4" xfId="30187"/>
    <cellStyle name="Calculation 3 10 12 4 2" xfId="60606"/>
    <cellStyle name="Calculation 3 10 12 5" xfId="30188"/>
    <cellStyle name="Calculation 3 10 12 6" xfId="30183"/>
    <cellStyle name="Calculation 3 10 13" xfId="14880"/>
    <cellStyle name="Calculation 3 10 13 2" xfId="30190"/>
    <cellStyle name="Calculation 3 10 13 3" xfId="30189"/>
    <cellStyle name="Calculation 3 10 14" xfId="16491"/>
    <cellStyle name="Calculation 3 10 14 2" xfId="30192"/>
    <cellStyle name="Calculation 3 10 14 3" xfId="30191"/>
    <cellStyle name="Calculation 3 10 15" xfId="18096"/>
    <cellStyle name="Calculation 3 10 15 2" xfId="30193"/>
    <cellStyle name="Calculation 3 10 16" xfId="19700"/>
    <cellStyle name="Calculation 3 10 16 2" xfId="30194"/>
    <cellStyle name="Calculation 3 10 17" xfId="21292"/>
    <cellStyle name="Calculation 3 10 17 2" xfId="30195"/>
    <cellStyle name="Calculation 3 10 18" xfId="22874"/>
    <cellStyle name="Calculation 3 10 18 2" xfId="30196"/>
    <cellStyle name="Calculation 3 10 19" xfId="24389"/>
    <cellStyle name="Calculation 3 10 2" xfId="1014"/>
    <cellStyle name="Calculation 3 10 2 10" xfId="15850"/>
    <cellStyle name="Calculation 3 10 2 11" xfId="17455"/>
    <cellStyle name="Calculation 3 10 2 12" xfId="19058"/>
    <cellStyle name="Calculation 3 10 2 13" xfId="20650"/>
    <cellStyle name="Calculation 3 10 2 14" xfId="22227"/>
    <cellStyle name="Calculation 3 10 2 15" xfId="23748"/>
    <cellStyle name="Calculation 3 10 2 16" xfId="25221"/>
    <cellStyle name="Calculation 3 10 2 2" xfId="2809"/>
    <cellStyle name="Calculation 3 10 2 2 2" xfId="30198"/>
    <cellStyle name="Calculation 3 10 2 2 3" xfId="30197"/>
    <cellStyle name="Calculation 3 10 2 3" xfId="4472"/>
    <cellStyle name="Calculation 3 10 2 3 2" xfId="30199"/>
    <cellStyle name="Calculation 3 10 2 4" xfId="6064"/>
    <cellStyle name="Calculation 3 10 2 4 2" xfId="30200"/>
    <cellStyle name="Calculation 3 10 2 5" xfId="7636"/>
    <cellStyle name="Calculation 3 10 2 5 2" xfId="30201"/>
    <cellStyle name="Calculation 3 10 2 6" xfId="9151"/>
    <cellStyle name="Calculation 3 10 2 6 2" xfId="30202"/>
    <cellStyle name="Calculation 3 10 2 7" xfId="10624"/>
    <cellStyle name="Calculation 3 10 2 8" xfId="12537"/>
    <cellStyle name="Calculation 3 10 2 9" xfId="14238"/>
    <cellStyle name="Calculation 3 10 20" xfId="26181"/>
    <cellStyle name="Calculation 3 10 3" xfId="1422"/>
    <cellStyle name="Calculation 3 10 3 10" xfId="16222"/>
    <cellStyle name="Calculation 3 10 3 11" xfId="17827"/>
    <cellStyle name="Calculation 3 10 3 12" xfId="19430"/>
    <cellStyle name="Calculation 3 10 3 13" xfId="21022"/>
    <cellStyle name="Calculation 3 10 3 14" xfId="22599"/>
    <cellStyle name="Calculation 3 10 3 15" xfId="24120"/>
    <cellStyle name="Calculation 3 10 3 16" xfId="25593"/>
    <cellStyle name="Calculation 3 10 3 2" xfId="3181"/>
    <cellStyle name="Calculation 3 10 3 2 2" xfId="30204"/>
    <cellStyle name="Calculation 3 10 3 2 3" xfId="30203"/>
    <cellStyle name="Calculation 3 10 3 3" xfId="4844"/>
    <cellStyle name="Calculation 3 10 3 3 2" xfId="30205"/>
    <cellStyle name="Calculation 3 10 3 4" xfId="6436"/>
    <cellStyle name="Calculation 3 10 3 4 2" xfId="30206"/>
    <cellStyle name="Calculation 3 10 3 5" xfId="8008"/>
    <cellStyle name="Calculation 3 10 3 5 2" xfId="30207"/>
    <cellStyle name="Calculation 3 10 3 6" xfId="9523"/>
    <cellStyle name="Calculation 3 10 3 6 2" xfId="30208"/>
    <cellStyle name="Calculation 3 10 3 7" xfId="10996"/>
    <cellStyle name="Calculation 3 10 3 8" xfId="12909"/>
    <cellStyle name="Calculation 3 10 3 9" xfId="14610"/>
    <cellStyle name="Calculation 3 10 4" xfId="2356"/>
    <cellStyle name="Calculation 3 10 4 10" xfId="17003"/>
    <cellStyle name="Calculation 3 10 4 11" xfId="18607"/>
    <cellStyle name="Calculation 3 10 4 12" xfId="20205"/>
    <cellStyle name="Calculation 3 10 4 13" xfId="21783"/>
    <cellStyle name="Calculation 3 10 4 14" xfId="23319"/>
    <cellStyle name="Calculation 3 10 4 15" xfId="24793"/>
    <cellStyle name="Calculation 3 10 4 2" xfId="4020"/>
    <cellStyle name="Calculation 3 10 4 2 2" xfId="30210"/>
    <cellStyle name="Calculation 3 10 4 2 3" xfId="30209"/>
    <cellStyle name="Calculation 3 10 4 3" xfId="5615"/>
    <cellStyle name="Calculation 3 10 4 3 2" xfId="30211"/>
    <cellStyle name="Calculation 3 10 4 4" xfId="7194"/>
    <cellStyle name="Calculation 3 10 4 4 2" xfId="30212"/>
    <cellStyle name="Calculation 3 10 4 5" xfId="8722"/>
    <cellStyle name="Calculation 3 10 4 5 2" xfId="30213"/>
    <cellStyle name="Calculation 3 10 4 6" xfId="10196"/>
    <cellStyle name="Calculation 3 10 4 6 2" xfId="30214"/>
    <cellStyle name="Calculation 3 10 4 7" xfId="12084"/>
    <cellStyle name="Calculation 3 10 4 8" xfId="13785"/>
    <cellStyle name="Calculation 3 10 4 9" xfId="15398"/>
    <cellStyle name="Calculation 3 10 5" xfId="1839"/>
    <cellStyle name="Calculation 3 10 5 2" xfId="30216"/>
    <cellStyle name="Calculation 3 10 5 2 2" xfId="30217"/>
    <cellStyle name="Calculation 3 10 5 2 3" xfId="60607"/>
    <cellStyle name="Calculation 3 10 5 3" xfId="30218"/>
    <cellStyle name="Calculation 3 10 5 3 2" xfId="60608"/>
    <cellStyle name="Calculation 3 10 5 4" xfId="30219"/>
    <cellStyle name="Calculation 3 10 5 4 2" xfId="60609"/>
    <cellStyle name="Calculation 3 10 5 5" xfId="30220"/>
    <cellStyle name="Calculation 3 10 5 6" xfId="30221"/>
    <cellStyle name="Calculation 3 10 5 7" xfId="30215"/>
    <cellStyle name="Calculation 3 10 6" xfId="3509"/>
    <cellStyle name="Calculation 3 10 6 2" xfId="30223"/>
    <cellStyle name="Calculation 3 10 6 2 2" xfId="30224"/>
    <cellStyle name="Calculation 3 10 6 2 3" xfId="60610"/>
    <cellStyle name="Calculation 3 10 6 3" xfId="30225"/>
    <cellStyle name="Calculation 3 10 6 3 2" xfId="60611"/>
    <cellStyle name="Calculation 3 10 6 4" xfId="30226"/>
    <cellStyle name="Calculation 3 10 6 4 2" xfId="60612"/>
    <cellStyle name="Calculation 3 10 6 5" xfId="30227"/>
    <cellStyle name="Calculation 3 10 6 6" xfId="30228"/>
    <cellStyle name="Calculation 3 10 6 7" xfId="30222"/>
    <cellStyle name="Calculation 3 10 7" xfId="5113"/>
    <cellStyle name="Calculation 3 10 7 2" xfId="30230"/>
    <cellStyle name="Calculation 3 10 7 2 2" xfId="30231"/>
    <cellStyle name="Calculation 3 10 7 2 3" xfId="60613"/>
    <cellStyle name="Calculation 3 10 7 3" xfId="30232"/>
    <cellStyle name="Calculation 3 10 7 3 2" xfId="60614"/>
    <cellStyle name="Calculation 3 10 7 4" xfId="30233"/>
    <cellStyle name="Calculation 3 10 7 4 2" xfId="60615"/>
    <cellStyle name="Calculation 3 10 7 5" xfId="30234"/>
    <cellStyle name="Calculation 3 10 7 6" xfId="30235"/>
    <cellStyle name="Calculation 3 10 7 7" xfId="30229"/>
    <cellStyle name="Calculation 3 10 8" xfId="6705"/>
    <cellStyle name="Calculation 3 10 8 2" xfId="30237"/>
    <cellStyle name="Calculation 3 10 8 2 2" xfId="30238"/>
    <cellStyle name="Calculation 3 10 8 2 3" xfId="60616"/>
    <cellStyle name="Calculation 3 10 8 3" xfId="30239"/>
    <cellStyle name="Calculation 3 10 8 3 2" xfId="60617"/>
    <cellStyle name="Calculation 3 10 8 4" xfId="30240"/>
    <cellStyle name="Calculation 3 10 8 4 2" xfId="60618"/>
    <cellStyle name="Calculation 3 10 8 5" xfId="30241"/>
    <cellStyle name="Calculation 3 10 8 6" xfId="30242"/>
    <cellStyle name="Calculation 3 10 8 7" xfId="30236"/>
    <cellStyle name="Calculation 3 10 9" xfId="8277"/>
    <cellStyle name="Calculation 3 10 9 2" xfId="30244"/>
    <cellStyle name="Calculation 3 10 9 2 2" xfId="30245"/>
    <cellStyle name="Calculation 3 10 9 2 3" xfId="60619"/>
    <cellStyle name="Calculation 3 10 9 3" xfId="30246"/>
    <cellStyle name="Calculation 3 10 9 3 2" xfId="60620"/>
    <cellStyle name="Calculation 3 10 9 4" xfId="30247"/>
    <cellStyle name="Calculation 3 10 9 4 2" xfId="60621"/>
    <cellStyle name="Calculation 3 10 9 5" xfId="30248"/>
    <cellStyle name="Calculation 3 10 9 6" xfId="30249"/>
    <cellStyle name="Calculation 3 10 9 7" xfId="30243"/>
    <cellStyle name="Calculation 3 11" xfId="330"/>
    <cellStyle name="Calculation 3 11 10" xfId="8564"/>
    <cellStyle name="Calculation 3 11 10 2" xfId="30251"/>
    <cellStyle name="Calculation 3 11 10 2 2" xfId="30252"/>
    <cellStyle name="Calculation 3 11 10 2 3" xfId="60622"/>
    <cellStyle name="Calculation 3 11 10 3" xfId="30253"/>
    <cellStyle name="Calculation 3 11 10 3 2" xfId="60623"/>
    <cellStyle name="Calculation 3 11 10 4" xfId="30254"/>
    <cellStyle name="Calculation 3 11 10 4 2" xfId="60624"/>
    <cellStyle name="Calculation 3 11 10 5" xfId="30255"/>
    <cellStyle name="Calculation 3 11 10 6" xfId="30256"/>
    <cellStyle name="Calculation 3 11 10 7" xfId="30250"/>
    <cellStyle name="Calculation 3 11 11" xfId="11472"/>
    <cellStyle name="Calculation 3 11 11 2" xfId="30258"/>
    <cellStyle name="Calculation 3 11 11 2 2" xfId="30259"/>
    <cellStyle name="Calculation 3 11 11 2 3" xfId="60625"/>
    <cellStyle name="Calculation 3 11 11 3" xfId="30260"/>
    <cellStyle name="Calculation 3 11 11 3 2" xfId="60626"/>
    <cellStyle name="Calculation 3 11 11 4" xfId="30261"/>
    <cellStyle name="Calculation 3 11 11 4 2" xfId="60627"/>
    <cellStyle name="Calculation 3 11 11 5" xfId="30262"/>
    <cellStyle name="Calculation 3 11 11 6" xfId="30263"/>
    <cellStyle name="Calculation 3 11 11 7" xfId="30257"/>
    <cellStyle name="Calculation 3 11 12" xfId="13174"/>
    <cellStyle name="Calculation 3 11 12 2" xfId="30265"/>
    <cellStyle name="Calculation 3 11 12 2 2" xfId="30266"/>
    <cellStyle name="Calculation 3 11 12 2 3" xfId="60628"/>
    <cellStyle name="Calculation 3 11 12 3" xfId="30267"/>
    <cellStyle name="Calculation 3 11 12 3 2" xfId="60629"/>
    <cellStyle name="Calculation 3 11 12 4" xfId="30268"/>
    <cellStyle name="Calculation 3 11 12 4 2" xfId="60630"/>
    <cellStyle name="Calculation 3 11 12 5" xfId="30269"/>
    <cellStyle name="Calculation 3 11 12 6" xfId="30264"/>
    <cellStyle name="Calculation 3 11 13" xfId="11893"/>
    <cellStyle name="Calculation 3 11 13 2" xfId="30271"/>
    <cellStyle name="Calculation 3 11 13 3" xfId="30270"/>
    <cellStyle name="Calculation 3 11 14" xfId="15207"/>
    <cellStyle name="Calculation 3 11 14 2" xfId="30273"/>
    <cellStyle name="Calculation 3 11 14 3" xfId="30272"/>
    <cellStyle name="Calculation 3 11 15" xfId="16815"/>
    <cellStyle name="Calculation 3 11 15 2" xfId="30274"/>
    <cellStyle name="Calculation 3 11 16" xfId="11393"/>
    <cellStyle name="Calculation 3 11 16 2" xfId="30275"/>
    <cellStyle name="Calculation 3 11 17" xfId="18388"/>
    <cellStyle name="Calculation 3 11 17 2" xfId="30276"/>
    <cellStyle name="Calculation 3 11 18" xfId="18330"/>
    <cellStyle name="Calculation 3 11 18 2" xfId="30277"/>
    <cellStyle name="Calculation 3 11 19" xfId="23161"/>
    <cellStyle name="Calculation 3 11 2" xfId="921"/>
    <cellStyle name="Calculation 3 11 2 10" xfId="15768"/>
    <cellStyle name="Calculation 3 11 2 11" xfId="17373"/>
    <cellStyle name="Calculation 3 11 2 12" xfId="18976"/>
    <cellStyle name="Calculation 3 11 2 13" xfId="20568"/>
    <cellStyle name="Calculation 3 11 2 14" xfId="22145"/>
    <cellStyle name="Calculation 3 11 2 15" xfId="23666"/>
    <cellStyle name="Calculation 3 11 2 16" xfId="25139"/>
    <cellStyle name="Calculation 3 11 2 2" xfId="2727"/>
    <cellStyle name="Calculation 3 11 2 2 2" xfId="30279"/>
    <cellStyle name="Calculation 3 11 2 2 3" xfId="30278"/>
    <cellStyle name="Calculation 3 11 2 3" xfId="4390"/>
    <cellStyle name="Calculation 3 11 2 3 2" xfId="30280"/>
    <cellStyle name="Calculation 3 11 2 4" xfId="5982"/>
    <cellStyle name="Calculation 3 11 2 4 2" xfId="30281"/>
    <cellStyle name="Calculation 3 11 2 5" xfId="7554"/>
    <cellStyle name="Calculation 3 11 2 5 2" xfId="30282"/>
    <cellStyle name="Calculation 3 11 2 6" xfId="9069"/>
    <cellStyle name="Calculation 3 11 2 6 2" xfId="30283"/>
    <cellStyle name="Calculation 3 11 2 7" xfId="10542"/>
    <cellStyle name="Calculation 3 11 2 8" xfId="12455"/>
    <cellStyle name="Calculation 3 11 2 9" xfId="14156"/>
    <cellStyle name="Calculation 3 11 20" xfId="60631"/>
    <cellStyle name="Calculation 3 11 3" xfId="1328"/>
    <cellStyle name="Calculation 3 11 3 10" xfId="16140"/>
    <cellStyle name="Calculation 3 11 3 11" xfId="17745"/>
    <cellStyle name="Calculation 3 11 3 12" xfId="19348"/>
    <cellStyle name="Calculation 3 11 3 13" xfId="20940"/>
    <cellStyle name="Calculation 3 11 3 14" xfId="22517"/>
    <cellStyle name="Calculation 3 11 3 15" xfId="24038"/>
    <cellStyle name="Calculation 3 11 3 16" xfId="25511"/>
    <cellStyle name="Calculation 3 11 3 2" xfId="3099"/>
    <cellStyle name="Calculation 3 11 3 2 2" xfId="30285"/>
    <cellStyle name="Calculation 3 11 3 2 3" xfId="30284"/>
    <cellStyle name="Calculation 3 11 3 3" xfId="4762"/>
    <cellStyle name="Calculation 3 11 3 3 2" xfId="30286"/>
    <cellStyle name="Calculation 3 11 3 4" xfId="6354"/>
    <cellStyle name="Calculation 3 11 3 4 2" xfId="30287"/>
    <cellStyle name="Calculation 3 11 3 5" xfId="7926"/>
    <cellStyle name="Calculation 3 11 3 5 2" xfId="30288"/>
    <cellStyle name="Calculation 3 11 3 6" xfId="9441"/>
    <cellStyle name="Calculation 3 11 3 6 2" xfId="30289"/>
    <cellStyle name="Calculation 3 11 3 7" xfId="10914"/>
    <cellStyle name="Calculation 3 11 3 8" xfId="12827"/>
    <cellStyle name="Calculation 3 11 3 9" xfId="14528"/>
    <cellStyle name="Calculation 3 11 4" xfId="2265"/>
    <cellStyle name="Calculation 3 11 4 10" xfId="16913"/>
    <cellStyle name="Calculation 3 11 4 11" xfId="18518"/>
    <cellStyle name="Calculation 3 11 4 12" xfId="20114"/>
    <cellStyle name="Calculation 3 11 4 13" xfId="21696"/>
    <cellStyle name="Calculation 3 11 4 14" xfId="23237"/>
    <cellStyle name="Calculation 3 11 4 15" xfId="24714"/>
    <cellStyle name="Calculation 3 11 4 2" xfId="3930"/>
    <cellStyle name="Calculation 3 11 4 2 2" xfId="30291"/>
    <cellStyle name="Calculation 3 11 4 2 3" xfId="30290"/>
    <cellStyle name="Calculation 3 11 4 3" xfId="5526"/>
    <cellStyle name="Calculation 3 11 4 3 2" xfId="30292"/>
    <cellStyle name="Calculation 3 11 4 4" xfId="7107"/>
    <cellStyle name="Calculation 3 11 4 4 2" xfId="30293"/>
    <cellStyle name="Calculation 3 11 4 5" xfId="8640"/>
    <cellStyle name="Calculation 3 11 4 5 2" xfId="30294"/>
    <cellStyle name="Calculation 3 11 4 6" xfId="10117"/>
    <cellStyle name="Calculation 3 11 4 6 2" xfId="30295"/>
    <cellStyle name="Calculation 3 11 4 7" xfId="11993"/>
    <cellStyle name="Calculation 3 11 4 8" xfId="13694"/>
    <cellStyle name="Calculation 3 11 4 9" xfId="15307"/>
    <cellStyle name="Calculation 3 11 5" xfId="1745"/>
    <cellStyle name="Calculation 3 11 5 2" xfId="30297"/>
    <cellStyle name="Calculation 3 11 5 2 2" xfId="30298"/>
    <cellStyle name="Calculation 3 11 5 2 3" xfId="60632"/>
    <cellStyle name="Calculation 3 11 5 3" xfId="30299"/>
    <cellStyle name="Calculation 3 11 5 3 2" xfId="60633"/>
    <cellStyle name="Calculation 3 11 5 4" xfId="30300"/>
    <cellStyle name="Calculation 3 11 5 4 2" xfId="60634"/>
    <cellStyle name="Calculation 3 11 5 5" xfId="30301"/>
    <cellStyle name="Calculation 3 11 5 6" xfId="30302"/>
    <cellStyle name="Calculation 3 11 5 7" xfId="30296"/>
    <cellStyle name="Calculation 3 11 6" xfId="1699"/>
    <cellStyle name="Calculation 3 11 6 2" xfId="30304"/>
    <cellStyle name="Calculation 3 11 6 2 2" xfId="30305"/>
    <cellStyle name="Calculation 3 11 6 2 3" xfId="60635"/>
    <cellStyle name="Calculation 3 11 6 3" xfId="30306"/>
    <cellStyle name="Calculation 3 11 6 3 2" xfId="60636"/>
    <cellStyle name="Calculation 3 11 6 4" xfId="30307"/>
    <cellStyle name="Calculation 3 11 6 4 2" xfId="60637"/>
    <cellStyle name="Calculation 3 11 6 5" xfId="30308"/>
    <cellStyle name="Calculation 3 11 6 6" xfId="30309"/>
    <cellStyle name="Calculation 3 11 6 7" xfId="30303"/>
    <cellStyle name="Calculation 3 11 7" xfId="3833"/>
    <cellStyle name="Calculation 3 11 7 2" xfId="30311"/>
    <cellStyle name="Calculation 3 11 7 2 2" xfId="30312"/>
    <cellStyle name="Calculation 3 11 7 2 3" xfId="60638"/>
    <cellStyle name="Calculation 3 11 7 3" xfId="30313"/>
    <cellStyle name="Calculation 3 11 7 3 2" xfId="60639"/>
    <cellStyle name="Calculation 3 11 7 4" xfId="30314"/>
    <cellStyle name="Calculation 3 11 7 4 2" xfId="60640"/>
    <cellStyle name="Calculation 3 11 7 5" xfId="30315"/>
    <cellStyle name="Calculation 3 11 7 6" xfId="30316"/>
    <cellStyle name="Calculation 3 11 7 7" xfId="30310"/>
    <cellStyle name="Calculation 3 11 8" xfId="5433"/>
    <cellStyle name="Calculation 3 11 8 2" xfId="30318"/>
    <cellStyle name="Calculation 3 11 8 2 2" xfId="30319"/>
    <cellStyle name="Calculation 3 11 8 2 3" xfId="60641"/>
    <cellStyle name="Calculation 3 11 8 3" xfId="30320"/>
    <cellStyle name="Calculation 3 11 8 3 2" xfId="60642"/>
    <cellStyle name="Calculation 3 11 8 4" xfId="30321"/>
    <cellStyle name="Calculation 3 11 8 4 2" xfId="60643"/>
    <cellStyle name="Calculation 3 11 8 5" xfId="30322"/>
    <cellStyle name="Calculation 3 11 8 6" xfId="30323"/>
    <cellStyle name="Calculation 3 11 8 7" xfId="30317"/>
    <cellStyle name="Calculation 3 11 9" xfId="7018"/>
    <cellStyle name="Calculation 3 11 9 2" xfId="30325"/>
    <cellStyle name="Calculation 3 11 9 2 2" xfId="30326"/>
    <cellStyle name="Calculation 3 11 9 2 3" xfId="60644"/>
    <cellStyle name="Calculation 3 11 9 3" xfId="30327"/>
    <cellStyle name="Calculation 3 11 9 3 2" xfId="60645"/>
    <cellStyle name="Calculation 3 11 9 4" xfId="30328"/>
    <cellStyle name="Calculation 3 11 9 4 2" xfId="60646"/>
    <cellStyle name="Calculation 3 11 9 5" xfId="30329"/>
    <cellStyle name="Calculation 3 11 9 6" xfId="30330"/>
    <cellStyle name="Calculation 3 11 9 7" xfId="30324"/>
    <cellStyle name="Calculation 3 12" xfId="436"/>
    <cellStyle name="Calculation 3 12 10" xfId="9804"/>
    <cellStyle name="Calculation 3 12 10 2" xfId="30332"/>
    <cellStyle name="Calculation 3 12 10 2 2" xfId="30333"/>
    <cellStyle name="Calculation 3 12 10 2 3" xfId="60647"/>
    <cellStyle name="Calculation 3 12 10 3" xfId="30334"/>
    <cellStyle name="Calculation 3 12 10 3 2" xfId="60648"/>
    <cellStyle name="Calculation 3 12 10 4" xfId="30335"/>
    <cellStyle name="Calculation 3 12 10 4 2" xfId="60649"/>
    <cellStyle name="Calculation 3 12 10 5" xfId="30336"/>
    <cellStyle name="Calculation 3 12 10 6" xfId="30337"/>
    <cellStyle name="Calculation 3 12 10 7" xfId="30331"/>
    <cellStyle name="Calculation 3 12 11" xfId="11578"/>
    <cellStyle name="Calculation 3 12 11 2" xfId="30339"/>
    <cellStyle name="Calculation 3 12 11 2 2" xfId="30340"/>
    <cellStyle name="Calculation 3 12 11 2 3" xfId="60650"/>
    <cellStyle name="Calculation 3 12 11 3" xfId="30341"/>
    <cellStyle name="Calculation 3 12 11 3 2" xfId="60651"/>
    <cellStyle name="Calculation 3 12 11 4" xfId="30342"/>
    <cellStyle name="Calculation 3 12 11 4 2" xfId="60652"/>
    <cellStyle name="Calculation 3 12 11 5" xfId="30343"/>
    <cellStyle name="Calculation 3 12 11 6" xfId="30344"/>
    <cellStyle name="Calculation 3 12 11 7" xfId="30338"/>
    <cellStyle name="Calculation 3 12 12" xfId="13280"/>
    <cellStyle name="Calculation 3 12 12 2" xfId="30346"/>
    <cellStyle name="Calculation 3 12 12 2 2" xfId="30347"/>
    <cellStyle name="Calculation 3 12 12 2 3" xfId="60653"/>
    <cellStyle name="Calculation 3 12 12 3" xfId="30348"/>
    <cellStyle name="Calculation 3 12 12 3 2" xfId="60654"/>
    <cellStyle name="Calculation 3 12 12 4" xfId="30349"/>
    <cellStyle name="Calculation 3 12 12 4 2" xfId="60655"/>
    <cellStyle name="Calculation 3 12 12 5" xfId="30350"/>
    <cellStyle name="Calculation 3 12 12 6" xfId="30345"/>
    <cellStyle name="Calculation 3 12 13" xfId="14892"/>
    <cellStyle name="Calculation 3 12 13 2" xfId="30352"/>
    <cellStyle name="Calculation 3 12 13 3" xfId="30351"/>
    <cellStyle name="Calculation 3 12 14" xfId="16503"/>
    <cellStyle name="Calculation 3 12 14 2" xfId="30354"/>
    <cellStyle name="Calculation 3 12 14 3" xfId="30353"/>
    <cellStyle name="Calculation 3 12 15" xfId="18108"/>
    <cellStyle name="Calculation 3 12 15 2" xfId="30355"/>
    <cellStyle name="Calculation 3 12 16" xfId="19712"/>
    <cellStyle name="Calculation 3 12 16 2" xfId="30356"/>
    <cellStyle name="Calculation 3 12 17" xfId="21304"/>
    <cellStyle name="Calculation 3 12 17 2" xfId="30357"/>
    <cellStyle name="Calculation 3 12 18" xfId="22886"/>
    <cellStyle name="Calculation 3 12 18 2" xfId="30358"/>
    <cellStyle name="Calculation 3 12 19" xfId="24401"/>
    <cellStyle name="Calculation 3 12 2" xfId="1026"/>
    <cellStyle name="Calculation 3 12 2 10" xfId="15862"/>
    <cellStyle name="Calculation 3 12 2 11" xfId="17467"/>
    <cellStyle name="Calculation 3 12 2 12" xfId="19070"/>
    <cellStyle name="Calculation 3 12 2 13" xfId="20662"/>
    <cellStyle name="Calculation 3 12 2 14" xfId="22239"/>
    <cellStyle name="Calculation 3 12 2 15" xfId="23760"/>
    <cellStyle name="Calculation 3 12 2 16" xfId="25233"/>
    <cellStyle name="Calculation 3 12 2 2" xfId="2821"/>
    <cellStyle name="Calculation 3 12 2 2 2" xfId="30360"/>
    <cellStyle name="Calculation 3 12 2 2 3" xfId="30359"/>
    <cellStyle name="Calculation 3 12 2 3" xfId="4484"/>
    <cellStyle name="Calculation 3 12 2 3 2" xfId="30361"/>
    <cellStyle name="Calculation 3 12 2 4" xfId="6076"/>
    <cellStyle name="Calculation 3 12 2 4 2" xfId="30362"/>
    <cellStyle name="Calculation 3 12 2 5" xfId="7648"/>
    <cellStyle name="Calculation 3 12 2 5 2" xfId="30363"/>
    <cellStyle name="Calculation 3 12 2 6" xfId="9163"/>
    <cellStyle name="Calculation 3 12 2 6 2" xfId="30364"/>
    <cellStyle name="Calculation 3 12 2 7" xfId="10636"/>
    <cellStyle name="Calculation 3 12 2 8" xfId="12549"/>
    <cellStyle name="Calculation 3 12 2 9" xfId="14250"/>
    <cellStyle name="Calculation 3 12 20" xfId="60656"/>
    <cellStyle name="Calculation 3 12 3" xfId="1434"/>
    <cellStyle name="Calculation 3 12 3 10" xfId="16234"/>
    <cellStyle name="Calculation 3 12 3 11" xfId="17839"/>
    <cellStyle name="Calculation 3 12 3 12" xfId="19442"/>
    <cellStyle name="Calculation 3 12 3 13" xfId="21034"/>
    <cellStyle name="Calculation 3 12 3 14" xfId="22611"/>
    <cellStyle name="Calculation 3 12 3 15" xfId="24132"/>
    <cellStyle name="Calculation 3 12 3 16" xfId="25605"/>
    <cellStyle name="Calculation 3 12 3 2" xfId="3193"/>
    <cellStyle name="Calculation 3 12 3 2 2" xfId="30366"/>
    <cellStyle name="Calculation 3 12 3 2 3" xfId="30365"/>
    <cellStyle name="Calculation 3 12 3 3" xfId="4856"/>
    <cellStyle name="Calculation 3 12 3 3 2" xfId="30367"/>
    <cellStyle name="Calculation 3 12 3 4" xfId="6448"/>
    <cellStyle name="Calculation 3 12 3 4 2" xfId="30368"/>
    <cellStyle name="Calculation 3 12 3 5" xfId="8020"/>
    <cellStyle name="Calculation 3 12 3 5 2" xfId="30369"/>
    <cellStyle name="Calculation 3 12 3 6" xfId="9535"/>
    <cellStyle name="Calculation 3 12 3 6 2" xfId="30370"/>
    <cellStyle name="Calculation 3 12 3 7" xfId="11008"/>
    <cellStyle name="Calculation 3 12 3 8" xfId="12921"/>
    <cellStyle name="Calculation 3 12 3 9" xfId="14622"/>
    <cellStyle name="Calculation 3 12 4" xfId="2368"/>
    <cellStyle name="Calculation 3 12 4 10" xfId="17015"/>
    <cellStyle name="Calculation 3 12 4 11" xfId="18619"/>
    <cellStyle name="Calculation 3 12 4 12" xfId="20217"/>
    <cellStyle name="Calculation 3 12 4 13" xfId="21795"/>
    <cellStyle name="Calculation 3 12 4 14" xfId="23331"/>
    <cellStyle name="Calculation 3 12 4 15" xfId="24805"/>
    <cellStyle name="Calculation 3 12 4 2" xfId="4032"/>
    <cellStyle name="Calculation 3 12 4 2 2" xfId="30372"/>
    <cellStyle name="Calculation 3 12 4 2 3" xfId="30371"/>
    <cellStyle name="Calculation 3 12 4 3" xfId="5627"/>
    <cellStyle name="Calculation 3 12 4 3 2" xfId="30373"/>
    <cellStyle name="Calculation 3 12 4 4" xfId="7206"/>
    <cellStyle name="Calculation 3 12 4 4 2" xfId="30374"/>
    <cellStyle name="Calculation 3 12 4 5" xfId="8734"/>
    <cellStyle name="Calculation 3 12 4 5 2" xfId="30375"/>
    <cellStyle name="Calculation 3 12 4 6" xfId="10208"/>
    <cellStyle name="Calculation 3 12 4 6 2" xfId="30376"/>
    <cellStyle name="Calculation 3 12 4 7" xfId="12096"/>
    <cellStyle name="Calculation 3 12 4 8" xfId="13797"/>
    <cellStyle name="Calculation 3 12 4 9" xfId="15410"/>
    <cellStyle name="Calculation 3 12 5" xfId="1851"/>
    <cellStyle name="Calculation 3 12 5 2" xfId="30378"/>
    <cellStyle name="Calculation 3 12 5 2 2" xfId="30379"/>
    <cellStyle name="Calculation 3 12 5 2 3" xfId="60657"/>
    <cellStyle name="Calculation 3 12 5 3" xfId="30380"/>
    <cellStyle name="Calculation 3 12 5 3 2" xfId="60658"/>
    <cellStyle name="Calculation 3 12 5 4" xfId="30381"/>
    <cellStyle name="Calculation 3 12 5 4 2" xfId="60659"/>
    <cellStyle name="Calculation 3 12 5 5" xfId="30382"/>
    <cellStyle name="Calculation 3 12 5 6" xfId="30383"/>
    <cellStyle name="Calculation 3 12 5 7" xfId="30377"/>
    <cellStyle name="Calculation 3 12 6" xfId="3521"/>
    <cellStyle name="Calculation 3 12 6 2" xfId="30385"/>
    <cellStyle name="Calculation 3 12 6 2 2" xfId="30386"/>
    <cellStyle name="Calculation 3 12 6 2 3" xfId="60660"/>
    <cellStyle name="Calculation 3 12 6 3" xfId="30387"/>
    <cellStyle name="Calculation 3 12 6 3 2" xfId="60661"/>
    <cellStyle name="Calculation 3 12 6 4" xfId="30388"/>
    <cellStyle name="Calculation 3 12 6 4 2" xfId="60662"/>
    <cellStyle name="Calculation 3 12 6 5" xfId="30389"/>
    <cellStyle name="Calculation 3 12 6 6" xfId="30390"/>
    <cellStyle name="Calculation 3 12 6 7" xfId="30384"/>
    <cellStyle name="Calculation 3 12 7" xfId="5125"/>
    <cellStyle name="Calculation 3 12 7 2" xfId="30392"/>
    <cellStyle name="Calculation 3 12 7 2 2" xfId="30393"/>
    <cellStyle name="Calculation 3 12 7 2 3" xfId="60663"/>
    <cellStyle name="Calculation 3 12 7 3" xfId="30394"/>
    <cellStyle name="Calculation 3 12 7 3 2" xfId="60664"/>
    <cellStyle name="Calculation 3 12 7 4" xfId="30395"/>
    <cellStyle name="Calculation 3 12 7 4 2" xfId="60665"/>
    <cellStyle name="Calculation 3 12 7 5" xfId="30396"/>
    <cellStyle name="Calculation 3 12 7 6" xfId="30397"/>
    <cellStyle name="Calculation 3 12 7 7" xfId="30391"/>
    <cellStyle name="Calculation 3 12 8" xfId="6717"/>
    <cellStyle name="Calculation 3 12 8 2" xfId="30399"/>
    <cellStyle name="Calculation 3 12 8 2 2" xfId="30400"/>
    <cellStyle name="Calculation 3 12 8 2 3" xfId="60666"/>
    <cellStyle name="Calculation 3 12 8 3" xfId="30401"/>
    <cellStyle name="Calculation 3 12 8 3 2" xfId="60667"/>
    <cellStyle name="Calculation 3 12 8 4" xfId="30402"/>
    <cellStyle name="Calculation 3 12 8 4 2" xfId="60668"/>
    <cellStyle name="Calculation 3 12 8 5" xfId="30403"/>
    <cellStyle name="Calculation 3 12 8 6" xfId="30404"/>
    <cellStyle name="Calculation 3 12 8 7" xfId="30398"/>
    <cellStyle name="Calculation 3 12 9" xfId="8289"/>
    <cellStyle name="Calculation 3 12 9 2" xfId="30406"/>
    <cellStyle name="Calculation 3 12 9 2 2" xfId="30407"/>
    <cellStyle name="Calculation 3 12 9 2 3" xfId="60669"/>
    <cellStyle name="Calculation 3 12 9 3" xfId="30408"/>
    <cellStyle name="Calculation 3 12 9 3 2" xfId="60670"/>
    <cellStyle name="Calculation 3 12 9 4" xfId="30409"/>
    <cellStyle name="Calculation 3 12 9 4 2" xfId="60671"/>
    <cellStyle name="Calculation 3 12 9 5" xfId="30410"/>
    <cellStyle name="Calculation 3 12 9 6" xfId="30411"/>
    <cellStyle name="Calculation 3 12 9 7" xfId="30405"/>
    <cellStyle name="Calculation 3 13" xfId="433"/>
    <cellStyle name="Calculation 3 13 10" xfId="9801"/>
    <cellStyle name="Calculation 3 13 10 2" xfId="30413"/>
    <cellStyle name="Calculation 3 13 10 2 2" xfId="30414"/>
    <cellStyle name="Calculation 3 13 10 2 3" xfId="60672"/>
    <cellStyle name="Calculation 3 13 10 3" xfId="30415"/>
    <cellStyle name="Calculation 3 13 10 3 2" xfId="60673"/>
    <cellStyle name="Calculation 3 13 10 4" xfId="30416"/>
    <cellStyle name="Calculation 3 13 10 4 2" xfId="60674"/>
    <cellStyle name="Calculation 3 13 10 5" xfId="30417"/>
    <cellStyle name="Calculation 3 13 10 6" xfId="30418"/>
    <cellStyle name="Calculation 3 13 10 7" xfId="30412"/>
    <cellStyle name="Calculation 3 13 11" xfId="11575"/>
    <cellStyle name="Calculation 3 13 11 2" xfId="30420"/>
    <cellStyle name="Calculation 3 13 11 2 2" xfId="30421"/>
    <cellStyle name="Calculation 3 13 11 2 3" xfId="60675"/>
    <cellStyle name="Calculation 3 13 11 3" xfId="30422"/>
    <cellStyle name="Calculation 3 13 11 3 2" xfId="60676"/>
    <cellStyle name="Calculation 3 13 11 4" xfId="30423"/>
    <cellStyle name="Calculation 3 13 11 4 2" xfId="60677"/>
    <cellStyle name="Calculation 3 13 11 5" xfId="30424"/>
    <cellStyle name="Calculation 3 13 11 6" xfId="30425"/>
    <cellStyle name="Calculation 3 13 11 7" xfId="30419"/>
    <cellStyle name="Calculation 3 13 12" xfId="13277"/>
    <cellStyle name="Calculation 3 13 12 2" xfId="30427"/>
    <cellStyle name="Calculation 3 13 12 2 2" xfId="30428"/>
    <cellStyle name="Calculation 3 13 12 2 3" xfId="60678"/>
    <cellStyle name="Calculation 3 13 12 3" xfId="30429"/>
    <cellStyle name="Calculation 3 13 12 3 2" xfId="60679"/>
    <cellStyle name="Calculation 3 13 12 4" xfId="30430"/>
    <cellStyle name="Calculation 3 13 12 4 2" xfId="60680"/>
    <cellStyle name="Calculation 3 13 12 5" xfId="30431"/>
    <cellStyle name="Calculation 3 13 12 6" xfId="30426"/>
    <cellStyle name="Calculation 3 13 13" xfId="14889"/>
    <cellStyle name="Calculation 3 13 13 2" xfId="30433"/>
    <cellStyle name="Calculation 3 13 13 3" xfId="30432"/>
    <cellStyle name="Calculation 3 13 14" xfId="16500"/>
    <cellStyle name="Calculation 3 13 14 2" xfId="30435"/>
    <cellStyle name="Calculation 3 13 14 3" xfId="30434"/>
    <cellStyle name="Calculation 3 13 15" xfId="18105"/>
    <cellStyle name="Calculation 3 13 15 2" xfId="30436"/>
    <cellStyle name="Calculation 3 13 16" xfId="19709"/>
    <cellStyle name="Calculation 3 13 16 2" xfId="30437"/>
    <cellStyle name="Calculation 3 13 17" xfId="21301"/>
    <cellStyle name="Calculation 3 13 17 2" xfId="30438"/>
    <cellStyle name="Calculation 3 13 18" xfId="22883"/>
    <cellStyle name="Calculation 3 13 18 2" xfId="30439"/>
    <cellStyle name="Calculation 3 13 19" xfId="24398"/>
    <cellStyle name="Calculation 3 13 2" xfId="1023"/>
    <cellStyle name="Calculation 3 13 2 10" xfId="15859"/>
    <cellStyle name="Calculation 3 13 2 11" xfId="17464"/>
    <cellStyle name="Calculation 3 13 2 12" xfId="19067"/>
    <cellStyle name="Calculation 3 13 2 13" xfId="20659"/>
    <cellStyle name="Calculation 3 13 2 14" xfId="22236"/>
    <cellStyle name="Calculation 3 13 2 15" xfId="23757"/>
    <cellStyle name="Calculation 3 13 2 16" xfId="25230"/>
    <cellStyle name="Calculation 3 13 2 2" xfId="2818"/>
    <cellStyle name="Calculation 3 13 2 2 2" xfId="30441"/>
    <cellStyle name="Calculation 3 13 2 2 3" xfId="30440"/>
    <cellStyle name="Calculation 3 13 2 3" xfId="4481"/>
    <cellStyle name="Calculation 3 13 2 3 2" xfId="30442"/>
    <cellStyle name="Calculation 3 13 2 4" xfId="6073"/>
    <cellStyle name="Calculation 3 13 2 4 2" xfId="30443"/>
    <cellStyle name="Calculation 3 13 2 5" xfId="7645"/>
    <cellStyle name="Calculation 3 13 2 5 2" xfId="30444"/>
    <cellStyle name="Calculation 3 13 2 6" xfId="9160"/>
    <cellStyle name="Calculation 3 13 2 6 2" xfId="30445"/>
    <cellStyle name="Calculation 3 13 2 7" xfId="10633"/>
    <cellStyle name="Calculation 3 13 2 8" xfId="12546"/>
    <cellStyle name="Calculation 3 13 2 9" xfId="14247"/>
    <cellStyle name="Calculation 3 13 20" xfId="60681"/>
    <cellStyle name="Calculation 3 13 3" xfId="1431"/>
    <cellStyle name="Calculation 3 13 3 10" xfId="16231"/>
    <cellStyle name="Calculation 3 13 3 11" xfId="17836"/>
    <cellStyle name="Calculation 3 13 3 12" xfId="19439"/>
    <cellStyle name="Calculation 3 13 3 13" xfId="21031"/>
    <cellStyle name="Calculation 3 13 3 14" xfId="22608"/>
    <cellStyle name="Calculation 3 13 3 15" xfId="24129"/>
    <cellStyle name="Calculation 3 13 3 16" xfId="25602"/>
    <cellStyle name="Calculation 3 13 3 2" xfId="3190"/>
    <cellStyle name="Calculation 3 13 3 2 2" xfId="30447"/>
    <cellStyle name="Calculation 3 13 3 2 3" xfId="30446"/>
    <cellStyle name="Calculation 3 13 3 3" xfId="4853"/>
    <cellStyle name="Calculation 3 13 3 3 2" xfId="30448"/>
    <cellStyle name="Calculation 3 13 3 4" xfId="6445"/>
    <cellStyle name="Calculation 3 13 3 4 2" xfId="30449"/>
    <cellStyle name="Calculation 3 13 3 5" xfId="8017"/>
    <cellStyle name="Calculation 3 13 3 5 2" xfId="30450"/>
    <cellStyle name="Calculation 3 13 3 6" xfId="9532"/>
    <cellStyle name="Calculation 3 13 3 6 2" xfId="30451"/>
    <cellStyle name="Calculation 3 13 3 7" xfId="11005"/>
    <cellStyle name="Calculation 3 13 3 8" xfId="12918"/>
    <cellStyle name="Calculation 3 13 3 9" xfId="14619"/>
    <cellStyle name="Calculation 3 13 4" xfId="2365"/>
    <cellStyle name="Calculation 3 13 4 10" xfId="17012"/>
    <cellStyle name="Calculation 3 13 4 11" xfId="18616"/>
    <cellStyle name="Calculation 3 13 4 12" xfId="20214"/>
    <cellStyle name="Calculation 3 13 4 13" xfId="21792"/>
    <cellStyle name="Calculation 3 13 4 14" xfId="23328"/>
    <cellStyle name="Calculation 3 13 4 15" xfId="24802"/>
    <cellStyle name="Calculation 3 13 4 2" xfId="4029"/>
    <cellStyle name="Calculation 3 13 4 2 2" xfId="30453"/>
    <cellStyle name="Calculation 3 13 4 2 3" xfId="30452"/>
    <cellStyle name="Calculation 3 13 4 3" xfId="5624"/>
    <cellStyle name="Calculation 3 13 4 3 2" xfId="30454"/>
    <cellStyle name="Calculation 3 13 4 4" xfId="7203"/>
    <cellStyle name="Calculation 3 13 4 4 2" xfId="30455"/>
    <cellStyle name="Calculation 3 13 4 5" xfId="8731"/>
    <cellStyle name="Calculation 3 13 4 5 2" xfId="30456"/>
    <cellStyle name="Calculation 3 13 4 6" xfId="10205"/>
    <cellStyle name="Calculation 3 13 4 6 2" xfId="30457"/>
    <cellStyle name="Calculation 3 13 4 7" xfId="12093"/>
    <cellStyle name="Calculation 3 13 4 8" xfId="13794"/>
    <cellStyle name="Calculation 3 13 4 9" xfId="15407"/>
    <cellStyle name="Calculation 3 13 5" xfId="1848"/>
    <cellStyle name="Calculation 3 13 5 2" xfId="30459"/>
    <cellStyle name="Calculation 3 13 5 2 2" xfId="30460"/>
    <cellStyle name="Calculation 3 13 5 2 3" xfId="60682"/>
    <cellStyle name="Calculation 3 13 5 3" xfId="30461"/>
    <cellStyle name="Calculation 3 13 5 3 2" xfId="60683"/>
    <cellStyle name="Calculation 3 13 5 4" xfId="30462"/>
    <cellStyle name="Calculation 3 13 5 4 2" xfId="60684"/>
    <cellStyle name="Calculation 3 13 5 5" xfId="30463"/>
    <cellStyle name="Calculation 3 13 5 6" xfId="30464"/>
    <cellStyle name="Calculation 3 13 5 7" xfId="30458"/>
    <cellStyle name="Calculation 3 13 6" xfId="3518"/>
    <cellStyle name="Calculation 3 13 6 2" xfId="30466"/>
    <cellStyle name="Calculation 3 13 6 2 2" xfId="30467"/>
    <cellStyle name="Calculation 3 13 6 2 3" xfId="60685"/>
    <cellStyle name="Calculation 3 13 6 3" xfId="30468"/>
    <cellStyle name="Calculation 3 13 6 3 2" xfId="60686"/>
    <cellStyle name="Calculation 3 13 6 4" xfId="30469"/>
    <cellStyle name="Calculation 3 13 6 4 2" xfId="60687"/>
    <cellStyle name="Calculation 3 13 6 5" xfId="30470"/>
    <cellStyle name="Calculation 3 13 6 6" xfId="30471"/>
    <cellStyle name="Calculation 3 13 6 7" xfId="30465"/>
    <cellStyle name="Calculation 3 13 7" xfId="5122"/>
    <cellStyle name="Calculation 3 13 7 2" xfId="30473"/>
    <cellStyle name="Calculation 3 13 7 2 2" xfId="30474"/>
    <cellStyle name="Calculation 3 13 7 2 3" xfId="60688"/>
    <cellStyle name="Calculation 3 13 7 3" xfId="30475"/>
    <cellStyle name="Calculation 3 13 7 3 2" xfId="60689"/>
    <cellStyle name="Calculation 3 13 7 4" xfId="30476"/>
    <cellStyle name="Calculation 3 13 7 4 2" xfId="60690"/>
    <cellStyle name="Calculation 3 13 7 5" xfId="30477"/>
    <cellStyle name="Calculation 3 13 7 6" xfId="30478"/>
    <cellStyle name="Calculation 3 13 7 7" xfId="30472"/>
    <cellStyle name="Calculation 3 13 8" xfId="6714"/>
    <cellStyle name="Calculation 3 13 8 2" xfId="30480"/>
    <cellStyle name="Calculation 3 13 8 2 2" xfId="30481"/>
    <cellStyle name="Calculation 3 13 8 2 3" xfId="60691"/>
    <cellStyle name="Calculation 3 13 8 3" xfId="30482"/>
    <cellStyle name="Calculation 3 13 8 3 2" xfId="60692"/>
    <cellStyle name="Calculation 3 13 8 4" xfId="30483"/>
    <cellStyle name="Calculation 3 13 8 4 2" xfId="60693"/>
    <cellStyle name="Calculation 3 13 8 5" xfId="30484"/>
    <cellStyle name="Calculation 3 13 8 6" xfId="30485"/>
    <cellStyle name="Calculation 3 13 8 7" xfId="30479"/>
    <cellStyle name="Calculation 3 13 9" xfId="8286"/>
    <cellStyle name="Calculation 3 13 9 2" xfId="30487"/>
    <cellStyle name="Calculation 3 13 9 2 2" xfId="30488"/>
    <cellStyle name="Calculation 3 13 9 2 3" xfId="60694"/>
    <cellStyle name="Calculation 3 13 9 3" xfId="30489"/>
    <cellStyle name="Calculation 3 13 9 3 2" xfId="60695"/>
    <cellStyle name="Calculation 3 13 9 4" xfId="30490"/>
    <cellStyle name="Calculation 3 13 9 4 2" xfId="60696"/>
    <cellStyle name="Calculation 3 13 9 5" xfId="30491"/>
    <cellStyle name="Calculation 3 13 9 6" xfId="30492"/>
    <cellStyle name="Calculation 3 13 9 7" xfId="30486"/>
    <cellStyle name="Calculation 3 14" xfId="361"/>
    <cellStyle name="Calculation 3 14 10" xfId="3856"/>
    <cellStyle name="Calculation 3 14 10 2" xfId="30494"/>
    <cellStyle name="Calculation 3 14 10 2 2" xfId="30495"/>
    <cellStyle name="Calculation 3 14 10 2 3" xfId="60697"/>
    <cellStyle name="Calculation 3 14 10 3" xfId="30496"/>
    <cellStyle name="Calculation 3 14 10 3 2" xfId="60698"/>
    <cellStyle name="Calculation 3 14 10 4" xfId="30497"/>
    <cellStyle name="Calculation 3 14 10 4 2" xfId="60699"/>
    <cellStyle name="Calculation 3 14 10 5" xfId="30498"/>
    <cellStyle name="Calculation 3 14 10 6" xfId="30499"/>
    <cellStyle name="Calculation 3 14 10 7" xfId="30493"/>
    <cellStyle name="Calculation 3 14 11" xfId="11503"/>
    <cellStyle name="Calculation 3 14 11 2" xfId="30501"/>
    <cellStyle name="Calculation 3 14 11 2 2" xfId="30502"/>
    <cellStyle name="Calculation 3 14 11 2 3" xfId="60700"/>
    <cellStyle name="Calculation 3 14 11 3" xfId="30503"/>
    <cellStyle name="Calculation 3 14 11 3 2" xfId="60701"/>
    <cellStyle name="Calculation 3 14 11 4" xfId="30504"/>
    <cellStyle name="Calculation 3 14 11 4 2" xfId="60702"/>
    <cellStyle name="Calculation 3 14 11 5" xfId="30505"/>
    <cellStyle name="Calculation 3 14 11 6" xfId="30506"/>
    <cellStyle name="Calculation 3 14 11 7" xfId="30500"/>
    <cellStyle name="Calculation 3 14 12" xfId="13205"/>
    <cellStyle name="Calculation 3 14 12 2" xfId="30508"/>
    <cellStyle name="Calculation 3 14 12 2 2" xfId="30509"/>
    <cellStyle name="Calculation 3 14 12 2 3" xfId="60703"/>
    <cellStyle name="Calculation 3 14 12 3" xfId="30510"/>
    <cellStyle name="Calculation 3 14 12 3 2" xfId="60704"/>
    <cellStyle name="Calculation 3 14 12 4" xfId="30511"/>
    <cellStyle name="Calculation 3 14 12 4 2" xfId="60705"/>
    <cellStyle name="Calculation 3 14 12 5" xfId="30512"/>
    <cellStyle name="Calculation 3 14 12 6" xfId="30507"/>
    <cellStyle name="Calculation 3 14 13" xfId="13586"/>
    <cellStyle name="Calculation 3 14 13 2" xfId="30514"/>
    <cellStyle name="Calculation 3 14 13 3" xfId="30513"/>
    <cellStyle name="Calculation 3 14 14" xfId="13637"/>
    <cellStyle name="Calculation 3 14 14 2" xfId="30516"/>
    <cellStyle name="Calculation 3 14 14 3" xfId="30515"/>
    <cellStyle name="Calculation 3 14 15" xfId="11942"/>
    <cellStyle name="Calculation 3 14 15 2" xfId="30517"/>
    <cellStyle name="Calculation 3 14 16" xfId="18411"/>
    <cellStyle name="Calculation 3 14 16 2" xfId="30518"/>
    <cellStyle name="Calculation 3 14 17" xfId="20013"/>
    <cellStyle name="Calculation 3 14 17 2" xfId="30519"/>
    <cellStyle name="Calculation 3 14 18" xfId="20512"/>
    <cellStyle name="Calculation 3 14 18 2" xfId="30520"/>
    <cellStyle name="Calculation 3 14 19" xfId="17238"/>
    <cellStyle name="Calculation 3 14 2" xfId="951"/>
    <cellStyle name="Calculation 3 14 2 10" xfId="15792"/>
    <cellStyle name="Calculation 3 14 2 11" xfId="17397"/>
    <cellStyle name="Calculation 3 14 2 12" xfId="19000"/>
    <cellStyle name="Calculation 3 14 2 13" xfId="20592"/>
    <cellStyle name="Calculation 3 14 2 14" xfId="22169"/>
    <cellStyle name="Calculation 3 14 2 15" xfId="23690"/>
    <cellStyle name="Calculation 3 14 2 16" xfId="25163"/>
    <cellStyle name="Calculation 3 14 2 2" xfId="2751"/>
    <cellStyle name="Calculation 3 14 2 2 2" xfId="30522"/>
    <cellStyle name="Calculation 3 14 2 2 3" xfId="30521"/>
    <cellStyle name="Calculation 3 14 2 3" xfId="4414"/>
    <cellStyle name="Calculation 3 14 2 3 2" xfId="30523"/>
    <cellStyle name="Calculation 3 14 2 4" xfId="6006"/>
    <cellStyle name="Calculation 3 14 2 4 2" xfId="30524"/>
    <cellStyle name="Calculation 3 14 2 5" xfId="7578"/>
    <cellStyle name="Calculation 3 14 2 5 2" xfId="30525"/>
    <cellStyle name="Calculation 3 14 2 6" xfId="9093"/>
    <cellStyle name="Calculation 3 14 2 6 2" xfId="30526"/>
    <cellStyle name="Calculation 3 14 2 7" xfId="10566"/>
    <cellStyle name="Calculation 3 14 2 8" xfId="12479"/>
    <cellStyle name="Calculation 3 14 2 9" xfId="14180"/>
    <cellStyle name="Calculation 3 14 20" xfId="60706"/>
    <cellStyle name="Calculation 3 14 3" xfId="1359"/>
    <cellStyle name="Calculation 3 14 3 10" xfId="16164"/>
    <cellStyle name="Calculation 3 14 3 11" xfId="17769"/>
    <cellStyle name="Calculation 3 14 3 12" xfId="19372"/>
    <cellStyle name="Calculation 3 14 3 13" xfId="20964"/>
    <cellStyle name="Calculation 3 14 3 14" xfId="22541"/>
    <cellStyle name="Calculation 3 14 3 15" xfId="24062"/>
    <cellStyle name="Calculation 3 14 3 16" xfId="25535"/>
    <cellStyle name="Calculation 3 14 3 2" xfId="3123"/>
    <cellStyle name="Calculation 3 14 3 2 2" xfId="30528"/>
    <cellStyle name="Calculation 3 14 3 2 3" xfId="30527"/>
    <cellStyle name="Calculation 3 14 3 3" xfId="4786"/>
    <cellStyle name="Calculation 3 14 3 3 2" xfId="30529"/>
    <cellStyle name="Calculation 3 14 3 4" xfId="6378"/>
    <cellStyle name="Calculation 3 14 3 4 2" xfId="30530"/>
    <cellStyle name="Calculation 3 14 3 5" xfId="7950"/>
    <cellStyle name="Calculation 3 14 3 5 2" xfId="30531"/>
    <cellStyle name="Calculation 3 14 3 6" xfId="9465"/>
    <cellStyle name="Calculation 3 14 3 6 2" xfId="30532"/>
    <cellStyle name="Calculation 3 14 3 7" xfId="10938"/>
    <cellStyle name="Calculation 3 14 3 8" xfId="12851"/>
    <cellStyle name="Calculation 3 14 3 9" xfId="14552"/>
    <cellStyle name="Calculation 3 14 4" xfId="2293"/>
    <cellStyle name="Calculation 3 14 4 10" xfId="16940"/>
    <cellStyle name="Calculation 3 14 4 11" xfId="18544"/>
    <cellStyle name="Calculation 3 14 4 12" xfId="20142"/>
    <cellStyle name="Calculation 3 14 4 13" xfId="21722"/>
    <cellStyle name="Calculation 3 14 4 14" xfId="23259"/>
    <cellStyle name="Calculation 3 14 4 15" xfId="24735"/>
    <cellStyle name="Calculation 3 14 4 2" xfId="3957"/>
    <cellStyle name="Calculation 3 14 4 2 2" xfId="30534"/>
    <cellStyle name="Calculation 3 14 4 2 3" xfId="30533"/>
    <cellStyle name="Calculation 3 14 4 3" xfId="5552"/>
    <cellStyle name="Calculation 3 14 4 3 2" xfId="30535"/>
    <cellStyle name="Calculation 3 14 4 4" xfId="7132"/>
    <cellStyle name="Calculation 3 14 4 4 2" xfId="30536"/>
    <cellStyle name="Calculation 3 14 4 5" xfId="8662"/>
    <cellStyle name="Calculation 3 14 4 5 2" xfId="30537"/>
    <cellStyle name="Calculation 3 14 4 6" xfId="10138"/>
    <cellStyle name="Calculation 3 14 4 6 2" xfId="30538"/>
    <cellStyle name="Calculation 3 14 4 7" xfId="12021"/>
    <cellStyle name="Calculation 3 14 4 8" xfId="13722"/>
    <cellStyle name="Calculation 3 14 4 9" xfId="15335"/>
    <cellStyle name="Calculation 3 14 5" xfId="1776"/>
    <cellStyle name="Calculation 3 14 5 2" xfId="30540"/>
    <cellStyle name="Calculation 3 14 5 2 2" xfId="30541"/>
    <cellStyle name="Calculation 3 14 5 2 3" xfId="60707"/>
    <cellStyle name="Calculation 3 14 5 3" xfId="30542"/>
    <cellStyle name="Calculation 3 14 5 3 2" xfId="60708"/>
    <cellStyle name="Calculation 3 14 5 4" xfId="30543"/>
    <cellStyle name="Calculation 3 14 5 4 2" xfId="60709"/>
    <cellStyle name="Calculation 3 14 5 5" xfId="30544"/>
    <cellStyle name="Calculation 3 14 5 6" xfId="30545"/>
    <cellStyle name="Calculation 3 14 5 7" xfId="30539"/>
    <cellStyle name="Calculation 3 14 6" xfId="3446"/>
    <cellStyle name="Calculation 3 14 6 2" xfId="30547"/>
    <cellStyle name="Calculation 3 14 6 2 2" xfId="30548"/>
    <cellStyle name="Calculation 3 14 6 2 3" xfId="60710"/>
    <cellStyle name="Calculation 3 14 6 3" xfId="30549"/>
    <cellStyle name="Calculation 3 14 6 3 2" xfId="60711"/>
    <cellStyle name="Calculation 3 14 6 4" xfId="30550"/>
    <cellStyle name="Calculation 3 14 6 4 2" xfId="60712"/>
    <cellStyle name="Calculation 3 14 6 5" xfId="30551"/>
    <cellStyle name="Calculation 3 14 6 6" xfId="30552"/>
    <cellStyle name="Calculation 3 14 6 7" xfId="30546"/>
    <cellStyle name="Calculation 3 14 7" xfId="784"/>
    <cellStyle name="Calculation 3 14 7 2" xfId="30554"/>
    <cellStyle name="Calculation 3 14 7 2 2" xfId="30555"/>
    <cellStyle name="Calculation 3 14 7 2 3" xfId="60713"/>
    <cellStyle name="Calculation 3 14 7 3" xfId="30556"/>
    <cellStyle name="Calculation 3 14 7 3 2" xfId="60714"/>
    <cellStyle name="Calculation 3 14 7 4" xfId="30557"/>
    <cellStyle name="Calculation 3 14 7 4 2" xfId="60715"/>
    <cellStyle name="Calculation 3 14 7 5" xfId="30558"/>
    <cellStyle name="Calculation 3 14 7 6" xfId="30559"/>
    <cellStyle name="Calculation 3 14 7 7" xfId="30553"/>
    <cellStyle name="Calculation 3 14 8" xfId="792"/>
    <cellStyle name="Calculation 3 14 8 2" xfId="30561"/>
    <cellStyle name="Calculation 3 14 8 2 2" xfId="30562"/>
    <cellStyle name="Calculation 3 14 8 2 3" xfId="60716"/>
    <cellStyle name="Calculation 3 14 8 3" xfId="30563"/>
    <cellStyle name="Calculation 3 14 8 3 2" xfId="60717"/>
    <cellStyle name="Calculation 3 14 8 4" xfId="30564"/>
    <cellStyle name="Calculation 3 14 8 4 2" xfId="60718"/>
    <cellStyle name="Calculation 3 14 8 5" xfId="30565"/>
    <cellStyle name="Calculation 3 14 8 6" xfId="30566"/>
    <cellStyle name="Calculation 3 14 8 7" xfId="30560"/>
    <cellStyle name="Calculation 3 14 9" xfId="1574"/>
    <cellStyle name="Calculation 3 14 9 2" xfId="30568"/>
    <cellStyle name="Calculation 3 14 9 2 2" xfId="30569"/>
    <cellStyle name="Calculation 3 14 9 2 3" xfId="60719"/>
    <cellStyle name="Calculation 3 14 9 3" xfId="30570"/>
    <cellStyle name="Calculation 3 14 9 3 2" xfId="60720"/>
    <cellStyle name="Calculation 3 14 9 4" xfId="30571"/>
    <cellStyle name="Calculation 3 14 9 4 2" xfId="60721"/>
    <cellStyle name="Calculation 3 14 9 5" xfId="30572"/>
    <cellStyle name="Calculation 3 14 9 6" xfId="30573"/>
    <cellStyle name="Calculation 3 14 9 7" xfId="30567"/>
    <cellStyle name="Calculation 3 15" xfId="398"/>
    <cellStyle name="Calculation 3 15 10" xfId="8550"/>
    <cellStyle name="Calculation 3 15 10 2" xfId="30575"/>
    <cellStyle name="Calculation 3 15 10 2 2" xfId="30576"/>
    <cellStyle name="Calculation 3 15 10 2 3" xfId="60722"/>
    <cellStyle name="Calculation 3 15 10 3" xfId="30577"/>
    <cellStyle name="Calculation 3 15 10 3 2" xfId="60723"/>
    <cellStyle name="Calculation 3 15 10 4" xfId="30578"/>
    <cellStyle name="Calculation 3 15 10 4 2" xfId="60724"/>
    <cellStyle name="Calculation 3 15 10 5" xfId="30579"/>
    <cellStyle name="Calculation 3 15 10 6" xfId="30580"/>
    <cellStyle name="Calculation 3 15 10 7" xfId="30574"/>
    <cellStyle name="Calculation 3 15 11" xfId="11540"/>
    <cellStyle name="Calculation 3 15 11 2" xfId="30582"/>
    <cellStyle name="Calculation 3 15 11 2 2" xfId="30583"/>
    <cellStyle name="Calculation 3 15 11 2 3" xfId="60725"/>
    <cellStyle name="Calculation 3 15 11 3" xfId="30584"/>
    <cellStyle name="Calculation 3 15 11 3 2" xfId="60726"/>
    <cellStyle name="Calculation 3 15 11 4" xfId="30585"/>
    <cellStyle name="Calculation 3 15 11 4 2" xfId="60727"/>
    <cellStyle name="Calculation 3 15 11 5" xfId="30586"/>
    <cellStyle name="Calculation 3 15 11 6" xfId="30587"/>
    <cellStyle name="Calculation 3 15 11 7" xfId="30581"/>
    <cellStyle name="Calculation 3 15 12" xfId="13242"/>
    <cellStyle name="Calculation 3 15 12 2" xfId="30589"/>
    <cellStyle name="Calculation 3 15 12 2 2" xfId="30590"/>
    <cellStyle name="Calculation 3 15 12 2 3" xfId="60728"/>
    <cellStyle name="Calculation 3 15 12 3" xfId="30591"/>
    <cellStyle name="Calculation 3 15 12 3 2" xfId="60729"/>
    <cellStyle name="Calculation 3 15 12 4" xfId="30592"/>
    <cellStyle name="Calculation 3 15 12 4 2" xfId="60730"/>
    <cellStyle name="Calculation 3 15 12 5" xfId="30593"/>
    <cellStyle name="Calculation 3 15 12 6" xfId="30588"/>
    <cellStyle name="Calculation 3 15 13" xfId="11522"/>
    <cellStyle name="Calculation 3 15 13 2" xfId="30595"/>
    <cellStyle name="Calculation 3 15 13 3" xfId="30594"/>
    <cellStyle name="Calculation 3 15 14" xfId="15189"/>
    <cellStyle name="Calculation 3 15 14 2" xfId="30597"/>
    <cellStyle name="Calculation 3 15 14 3" xfId="30596"/>
    <cellStyle name="Calculation 3 15 15" xfId="16798"/>
    <cellStyle name="Calculation 3 15 15 2" xfId="30598"/>
    <cellStyle name="Calculation 3 15 16" xfId="15648"/>
    <cellStyle name="Calculation 3 15 16 2" xfId="30599"/>
    <cellStyle name="Calculation 3 15 17" xfId="16843"/>
    <cellStyle name="Calculation 3 15 17 2" xfId="30600"/>
    <cellStyle name="Calculation 3 15 18" xfId="18414"/>
    <cellStyle name="Calculation 3 15 18 2" xfId="30601"/>
    <cellStyle name="Calculation 3 15 19" xfId="23147"/>
    <cellStyle name="Calculation 3 15 2" xfId="988"/>
    <cellStyle name="Calculation 3 15 2 10" xfId="15824"/>
    <cellStyle name="Calculation 3 15 2 11" xfId="17429"/>
    <cellStyle name="Calculation 3 15 2 12" xfId="19032"/>
    <cellStyle name="Calculation 3 15 2 13" xfId="20624"/>
    <cellStyle name="Calculation 3 15 2 14" xfId="22201"/>
    <cellStyle name="Calculation 3 15 2 15" xfId="23722"/>
    <cellStyle name="Calculation 3 15 2 16" xfId="25195"/>
    <cellStyle name="Calculation 3 15 2 2" xfId="2783"/>
    <cellStyle name="Calculation 3 15 2 2 2" xfId="30603"/>
    <cellStyle name="Calculation 3 15 2 2 3" xfId="30602"/>
    <cellStyle name="Calculation 3 15 2 3" xfId="4446"/>
    <cellStyle name="Calculation 3 15 2 3 2" xfId="30604"/>
    <cellStyle name="Calculation 3 15 2 4" xfId="6038"/>
    <cellStyle name="Calculation 3 15 2 4 2" xfId="30605"/>
    <cellStyle name="Calculation 3 15 2 5" xfId="7610"/>
    <cellStyle name="Calculation 3 15 2 5 2" xfId="30606"/>
    <cellStyle name="Calculation 3 15 2 6" xfId="9125"/>
    <cellStyle name="Calculation 3 15 2 6 2" xfId="30607"/>
    <cellStyle name="Calculation 3 15 2 7" xfId="10598"/>
    <cellStyle name="Calculation 3 15 2 8" xfId="12511"/>
    <cellStyle name="Calculation 3 15 2 9" xfId="14212"/>
    <cellStyle name="Calculation 3 15 20" xfId="60731"/>
    <cellStyle name="Calculation 3 15 3" xfId="1396"/>
    <cellStyle name="Calculation 3 15 3 10" xfId="16196"/>
    <cellStyle name="Calculation 3 15 3 11" xfId="17801"/>
    <cellStyle name="Calculation 3 15 3 12" xfId="19404"/>
    <cellStyle name="Calculation 3 15 3 13" xfId="20996"/>
    <cellStyle name="Calculation 3 15 3 14" xfId="22573"/>
    <cellStyle name="Calculation 3 15 3 15" xfId="24094"/>
    <cellStyle name="Calculation 3 15 3 16" xfId="25567"/>
    <cellStyle name="Calculation 3 15 3 2" xfId="3155"/>
    <cellStyle name="Calculation 3 15 3 2 2" xfId="30609"/>
    <cellStyle name="Calculation 3 15 3 2 3" xfId="30608"/>
    <cellStyle name="Calculation 3 15 3 3" xfId="4818"/>
    <cellStyle name="Calculation 3 15 3 3 2" xfId="30610"/>
    <cellStyle name="Calculation 3 15 3 4" xfId="6410"/>
    <cellStyle name="Calculation 3 15 3 4 2" xfId="30611"/>
    <cellStyle name="Calculation 3 15 3 5" xfId="7982"/>
    <cellStyle name="Calculation 3 15 3 5 2" xfId="30612"/>
    <cellStyle name="Calculation 3 15 3 6" xfId="9497"/>
    <cellStyle name="Calculation 3 15 3 6 2" xfId="30613"/>
    <cellStyle name="Calculation 3 15 3 7" xfId="10970"/>
    <cellStyle name="Calculation 3 15 3 8" xfId="12883"/>
    <cellStyle name="Calculation 3 15 3 9" xfId="14584"/>
    <cellStyle name="Calculation 3 15 4" xfId="2330"/>
    <cellStyle name="Calculation 3 15 4 10" xfId="16977"/>
    <cellStyle name="Calculation 3 15 4 11" xfId="18581"/>
    <cellStyle name="Calculation 3 15 4 12" xfId="20179"/>
    <cellStyle name="Calculation 3 15 4 13" xfId="21757"/>
    <cellStyle name="Calculation 3 15 4 14" xfId="23293"/>
    <cellStyle name="Calculation 3 15 4 15" xfId="24767"/>
    <cellStyle name="Calculation 3 15 4 2" xfId="3994"/>
    <cellStyle name="Calculation 3 15 4 2 2" xfId="30615"/>
    <cellStyle name="Calculation 3 15 4 2 3" xfId="30614"/>
    <cellStyle name="Calculation 3 15 4 3" xfId="5589"/>
    <cellStyle name="Calculation 3 15 4 3 2" xfId="30616"/>
    <cellStyle name="Calculation 3 15 4 4" xfId="7168"/>
    <cellStyle name="Calculation 3 15 4 4 2" xfId="30617"/>
    <cellStyle name="Calculation 3 15 4 5" xfId="8696"/>
    <cellStyle name="Calculation 3 15 4 5 2" xfId="30618"/>
    <cellStyle name="Calculation 3 15 4 6" xfId="10170"/>
    <cellStyle name="Calculation 3 15 4 6 2" xfId="30619"/>
    <cellStyle name="Calculation 3 15 4 7" xfId="12058"/>
    <cellStyle name="Calculation 3 15 4 8" xfId="13759"/>
    <cellStyle name="Calculation 3 15 4 9" xfId="15372"/>
    <cellStyle name="Calculation 3 15 5" xfId="1813"/>
    <cellStyle name="Calculation 3 15 5 2" xfId="30621"/>
    <cellStyle name="Calculation 3 15 5 2 2" xfId="30622"/>
    <cellStyle name="Calculation 3 15 5 2 3" xfId="60732"/>
    <cellStyle name="Calculation 3 15 5 3" xfId="30623"/>
    <cellStyle name="Calculation 3 15 5 3 2" xfId="60733"/>
    <cellStyle name="Calculation 3 15 5 4" xfId="30624"/>
    <cellStyle name="Calculation 3 15 5 4 2" xfId="60734"/>
    <cellStyle name="Calculation 3 15 5 5" xfId="30625"/>
    <cellStyle name="Calculation 3 15 5 6" xfId="30626"/>
    <cellStyle name="Calculation 3 15 5 7" xfId="30620"/>
    <cellStyle name="Calculation 3 15 6" xfId="3483"/>
    <cellStyle name="Calculation 3 15 6 2" xfId="30628"/>
    <cellStyle name="Calculation 3 15 6 2 2" xfId="30629"/>
    <cellStyle name="Calculation 3 15 6 2 3" xfId="60735"/>
    <cellStyle name="Calculation 3 15 6 3" xfId="30630"/>
    <cellStyle name="Calculation 3 15 6 3 2" xfId="60736"/>
    <cellStyle name="Calculation 3 15 6 4" xfId="30631"/>
    <cellStyle name="Calculation 3 15 6 4 2" xfId="60737"/>
    <cellStyle name="Calculation 3 15 6 5" xfId="30632"/>
    <cellStyle name="Calculation 3 15 6 6" xfId="30633"/>
    <cellStyle name="Calculation 3 15 6 7" xfId="30627"/>
    <cellStyle name="Calculation 3 15 7" xfId="3816"/>
    <cellStyle name="Calculation 3 15 7 2" xfId="30635"/>
    <cellStyle name="Calculation 3 15 7 2 2" xfId="30636"/>
    <cellStyle name="Calculation 3 15 7 2 3" xfId="60738"/>
    <cellStyle name="Calculation 3 15 7 3" xfId="30637"/>
    <cellStyle name="Calculation 3 15 7 3 2" xfId="60739"/>
    <cellStyle name="Calculation 3 15 7 4" xfId="30638"/>
    <cellStyle name="Calculation 3 15 7 4 2" xfId="60740"/>
    <cellStyle name="Calculation 3 15 7 5" xfId="30639"/>
    <cellStyle name="Calculation 3 15 7 6" xfId="30640"/>
    <cellStyle name="Calculation 3 15 7 7" xfId="30634"/>
    <cellStyle name="Calculation 3 15 8" xfId="5416"/>
    <cellStyle name="Calculation 3 15 8 2" xfId="30642"/>
    <cellStyle name="Calculation 3 15 8 2 2" xfId="30643"/>
    <cellStyle name="Calculation 3 15 8 2 3" xfId="60741"/>
    <cellStyle name="Calculation 3 15 8 3" xfId="30644"/>
    <cellStyle name="Calculation 3 15 8 3 2" xfId="60742"/>
    <cellStyle name="Calculation 3 15 8 4" xfId="30645"/>
    <cellStyle name="Calculation 3 15 8 4 2" xfId="60743"/>
    <cellStyle name="Calculation 3 15 8 5" xfId="30646"/>
    <cellStyle name="Calculation 3 15 8 6" xfId="30647"/>
    <cellStyle name="Calculation 3 15 8 7" xfId="30641"/>
    <cellStyle name="Calculation 3 15 9" xfId="7001"/>
    <cellStyle name="Calculation 3 15 9 2" xfId="30649"/>
    <cellStyle name="Calculation 3 15 9 2 2" xfId="30650"/>
    <cellStyle name="Calculation 3 15 9 2 3" xfId="60744"/>
    <cellStyle name="Calculation 3 15 9 3" xfId="30651"/>
    <cellStyle name="Calculation 3 15 9 3 2" xfId="60745"/>
    <cellStyle name="Calculation 3 15 9 4" xfId="30652"/>
    <cellStyle name="Calculation 3 15 9 4 2" xfId="60746"/>
    <cellStyle name="Calculation 3 15 9 5" xfId="30653"/>
    <cellStyle name="Calculation 3 15 9 6" xfId="30654"/>
    <cellStyle name="Calculation 3 15 9 7" xfId="30648"/>
    <cellStyle name="Calculation 3 16" xfId="430"/>
    <cellStyle name="Calculation 3 16 10" xfId="9798"/>
    <cellStyle name="Calculation 3 16 10 2" xfId="30656"/>
    <cellStyle name="Calculation 3 16 10 2 2" xfId="30657"/>
    <cellStyle name="Calculation 3 16 10 2 3" xfId="60747"/>
    <cellStyle name="Calculation 3 16 10 3" xfId="30658"/>
    <cellStyle name="Calculation 3 16 10 3 2" xfId="60748"/>
    <cellStyle name="Calculation 3 16 10 4" xfId="30659"/>
    <cellStyle name="Calculation 3 16 10 4 2" xfId="60749"/>
    <cellStyle name="Calculation 3 16 10 5" xfId="30660"/>
    <cellStyle name="Calculation 3 16 10 6" xfId="30661"/>
    <cellStyle name="Calculation 3 16 10 7" xfId="30655"/>
    <cellStyle name="Calculation 3 16 11" xfId="11572"/>
    <cellStyle name="Calculation 3 16 11 2" xfId="30663"/>
    <cellStyle name="Calculation 3 16 11 2 2" xfId="30664"/>
    <cellStyle name="Calculation 3 16 11 2 3" xfId="60750"/>
    <cellStyle name="Calculation 3 16 11 3" xfId="30665"/>
    <cellStyle name="Calculation 3 16 11 3 2" xfId="60751"/>
    <cellStyle name="Calculation 3 16 11 4" xfId="30666"/>
    <cellStyle name="Calculation 3 16 11 4 2" xfId="60752"/>
    <cellStyle name="Calculation 3 16 11 5" xfId="30667"/>
    <cellStyle name="Calculation 3 16 11 6" xfId="30668"/>
    <cellStyle name="Calculation 3 16 11 7" xfId="30662"/>
    <cellStyle name="Calculation 3 16 12" xfId="13274"/>
    <cellStyle name="Calculation 3 16 12 2" xfId="30670"/>
    <cellStyle name="Calculation 3 16 12 2 2" xfId="30671"/>
    <cellStyle name="Calculation 3 16 12 2 3" xfId="60753"/>
    <cellStyle name="Calculation 3 16 12 3" xfId="30672"/>
    <cellStyle name="Calculation 3 16 12 3 2" xfId="60754"/>
    <cellStyle name="Calculation 3 16 12 4" xfId="30673"/>
    <cellStyle name="Calculation 3 16 12 4 2" xfId="60755"/>
    <cellStyle name="Calculation 3 16 12 5" xfId="30674"/>
    <cellStyle name="Calculation 3 16 12 6" xfId="30669"/>
    <cellStyle name="Calculation 3 16 13" xfId="14886"/>
    <cellStyle name="Calculation 3 16 13 2" xfId="30676"/>
    <cellStyle name="Calculation 3 16 13 3" xfId="30675"/>
    <cellStyle name="Calculation 3 16 14" xfId="16497"/>
    <cellStyle name="Calculation 3 16 14 2" xfId="30678"/>
    <cellStyle name="Calculation 3 16 14 3" xfId="30677"/>
    <cellStyle name="Calculation 3 16 15" xfId="18102"/>
    <cellStyle name="Calculation 3 16 15 2" xfId="30679"/>
    <cellStyle name="Calculation 3 16 16" xfId="19706"/>
    <cellStyle name="Calculation 3 16 16 2" xfId="30680"/>
    <cellStyle name="Calculation 3 16 17" xfId="21298"/>
    <cellStyle name="Calculation 3 16 17 2" xfId="30681"/>
    <cellStyle name="Calculation 3 16 18" xfId="22880"/>
    <cellStyle name="Calculation 3 16 18 2" xfId="30682"/>
    <cellStyle name="Calculation 3 16 19" xfId="24395"/>
    <cellStyle name="Calculation 3 16 2" xfId="1020"/>
    <cellStyle name="Calculation 3 16 2 10" xfId="15856"/>
    <cellStyle name="Calculation 3 16 2 11" xfId="17461"/>
    <cellStyle name="Calculation 3 16 2 12" xfId="19064"/>
    <cellStyle name="Calculation 3 16 2 13" xfId="20656"/>
    <cellStyle name="Calculation 3 16 2 14" xfId="22233"/>
    <cellStyle name="Calculation 3 16 2 15" xfId="23754"/>
    <cellStyle name="Calculation 3 16 2 16" xfId="25227"/>
    <cellStyle name="Calculation 3 16 2 2" xfId="2815"/>
    <cellStyle name="Calculation 3 16 2 2 2" xfId="30684"/>
    <cellStyle name="Calculation 3 16 2 2 3" xfId="30683"/>
    <cellStyle name="Calculation 3 16 2 3" xfId="4478"/>
    <cellStyle name="Calculation 3 16 2 3 2" xfId="30685"/>
    <cellStyle name="Calculation 3 16 2 4" xfId="6070"/>
    <cellStyle name="Calculation 3 16 2 4 2" xfId="30686"/>
    <cellStyle name="Calculation 3 16 2 5" xfId="7642"/>
    <cellStyle name="Calculation 3 16 2 5 2" xfId="30687"/>
    <cellStyle name="Calculation 3 16 2 6" xfId="9157"/>
    <cellStyle name="Calculation 3 16 2 6 2" xfId="30688"/>
    <cellStyle name="Calculation 3 16 2 7" xfId="10630"/>
    <cellStyle name="Calculation 3 16 2 8" xfId="12543"/>
    <cellStyle name="Calculation 3 16 2 9" xfId="14244"/>
    <cellStyle name="Calculation 3 16 20" xfId="60756"/>
    <cellStyle name="Calculation 3 16 3" xfId="1428"/>
    <cellStyle name="Calculation 3 16 3 10" xfId="16228"/>
    <cellStyle name="Calculation 3 16 3 11" xfId="17833"/>
    <cellStyle name="Calculation 3 16 3 12" xfId="19436"/>
    <cellStyle name="Calculation 3 16 3 13" xfId="21028"/>
    <cellStyle name="Calculation 3 16 3 14" xfId="22605"/>
    <cellStyle name="Calculation 3 16 3 15" xfId="24126"/>
    <cellStyle name="Calculation 3 16 3 16" xfId="25599"/>
    <cellStyle name="Calculation 3 16 3 2" xfId="3187"/>
    <cellStyle name="Calculation 3 16 3 2 2" xfId="30690"/>
    <cellStyle name="Calculation 3 16 3 2 3" xfId="30689"/>
    <cellStyle name="Calculation 3 16 3 3" xfId="4850"/>
    <cellStyle name="Calculation 3 16 3 3 2" xfId="30691"/>
    <cellStyle name="Calculation 3 16 3 4" xfId="6442"/>
    <cellStyle name="Calculation 3 16 3 4 2" xfId="30692"/>
    <cellStyle name="Calculation 3 16 3 5" xfId="8014"/>
    <cellStyle name="Calculation 3 16 3 5 2" xfId="30693"/>
    <cellStyle name="Calculation 3 16 3 6" xfId="9529"/>
    <cellStyle name="Calculation 3 16 3 6 2" xfId="30694"/>
    <cellStyle name="Calculation 3 16 3 7" xfId="11002"/>
    <cellStyle name="Calculation 3 16 3 8" xfId="12915"/>
    <cellStyle name="Calculation 3 16 3 9" xfId="14616"/>
    <cellStyle name="Calculation 3 16 4" xfId="2362"/>
    <cellStyle name="Calculation 3 16 4 10" xfId="17009"/>
    <cellStyle name="Calculation 3 16 4 11" xfId="18613"/>
    <cellStyle name="Calculation 3 16 4 12" xfId="20211"/>
    <cellStyle name="Calculation 3 16 4 13" xfId="21789"/>
    <cellStyle name="Calculation 3 16 4 14" xfId="23325"/>
    <cellStyle name="Calculation 3 16 4 15" xfId="24799"/>
    <cellStyle name="Calculation 3 16 4 2" xfId="4026"/>
    <cellStyle name="Calculation 3 16 4 2 2" xfId="30696"/>
    <cellStyle name="Calculation 3 16 4 2 3" xfId="30695"/>
    <cellStyle name="Calculation 3 16 4 3" xfId="5621"/>
    <cellStyle name="Calculation 3 16 4 3 2" xfId="30697"/>
    <cellStyle name="Calculation 3 16 4 4" xfId="7200"/>
    <cellStyle name="Calculation 3 16 4 4 2" xfId="30698"/>
    <cellStyle name="Calculation 3 16 4 5" xfId="8728"/>
    <cellStyle name="Calculation 3 16 4 5 2" xfId="30699"/>
    <cellStyle name="Calculation 3 16 4 6" xfId="10202"/>
    <cellStyle name="Calculation 3 16 4 6 2" xfId="30700"/>
    <cellStyle name="Calculation 3 16 4 7" xfId="12090"/>
    <cellStyle name="Calculation 3 16 4 8" xfId="13791"/>
    <cellStyle name="Calculation 3 16 4 9" xfId="15404"/>
    <cellStyle name="Calculation 3 16 5" xfId="1845"/>
    <cellStyle name="Calculation 3 16 5 2" xfId="30702"/>
    <cellStyle name="Calculation 3 16 5 2 2" xfId="30703"/>
    <cellStyle name="Calculation 3 16 5 2 3" xfId="60757"/>
    <cellStyle name="Calculation 3 16 5 3" xfId="30704"/>
    <cellStyle name="Calculation 3 16 5 3 2" xfId="60758"/>
    <cellStyle name="Calculation 3 16 5 4" xfId="30705"/>
    <cellStyle name="Calculation 3 16 5 4 2" xfId="60759"/>
    <cellStyle name="Calculation 3 16 5 5" xfId="30706"/>
    <cellStyle name="Calculation 3 16 5 6" xfId="30707"/>
    <cellStyle name="Calculation 3 16 5 7" xfId="30701"/>
    <cellStyle name="Calculation 3 16 6" xfId="3515"/>
    <cellStyle name="Calculation 3 16 6 2" xfId="30709"/>
    <cellStyle name="Calculation 3 16 6 2 2" xfId="30710"/>
    <cellStyle name="Calculation 3 16 6 2 3" xfId="60760"/>
    <cellStyle name="Calculation 3 16 6 3" xfId="30711"/>
    <cellStyle name="Calculation 3 16 6 3 2" xfId="60761"/>
    <cellStyle name="Calculation 3 16 6 4" xfId="30712"/>
    <cellStyle name="Calculation 3 16 6 4 2" xfId="60762"/>
    <cellStyle name="Calculation 3 16 6 5" xfId="30713"/>
    <cellStyle name="Calculation 3 16 6 6" xfId="30714"/>
    <cellStyle name="Calculation 3 16 6 7" xfId="30708"/>
    <cellStyle name="Calculation 3 16 7" xfId="5119"/>
    <cellStyle name="Calculation 3 16 7 2" xfId="30716"/>
    <cellStyle name="Calculation 3 16 7 2 2" xfId="30717"/>
    <cellStyle name="Calculation 3 16 7 2 3" xfId="60763"/>
    <cellStyle name="Calculation 3 16 7 3" xfId="30718"/>
    <cellStyle name="Calculation 3 16 7 3 2" xfId="60764"/>
    <cellStyle name="Calculation 3 16 7 4" xfId="30719"/>
    <cellStyle name="Calculation 3 16 7 4 2" xfId="60765"/>
    <cellStyle name="Calculation 3 16 7 5" xfId="30720"/>
    <cellStyle name="Calculation 3 16 7 6" xfId="30721"/>
    <cellStyle name="Calculation 3 16 7 7" xfId="30715"/>
    <cellStyle name="Calculation 3 16 8" xfId="6711"/>
    <cellStyle name="Calculation 3 16 8 2" xfId="30723"/>
    <cellStyle name="Calculation 3 16 8 2 2" xfId="30724"/>
    <cellStyle name="Calculation 3 16 8 2 3" xfId="60766"/>
    <cellStyle name="Calculation 3 16 8 3" xfId="30725"/>
    <cellStyle name="Calculation 3 16 8 3 2" xfId="60767"/>
    <cellStyle name="Calculation 3 16 8 4" xfId="30726"/>
    <cellStyle name="Calculation 3 16 8 4 2" xfId="60768"/>
    <cellStyle name="Calculation 3 16 8 5" xfId="30727"/>
    <cellStyle name="Calculation 3 16 8 6" xfId="30728"/>
    <cellStyle name="Calculation 3 16 8 7" xfId="30722"/>
    <cellStyle name="Calculation 3 16 9" xfId="8283"/>
    <cellStyle name="Calculation 3 16 9 2" xfId="30730"/>
    <cellStyle name="Calculation 3 16 9 2 2" xfId="30731"/>
    <cellStyle name="Calculation 3 16 9 2 3" xfId="60769"/>
    <cellStyle name="Calculation 3 16 9 3" xfId="30732"/>
    <cellStyle name="Calculation 3 16 9 3 2" xfId="60770"/>
    <cellStyle name="Calculation 3 16 9 4" xfId="30733"/>
    <cellStyle name="Calculation 3 16 9 4 2" xfId="60771"/>
    <cellStyle name="Calculation 3 16 9 5" xfId="30734"/>
    <cellStyle name="Calculation 3 16 9 6" xfId="30735"/>
    <cellStyle name="Calculation 3 16 9 7" xfId="30729"/>
    <cellStyle name="Calculation 3 17" xfId="452"/>
    <cellStyle name="Calculation 3 17 10" xfId="9820"/>
    <cellStyle name="Calculation 3 17 10 2" xfId="30737"/>
    <cellStyle name="Calculation 3 17 10 2 2" xfId="30738"/>
    <cellStyle name="Calculation 3 17 10 2 3" xfId="60772"/>
    <cellStyle name="Calculation 3 17 10 3" xfId="30739"/>
    <cellStyle name="Calculation 3 17 10 3 2" xfId="60773"/>
    <cellStyle name="Calculation 3 17 10 4" xfId="30740"/>
    <cellStyle name="Calculation 3 17 10 4 2" xfId="60774"/>
    <cellStyle name="Calculation 3 17 10 5" xfId="30741"/>
    <cellStyle name="Calculation 3 17 10 6" xfId="30742"/>
    <cellStyle name="Calculation 3 17 10 7" xfId="30736"/>
    <cellStyle name="Calculation 3 17 11" xfId="11594"/>
    <cellStyle name="Calculation 3 17 11 2" xfId="30744"/>
    <cellStyle name="Calculation 3 17 11 2 2" xfId="30745"/>
    <cellStyle name="Calculation 3 17 11 2 3" xfId="60775"/>
    <cellStyle name="Calculation 3 17 11 3" xfId="30746"/>
    <cellStyle name="Calculation 3 17 11 3 2" xfId="60776"/>
    <cellStyle name="Calculation 3 17 11 4" xfId="30747"/>
    <cellStyle name="Calculation 3 17 11 4 2" xfId="60777"/>
    <cellStyle name="Calculation 3 17 11 5" xfId="30748"/>
    <cellStyle name="Calculation 3 17 11 6" xfId="30749"/>
    <cellStyle name="Calculation 3 17 11 7" xfId="30743"/>
    <cellStyle name="Calculation 3 17 12" xfId="13296"/>
    <cellStyle name="Calculation 3 17 12 2" xfId="30751"/>
    <cellStyle name="Calculation 3 17 12 2 2" xfId="30752"/>
    <cellStyle name="Calculation 3 17 12 2 3" xfId="60778"/>
    <cellStyle name="Calculation 3 17 12 3" xfId="30753"/>
    <cellStyle name="Calculation 3 17 12 3 2" xfId="60779"/>
    <cellStyle name="Calculation 3 17 12 4" xfId="30754"/>
    <cellStyle name="Calculation 3 17 12 4 2" xfId="60780"/>
    <cellStyle name="Calculation 3 17 12 5" xfId="30755"/>
    <cellStyle name="Calculation 3 17 12 6" xfId="30750"/>
    <cellStyle name="Calculation 3 17 13" xfId="14908"/>
    <cellStyle name="Calculation 3 17 13 2" xfId="30757"/>
    <cellStyle name="Calculation 3 17 13 3" xfId="30756"/>
    <cellStyle name="Calculation 3 17 14" xfId="16519"/>
    <cellStyle name="Calculation 3 17 14 2" xfId="30759"/>
    <cellStyle name="Calculation 3 17 14 3" xfId="30758"/>
    <cellStyle name="Calculation 3 17 15" xfId="18124"/>
    <cellStyle name="Calculation 3 17 15 2" xfId="30760"/>
    <cellStyle name="Calculation 3 17 16" xfId="19728"/>
    <cellStyle name="Calculation 3 17 16 2" xfId="30761"/>
    <cellStyle name="Calculation 3 17 17" xfId="21320"/>
    <cellStyle name="Calculation 3 17 17 2" xfId="30762"/>
    <cellStyle name="Calculation 3 17 18" xfId="22902"/>
    <cellStyle name="Calculation 3 17 18 2" xfId="30763"/>
    <cellStyle name="Calculation 3 17 19" xfId="24417"/>
    <cellStyle name="Calculation 3 17 2" xfId="1042"/>
    <cellStyle name="Calculation 3 17 2 10" xfId="15878"/>
    <cellStyle name="Calculation 3 17 2 11" xfId="17483"/>
    <cellStyle name="Calculation 3 17 2 12" xfId="19086"/>
    <cellStyle name="Calculation 3 17 2 13" xfId="20678"/>
    <cellStyle name="Calculation 3 17 2 14" xfId="22255"/>
    <cellStyle name="Calculation 3 17 2 15" xfId="23776"/>
    <cellStyle name="Calculation 3 17 2 16" xfId="25249"/>
    <cellStyle name="Calculation 3 17 2 2" xfId="2837"/>
    <cellStyle name="Calculation 3 17 2 2 2" xfId="30765"/>
    <cellStyle name="Calculation 3 17 2 2 3" xfId="30764"/>
    <cellStyle name="Calculation 3 17 2 3" xfId="4500"/>
    <cellStyle name="Calculation 3 17 2 3 2" xfId="30766"/>
    <cellStyle name="Calculation 3 17 2 4" xfId="6092"/>
    <cellStyle name="Calculation 3 17 2 4 2" xfId="30767"/>
    <cellStyle name="Calculation 3 17 2 5" xfId="7664"/>
    <cellStyle name="Calculation 3 17 2 5 2" xfId="30768"/>
    <cellStyle name="Calculation 3 17 2 6" xfId="9179"/>
    <cellStyle name="Calculation 3 17 2 6 2" xfId="30769"/>
    <cellStyle name="Calculation 3 17 2 7" xfId="10652"/>
    <cellStyle name="Calculation 3 17 2 8" xfId="12565"/>
    <cellStyle name="Calculation 3 17 2 9" xfId="14266"/>
    <cellStyle name="Calculation 3 17 20" xfId="60781"/>
    <cellStyle name="Calculation 3 17 3" xfId="1450"/>
    <cellStyle name="Calculation 3 17 3 10" xfId="16250"/>
    <cellStyle name="Calculation 3 17 3 11" xfId="17855"/>
    <cellStyle name="Calculation 3 17 3 12" xfId="19458"/>
    <cellStyle name="Calculation 3 17 3 13" xfId="21050"/>
    <cellStyle name="Calculation 3 17 3 14" xfId="22627"/>
    <cellStyle name="Calculation 3 17 3 15" xfId="24148"/>
    <cellStyle name="Calculation 3 17 3 16" xfId="25621"/>
    <cellStyle name="Calculation 3 17 3 2" xfId="3209"/>
    <cellStyle name="Calculation 3 17 3 2 2" xfId="30771"/>
    <cellStyle name="Calculation 3 17 3 2 3" xfId="30770"/>
    <cellStyle name="Calculation 3 17 3 3" xfId="4872"/>
    <cellStyle name="Calculation 3 17 3 3 2" xfId="30772"/>
    <cellStyle name="Calculation 3 17 3 4" xfId="6464"/>
    <cellStyle name="Calculation 3 17 3 4 2" xfId="30773"/>
    <cellStyle name="Calculation 3 17 3 5" xfId="8036"/>
    <cellStyle name="Calculation 3 17 3 5 2" xfId="30774"/>
    <cellStyle name="Calculation 3 17 3 6" xfId="9551"/>
    <cellStyle name="Calculation 3 17 3 6 2" xfId="30775"/>
    <cellStyle name="Calculation 3 17 3 7" xfId="11024"/>
    <cellStyle name="Calculation 3 17 3 8" xfId="12937"/>
    <cellStyle name="Calculation 3 17 3 9" xfId="14638"/>
    <cellStyle name="Calculation 3 17 4" xfId="2384"/>
    <cellStyle name="Calculation 3 17 4 10" xfId="17031"/>
    <cellStyle name="Calculation 3 17 4 11" xfId="18635"/>
    <cellStyle name="Calculation 3 17 4 12" xfId="20233"/>
    <cellStyle name="Calculation 3 17 4 13" xfId="21811"/>
    <cellStyle name="Calculation 3 17 4 14" xfId="23347"/>
    <cellStyle name="Calculation 3 17 4 15" xfId="24821"/>
    <cellStyle name="Calculation 3 17 4 2" xfId="4048"/>
    <cellStyle name="Calculation 3 17 4 2 2" xfId="30777"/>
    <cellStyle name="Calculation 3 17 4 2 3" xfId="30776"/>
    <cellStyle name="Calculation 3 17 4 3" xfId="5643"/>
    <cellStyle name="Calculation 3 17 4 3 2" xfId="30778"/>
    <cellStyle name="Calculation 3 17 4 4" xfId="7222"/>
    <cellStyle name="Calculation 3 17 4 4 2" xfId="30779"/>
    <cellStyle name="Calculation 3 17 4 5" xfId="8750"/>
    <cellStyle name="Calculation 3 17 4 5 2" xfId="30780"/>
    <cellStyle name="Calculation 3 17 4 6" xfId="10224"/>
    <cellStyle name="Calculation 3 17 4 6 2" xfId="30781"/>
    <cellStyle name="Calculation 3 17 4 7" xfId="12112"/>
    <cellStyle name="Calculation 3 17 4 8" xfId="13813"/>
    <cellStyle name="Calculation 3 17 4 9" xfId="15426"/>
    <cellStyle name="Calculation 3 17 5" xfId="1867"/>
    <cellStyle name="Calculation 3 17 5 2" xfId="30783"/>
    <cellStyle name="Calculation 3 17 5 2 2" xfId="30784"/>
    <cellStyle name="Calculation 3 17 5 2 3" xfId="60782"/>
    <cellStyle name="Calculation 3 17 5 3" xfId="30785"/>
    <cellStyle name="Calculation 3 17 5 3 2" xfId="60783"/>
    <cellStyle name="Calculation 3 17 5 4" xfId="30786"/>
    <cellStyle name="Calculation 3 17 5 4 2" xfId="60784"/>
    <cellStyle name="Calculation 3 17 5 5" xfId="30787"/>
    <cellStyle name="Calculation 3 17 5 6" xfId="30788"/>
    <cellStyle name="Calculation 3 17 5 7" xfId="30782"/>
    <cellStyle name="Calculation 3 17 6" xfId="3537"/>
    <cellStyle name="Calculation 3 17 6 2" xfId="30790"/>
    <cellStyle name="Calculation 3 17 6 2 2" xfId="30791"/>
    <cellStyle name="Calculation 3 17 6 2 3" xfId="60785"/>
    <cellStyle name="Calculation 3 17 6 3" xfId="30792"/>
    <cellStyle name="Calculation 3 17 6 3 2" xfId="60786"/>
    <cellStyle name="Calculation 3 17 6 4" xfId="30793"/>
    <cellStyle name="Calculation 3 17 6 4 2" xfId="60787"/>
    <cellStyle name="Calculation 3 17 6 5" xfId="30794"/>
    <cellStyle name="Calculation 3 17 6 6" xfId="30795"/>
    <cellStyle name="Calculation 3 17 6 7" xfId="30789"/>
    <cellStyle name="Calculation 3 17 7" xfId="5141"/>
    <cellStyle name="Calculation 3 17 7 2" xfId="30797"/>
    <cellStyle name="Calculation 3 17 7 2 2" xfId="30798"/>
    <cellStyle name="Calculation 3 17 7 2 3" xfId="60788"/>
    <cellStyle name="Calculation 3 17 7 3" xfId="30799"/>
    <cellStyle name="Calculation 3 17 7 3 2" xfId="60789"/>
    <cellStyle name="Calculation 3 17 7 4" xfId="30800"/>
    <cellStyle name="Calculation 3 17 7 4 2" xfId="60790"/>
    <cellStyle name="Calculation 3 17 7 5" xfId="30801"/>
    <cellStyle name="Calculation 3 17 7 6" xfId="30802"/>
    <cellStyle name="Calculation 3 17 7 7" xfId="30796"/>
    <cellStyle name="Calculation 3 17 8" xfId="6733"/>
    <cellStyle name="Calculation 3 17 8 2" xfId="30804"/>
    <cellStyle name="Calculation 3 17 8 2 2" xfId="30805"/>
    <cellStyle name="Calculation 3 17 8 2 3" xfId="60791"/>
    <cellStyle name="Calculation 3 17 8 3" xfId="30806"/>
    <cellStyle name="Calculation 3 17 8 3 2" xfId="60792"/>
    <cellStyle name="Calculation 3 17 8 4" xfId="30807"/>
    <cellStyle name="Calculation 3 17 8 4 2" xfId="60793"/>
    <cellStyle name="Calculation 3 17 8 5" xfId="30808"/>
    <cellStyle name="Calculation 3 17 8 6" xfId="30809"/>
    <cellStyle name="Calculation 3 17 8 7" xfId="30803"/>
    <cellStyle name="Calculation 3 17 9" xfId="8305"/>
    <cellStyle name="Calculation 3 17 9 2" xfId="30811"/>
    <cellStyle name="Calculation 3 17 9 2 2" xfId="30812"/>
    <cellStyle name="Calculation 3 17 9 2 3" xfId="60794"/>
    <cellStyle name="Calculation 3 17 9 3" xfId="30813"/>
    <cellStyle name="Calculation 3 17 9 3 2" xfId="60795"/>
    <cellStyle name="Calculation 3 17 9 4" xfId="30814"/>
    <cellStyle name="Calculation 3 17 9 4 2" xfId="60796"/>
    <cellStyle name="Calculation 3 17 9 5" xfId="30815"/>
    <cellStyle name="Calculation 3 17 9 6" xfId="30816"/>
    <cellStyle name="Calculation 3 17 9 7" xfId="30810"/>
    <cellStyle name="Calculation 3 18" xfId="343"/>
    <cellStyle name="Calculation 3 18 10" xfId="7441"/>
    <cellStyle name="Calculation 3 18 10 2" xfId="30818"/>
    <cellStyle name="Calculation 3 18 10 2 2" xfId="30819"/>
    <cellStyle name="Calculation 3 18 10 2 3" xfId="60797"/>
    <cellStyle name="Calculation 3 18 10 3" xfId="30820"/>
    <cellStyle name="Calculation 3 18 10 3 2" xfId="60798"/>
    <cellStyle name="Calculation 3 18 10 4" xfId="30821"/>
    <cellStyle name="Calculation 3 18 10 4 2" xfId="60799"/>
    <cellStyle name="Calculation 3 18 10 5" xfId="30822"/>
    <cellStyle name="Calculation 3 18 10 6" xfId="30823"/>
    <cellStyle name="Calculation 3 18 10 7" xfId="30817"/>
    <cellStyle name="Calculation 3 18 11" xfId="11485"/>
    <cellStyle name="Calculation 3 18 11 2" xfId="30825"/>
    <cellStyle name="Calculation 3 18 11 2 2" xfId="30826"/>
    <cellStyle name="Calculation 3 18 11 2 3" xfId="60800"/>
    <cellStyle name="Calculation 3 18 11 3" xfId="30827"/>
    <cellStyle name="Calculation 3 18 11 3 2" xfId="60801"/>
    <cellStyle name="Calculation 3 18 11 4" xfId="30828"/>
    <cellStyle name="Calculation 3 18 11 4 2" xfId="60802"/>
    <cellStyle name="Calculation 3 18 11 5" xfId="30829"/>
    <cellStyle name="Calculation 3 18 11 6" xfId="30830"/>
    <cellStyle name="Calculation 3 18 11 7" xfId="30824"/>
    <cellStyle name="Calculation 3 18 12" xfId="13187"/>
    <cellStyle name="Calculation 3 18 12 2" xfId="30832"/>
    <cellStyle name="Calculation 3 18 12 2 2" xfId="30833"/>
    <cellStyle name="Calculation 3 18 12 2 3" xfId="60803"/>
    <cellStyle name="Calculation 3 18 12 3" xfId="30834"/>
    <cellStyle name="Calculation 3 18 12 3 2" xfId="60804"/>
    <cellStyle name="Calculation 3 18 12 4" xfId="30835"/>
    <cellStyle name="Calculation 3 18 12 4 2" xfId="60805"/>
    <cellStyle name="Calculation 3 18 12 5" xfId="30836"/>
    <cellStyle name="Calculation 3 18 12 6" xfId="30831"/>
    <cellStyle name="Calculation 3 18 13" xfId="11395"/>
    <cellStyle name="Calculation 3 18 13 2" xfId="30838"/>
    <cellStyle name="Calculation 3 18 13 3" xfId="30837"/>
    <cellStyle name="Calculation 3 18 14" xfId="13524"/>
    <cellStyle name="Calculation 3 18 14 2" xfId="30840"/>
    <cellStyle name="Calculation 3 18 14 3" xfId="30839"/>
    <cellStyle name="Calculation 3 18 15" xfId="15654"/>
    <cellStyle name="Calculation 3 18 15 2" xfId="30841"/>
    <cellStyle name="Calculation 3 18 16" xfId="17266"/>
    <cellStyle name="Calculation 3 18 16 2" xfId="30842"/>
    <cellStyle name="Calculation 3 18 17" xfId="18367"/>
    <cellStyle name="Calculation 3 18 17 2" xfId="30843"/>
    <cellStyle name="Calculation 3 18 18" xfId="16963"/>
    <cellStyle name="Calculation 3 18 18 2" xfId="30844"/>
    <cellStyle name="Calculation 3 18 19" xfId="21578"/>
    <cellStyle name="Calculation 3 18 2" xfId="933"/>
    <cellStyle name="Calculation 3 18 2 10" xfId="15778"/>
    <cellStyle name="Calculation 3 18 2 11" xfId="17383"/>
    <cellStyle name="Calculation 3 18 2 12" xfId="18986"/>
    <cellStyle name="Calculation 3 18 2 13" xfId="20578"/>
    <cellStyle name="Calculation 3 18 2 14" xfId="22155"/>
    <cellStyle name="Calculation 3 18 2 15" xfId="23676"/>
    <cellStyle name="Calculation 3 18 2 16" xfId="25149"/>
    <cellStyle name="Calculation 3 18 2 2" xfId="2737"/>
    <cellStyle name="Calculation 3 18 2 2 2" xfId="30846"/>
    <cellStyle name="Calculation 3 18 2 2 3" xfId="30845"/>
    <cellStyle name="Calculation 3 18 2 3" xfId="4400"/>
    <cellStyle name="Calculation 3 18 2 3 2" xfId="30847"/>
    <cellStyle name="Calculation 3 18 2 4" xfId="5992"/>
    <cellStyle name="Calculation 3 18 2 4 2" xfId="30848"/>
    <cellStyle name="Calculation 3 18 2 5" xfId="7564"/>
    <cellStyle name="Calculation 3 18 2 5 2" xfId="30849"/>
    <cellStyle name="Calculation 3 18 2 6" xfId="9079"/>
    <cellStyle name="Calculation 3 18 2 6 2" xfId="30850"/>
    <cellStyle name="Calculation 3 18 2 7" xfId="10552"/>
    <cellStyle name="Calculation 3 18 2 8" xfId="12465"/>
    <cellStyle name="Calculation 3 18 2 9" xfId="14166"/>
    <cellStyle name="Calculation 3 18 20" xfId="60806"/>
    <cellStyle name="Calculation 3 18 3" xfId="1341"/>
    <cellStyle name="Calculation 3 18 3 10" xfId="16150"/>
    <cellStyle name="Calculation 3 18 3 11" xfId="17755"/>
    <cellStyle name="Calculation 3 18 3 12" xfId="19358"/>
    <cellStyle name="Calculation 3 18 3 13" xfId="20950"/>
    <cellStyle name="Calculation 3 18 3 14" xfId="22527"/>
    <cellStyle name="Calculation 3 18 3 15" xfId="24048"/>
    <cellStyle name="Calculation 3 18 3 16" xfId="25521"/>
    <cellStyle name="Calculation 3 18 3 2" xfId="3109"/>
    <cellStyle name="Calculation 3 18 3 2 2" xfId="30852"/>
    <cellStyle name="Calculation 3 18 3 2 3" xfId="30851"/>
    <cellStyle name="Calculation 3 18 3 3" xfId="4772"/>
    <cellStyle name="Calculation 3 18 3 3 2" xfId="30853"/>
    <cellStyle name="Calculation 3 18 3 4" xfId="6364"/>
    <cellStyle name="Calculation 3 18 3 4 2" xfId="30854"/>
    <cellStyle name="Calculation 3 18 3 5" xfId="7936"/>
    <cellStyle name="Calculation 3 18 3 5 2" xfId="30855"/>
    <cellStyle name="Calculation 3 18 3 6" xfId="9451"/>
    <cellStyle name="Calculation 3 18 3 6 2" xfId="30856"/>
    <cellStyle name="Calculation 3 18 3 7" xfId="10924"/>
    <cellStyle name="Calculation 3 18 3 8" xfId="12837"/>
    <cellStyle name="Calculation 3 18 3 9" xfId="14538"/>
    <cellStyle name="Calculation 3 18 4" xfId="2275"/>
    <cellStyle name="Calculation 3 18 4 10" xfId="16922"/>
    <cellStyle name="Calculation 3 18 4 11" xfId="18526"/>
    <cellStyle name="Calculation 3 18 4 12" xfId="20124"/>
    <cellStyle name="Calculation 3 18 4 13" xfId="21705"/>
    <cellStyle name="Calculation 3 18 4 14" xfId="23244"/>
    <cellStyle name="Calculation 3 18 4 15" xfId="24721"/>
    <cellStyle name="Calculation 3 18 4 2" xfId="3939"/>
    <cellStyle name="Calculation 3 18 4 2 2" xfId="30858"/>
    <cellStyle name="Calculation 3 18 4 2 3" xfId="30857"/>
    <cellStyle name="Calculation 3 18 4 3" xfId="5535"/>
    <cellStyle name="Calculation 3 18 4 3 2" xfId="30859"/>
    <cellStyle name="Calculation 3 18 4 4" xfId="7116"/>
    <cellStyle name="Calculation 3 18 4 4 2" xfId="30860"/>
    <cellStyle name="Calculation 3 18 4 5" xfId="8647"/>
    <cellStyle name="Calculation 3 18 4 5 2" xfId="30861"/>
    <cellStyle name="Calculation 3 18 4 6" xfId="10124"/>
    <cellStyle name="Calculation 3 18 4 6 2" xfId="30862"/>
    <cellStyle name="Calculation 3 18 4 7" xfId="12003"/>
    <cellStyle name="Calculation 3 18 4 8" xfId="13704"/>
    <cellStyle name="Calculation 3 18 4 9" xfId="15317"/>
    <cellStyle name="Calculation 3 18 5" xfId="1758"/>
    <cellStyle name="Calculation 3 18 5 2" xfId="30864"/>
    <cellStyle name="Calculation 3 18 5 2 2" xfId="30865"/>
    <cellStyle name="Calculation 3 18 5 2 3" xfId="60807"/>
    <cellStyle name="Calculation 3 18 5 3" xfId="30866"/>
    <cellStyle name="Calculation 3 18 5 3 2" xfId="60808"/>
    <cellStyle name="Calculation 3 18 5 4" xfId="30867"/>
    <cellStyle name="Calculation 3 18 5 4 2" xfId="60809"/>
    <cellStyle name="Calculation 3 18 5 5" xfId="30868"/>
    <cellStyle name="Calculation 3 18 5 6" xfId="30869"/>
    <cellStyle name="Calculation 3 18 5 7" xfId="30863"/>
    <cellStyle name="Calculation 3 18 6" xfId="2146"/>
    <cellStyle name="Calculation 3 18 6 2" xfId="30871"/>
    <cellStyle name="Calculation 3 18 6 2 2" xfId="30872"/>
    <cellStyle name="Calculation 3 18 6 2 3" xfId="60810"/>
    <cellStyle name="Calculation 3 18 6 3" xfId="30873"/>
    <cellStyle name="Calculation 3 18 6 3 2" xfId="60811"/>
    <cellStyle name="Calculation 3 18 6 4" xfId="30874"/>
    <cellStyle name="Calculation 3 18 6 4 2" xfId="60812"/>
    <cellStyle name="Calculation 3 18 6 5" xfId="30875"/>
    <cellStyle name="Calculation 3 18 6 6" xfId="30876"/>
    <cellStyle name="Calculation 3 18 6 7" xfId="30870"/>
    <cellStyle name="Calculation 3 18 7" xfId="737"/>
    <cellStyle name="Calculation 3 18 7 2" xfId="30878"/>
    <cellStyle name="Calculation 3 18 7 2 2" xfId="30879"/>
    <cellStyle name="Calculation 3 18 7 2 3" xfId="60813"/>
    <cellStyle name="Calculation 3 18 7 3" xfId="30880"/>
    <cellStyle name="Calculation 3 18 7 3 2" xfId="60814"/>
    <cellStyle name="Calculation 3 18 7 4" xfId="30881"/>
    <cellStyle name="Calculation 3 18 7 4 2" xfId="60815"/>
    <cellStyle name="Calculation 3 18 7 5" xfId="30882"/>
    <cellStyle name="Calculation 3 18 7 6" xfId="30883"/>
    <cellStyle name="Calculation 3 18 7 7" xfId="30877"/>
    <cellStyle name="Calculation 3 18 8" xfId="4276"/>
    <cellStyle name="Calculation 3 18 8 2" xfId="30885"/>
    <cellStyle name="Calculation 3 18 8 2 2" xfId="30886"/>
    <cellStyle name="Calculation 3 18 8 2 3" xfId="60816"/>
    <cellStyle name="Calculation 3 18 8 3" xfId="30887"/>
    <cellStyle name="Calculation 3 18 8 3 2" xfId="60817"/>
    <cellStyle name="Calculation 3 18 8 4" xfId="30888"/>
    <cellStyle name="Calculation 3 18 8 4 2" xfId="60818"/>
    <cellStyle name="Calculation 3 18 8 5" xfId="30889"/>
    <cellStyle name="Calculation 3 18 8 6" xfId="30890"/>
    <cellStyle name="Calculation 3 18 8 7" xfId="30884"/>
    <cellStyle name="Calculation 3 18 9" xfId="5868"/>
    <cellStyle name="Calculation 3 18 9 2" xfId="30892"/>
    <cellStyle name="Calculation 3 18 9 2 2" xfId="30893"/>
    <cellStyle name="Calculation 3 18 9 2 3" xfId="60819"/>
    <cellStyle name="Calculation 3 18 9 3" xfId="30894"/>
    <cellStyle name="Calculation 3 18 9 3 2" xfId="60820"/>
    <cellStyle name="Calculation 3 18 9 4" xfId="30895"/>
    <cellStyle name="Calculation 3 18 9 4 2" xfId="60821"/>
    <cellStyle name="Calculation 3 18 9 5" xfId="30896"/>
    <cellStyle name="Calculation 3 18 9 6" xfId="30897"/>
    <cellStyle name="Calculation 3 18 9 7" xfId="30891"/>
    <cellStyle name="Calculation 3 19" xfId="422"/>
    <cellStyle name="Calculation 3 19 10" xfId="9790"/>
    <cellStyle name="Calculation 3 19 10 2" xfId="30899"/>
    <cellStyle name="Calculation 3 19 10 2 2" xfId="30900"/>
    <cellStyle name="Calculation 3 19 10 2 3" xfId="60822"/>
    <cellStyle name="Calculation 3 19 10 3" xfId="30901"/>
    <cellStyle name="Calculation 3 19 10 3 2" xfId="60823"/>
    <cellStyle name="Calculation 3 19 10 4" xfId="30902"/>
    <cellStyle name="Calculation 3 19 10 4 2" xfId="60824"/>
    <cellStyle name="Calculation 3 19 10 5" xfId="30903"/>
    <cellStyle name="Calculation 3 19 10 6" xfId="30904"/>
    <cellStyle name="Calculation 3 19 10 7" xfId="30898"/>
    <cellStyle name="Calculation 3 19 11" xfId="11564"/>
    <cellStyle name="Calculation 3 19 11 2" xfId="30906"/>
    <cellStyle name="Calculation 3 19 11 2 2" xfId="30907"/>
    <cellStyle name="Calculation 3 19 11 2 3" xfId="60825"/>
    <cellStyle name="Calculation 3 19 11 3" xfId="30908"/>
    <cellStyle name="Calculation 3 19 11 3 2" xfId="60826"/>
    <cellStyle name="Calculation 3 19 11 4" xfId="30909"/>
    <cellStyle name="Calculation 3 19 11 4 2" xfId="60827"/>
    <cellStyle name="Calculation 3 19 11 5" xfId="30910"/>
    <cellStyle name="Calculation 3 19 11 6" xfId="30911"/>
    <cellStyle name="Calculation 3 19 11 7" xfId="30905"/>
    <cellStyle name="Calculation 3 19 12" xfId="13266"/>
    <cellStyle name="Calculation 3 19 12 2" xfId="30913"/>
    <cellStyle name="Calculation 3 19 12 2 2" xfId="30914"/>
    <cellStyle name="Calculation 3 19 12 2 3" xfId="60828"/>
    <cellStyle name="Calculation 3 19 12 3" xfId="30915"/>
    <cellStyle name="Calculation 3 19 12 3 2" xfId="60829"/>
    <cellStyle name="Calculation 3 19 12 4" xfId="30916"/>
    <cellStyle name="Calculation 3 19 12 4 2" xfId="60830"/>
    <cellStyle name="Calculation 3 19 12 5" xfId="30917"/>
    <cellStyle name="Calculation 3 19 12 6" xfId="30912"/>
    <cellStyle name="Calculation 3 19 13" xfId="14878"/>
    <cellStyle name="Calculation 3 19 13 2" xfId="30919"/>
    <cellStyle name="Calculation 3 19 13 3" xfId="30918"/>
    <cellStyle name="Calculation 3 19 14" xfId="16489"/>
    <cellStyle name="Calculation 3 19 14 2" xfId="30921"/>
    <cellStyle name="Calculation 3 19 14 3" xfId="30920"/>
    <cellStyle name="Calculation 3 19 15" xfId="18094"/>
    <cellStyle name="Calculation 3 19 15 2" xfId="30922"/>
    <cellStyle name="Calculation 3 19 16" xfId="19698"/>
    <cellStyle name="Calculation 3 19 16 2" xfId="30923"/>
    <cellStyle name="Calculation 3 19 17" xfId="21290"/>
    <cellStyle name="Calculation 3 19 17 2" xfId="30924"/>
    <cellStyle name="Calculation 3 19 18" xfId="22872"/>
    <cellStyle name="Calculation 3 19 18 2" xfId="30925"/>
    <cellStyle name="Calculation 3 19 19" xfId="24387"/>
    <cellStyle name="Calculation 3 19 2" xfId="1012"/>
    <cellStyle name="Calculation 3 19 2 10" xfId="15848"/>
    <cellStyle name="Calculation 3 19 2 11" xfId="17453"/>
    <cellStyle name="Calculation 3 19 2 12" xfId="19056"/>
    <cellStyle name="Calculation 3 19 2 13" xfId="20648"/>
    <cellStyle name="Calculation 3 19 2 14" xfId="22225"/>
    <cellStyle name="Calculation 3 19 2 15" xfId="23746"/>
    <cellStyle name="Calculation 3 19 2 16" xfId="25219"/>
    <cellStyle name="Calculation 3 19 2 2" xfId="2807"/>
    <cellStyle name="Calculation 3 19 2 2 2" xfId="30927"/>
    <cellStyle name="Calculation 3 19 2 2 3" xfId="30926"/>
    <cellStyle name="Calculation 3 19 2 3" xfId="4470"/>
    <cellStyle name="Calculation 3 19 2 3 2" xfId="30928"/>
    <cellStyle name="Calculation 3 19 2 4" xfId="6062"/>
    <cellStyle name="Calculation 3 19 2 4 2" xfId="30929"/>
    <cellStyle name="Calculation 3 19 2 5" xfId="7634"/>
    <cellStyle name="Calculation 3 19 2 5 2" xfId="30930"/>
    <cellStyle name="Calculation 3 19 2 6" xfId="9149"/>
    <cellStyle name="Calculation 3 19 2 6 2" xfId="30931"/>
    <cellStyle name="Calculation 3 19 2 7" xfId="10622"/>
    <cellStyle name="Calculation 3 19 2 8" xfId="12535"/>
    <cellStyle name="Calculation 3 19 2 9" xfId="14236"/>
    <cellStyle name="Calculation 3 19 20" xfId="60831"/>
    <cellStyle name="Calculation 3 19 3" xfId="1420"/>
    <cellStyle name="Calculation 3 19 3 10" xfId="16220"/>
    <cellStyle name="Calculation 3 19 3 11" xfId="17825"/>
    <cellStyle name="Calculation 3 19 3 12" xfId="19428"/>
    <cellStyle name="Calculation 3 19 3 13" xfId="21020"/>
    <cellStyle name="Calculation 3 19 3 14" xfId="22597"/>
    <cellStyle name="Calculation 3 19 3 15" xfId="24118"/>
    <cellStyle name="Calculation 3 19 3 16" xfId="25591"/>
    <cellStyle name="Calculation 3 19 3 2" xfId="3179"/>
    <cellStyle name="Calculation 3 19 3 2 2" xfId="30933"/>
    <cellStyle name="Calculation 3 19 3 2 3" xfId="30932"/>
    <cellStyle name="Calculation 3 19 3 3" xfId="4842"/>
    <cellStyle name="Calculation 3 19 3 3 2" xfId="30934"/>
    <cellStyle name="Calculation 3 19 3 4" xfId="6434"/>
    <cellStyle name="Calculation 3 19 3 4 2" xfId="30935"/>
    <cellStyle name="Calculation 3 19 3 5" xfId="8006"/>
    <cellStyle name="Calculation 3 19 3 5 2" xfId="30936"/>
    <cellStyle name="Calculation 3 19 3 6" xfId="9521"/>
    <cellStyle name="Calculation 3 19 3 6 2" xfId="30937"/>
    <cellStyle name="Calculation 3 19 3 7" xfId="10994"/>
    <cellStyle name="Calculation 3 19 3 8" xfId="12907"/>
    <cellStyle name="Calculation 3 19 3 9" xfId="14608"/>
    <cellStyle name="Calculation 3 19 4" xfId="2354"/>
    <cellStyle name="Calculation 3 19 4 10" xfId="17001"/>
    <cellStyle name="Calculation 3 19 4 11" xfId="18605"/>
    <cellStyle name="Calculation 3 19 4 12" xfId="20203"/>
    <cellStyle name="Calculation 3 19 4 13" xfId="21781"/>
    <cellStyle name="Calculation 3 19 4 14" xfId="23317"/>
    <cellStyle name="Calculation 3 19 4 15" xfId="24791"/>
    <cellStyle name="Calculation 3 19 4 2" xfId="4018"/>
    <cellStyle name="Calculation 3 19 4 2 2" xfId="30939"/>
    <cellStyle name="Calculation 3 19 4 2 3" xfId="30938"/>
    <cellStyle name="Calculation 3 19 4 3" xfId="5613"/>
    <cellStyle name="Calculation 3 19 4 3 2" xfId="30940"/>
    <cellStyle name="Calculation 3 19 4 4" xfId="7192"/>
    <cellStyle name="Calculation 3 19 4 4 2" xfId="30941"/>
    <cellStyle name="Calculation 3 19 4 5" xfId="8720"/>
    <cellStyle name="Calculation 3 19 4 5 2" xfId="30942"/>
    <cellStyle name="Calculation 3 19 4 6" xfId="10194"/>
    <cellStyle name="Calculation 3 19 4 6 2" xfId="30943"/>
    <cellStyle name="Calculation 3 19 4 7" xfId="12082"/>
    <cellStyle name="Calculation 3 19 4 8" xfId="13783"/>
    <cellStyle name="Calculation 3 19 4 9" xfId="15396"/>
    <cellStyle name="Calculation 3 19 5" xfId="1837"/>
    <cellStyle name="Calculation 3 19 5 2" xfId="30945"/>
    <cellStyle name="Calculation 3 19 5 2 2" xfId="30946"/>
    <cellStyle name="Calculation 3 19 5 2 3" xfId="60832"/>
    <cellStyle name="Calculation 3 19 5 3" xfId="30947"/>
    <cellStyle name="Calculation 3 19 5 3 2" xfId="60833"/>
    <cellStyle name="Calculation 3 19 5 4" xfId="30948"/>
    <cellStyle name="Calculation 3 19 5 4 2" xfId="60834"/>
    <cellStyle name="Calculation 3 19 5 5" xfId="30949"/>
    <cellStyle name="Calculation 3 19 5 6" xfId="30950"/>
    <cellStyle name="Calculation 3 19 5 7" xfId="30944"/>
    <cellStyle name="Calculation 3 19 6" xfId="3507"/>
    <cellStyle name="Calculation 3 19 6 2" xfId="30952"/>
    <cellStyle name="Calculation 3 19 6 2 2" xfId="30953"/>
    <cellStyle name="Calculation 3 19 6 2 3" xfId="60835"/>
    <cellStyle name="Calculation 3 19 6 3" xfId="30954"/>
    <cellStyle name="Calculation 3 19 6 3 2" xfId="60836"/>
    <cellStyle name="Calculation 3 19 6 4" xfId="30955"/>
    <cellStyle name="Calculation 3 19 6 4 2" xfId="60837"/>
    <cellStyle name="Calculation 3 19 6 5" xfId="30956"/>
    <cellStyle name="Calculation 3 19 6 6" xfId="30957"/>
    <cellStyle name="Calculation 3 19 6 7" xfId="30951"/>
    <cellStyle name="Calculation 3 19 7" xfId="5111"/>
    <cellStyle name="Calculation 3 19 7 2" xfId="30959"/>
    <cellStyle name="Calculation 3 19 7 2 2" xfId="30960"/>
    <cellStyle name="Calculation 3 19 7 2 3" xfId="60838"/>
    <cellStyle name="Calculation 3 19 7 3" xfId="30961"/>
    <cellStyle name="Calculation 3 19 7 3 2" xfId="60839"/>
    <cellStyle name="Calculation 3 19 7 4" xfId="30962"/>
    <cellStyle name="Calculation 3 19 7 4 2" xfId="60840"/>
    <cellStyle name="Calculation 3 19 7 5" xfId="30963"/>
    <cellStyle name="Calculation 3 19 7 6" xfId="30964"/>
    <cellStyle name="Calculation 3 19 7 7" xfId="30958"/>
    <cellStyle name="Calculation 3 19 8" xfId="6703"/>
    <cellStyle name="Calculation 3 19 8 2" xfId="30966"/>
    <cellStyle name="Calculation 3 19 8 2 2" xfId="30967"/>
    <cellStyle name="Calculation 3 19 8 2 3" xfId="60841"/>
    <cellStyle name="Calculation 3 19 8 3" xfId="30968"/>
    <cellStyle name="Calculation 3 19 8 3 2" xfId="60842"/>
    <cellStyle name="Calculation 3 19 8 4" xfId="30969"/>
    <cellStyle name="Calculation 3 19 8 4 2" xfId="60843"/>
    <cellStyle name="Calculation 3 19 8 5" xfId="30970"/>
    <cellStyle name="Calculation 3 19 8 6" xfId="30971"/>
    <cellStyle name="Calculation 3 19 8 7" xfId="30965"/>
    <cellStyle name="Calculation 3 19 9" xfId="8275"/>
    <cellStyle name="Calculation 3 19 9 2" xfId="30973"/>
    <cellStyle name="Calculation 3 19 9 2 2" xfId="30974"/>
    <cellStyle name="Calculation 3 19 9 2 3" xfId="60844"/>
    <cellStyle name="Calculation 3 19 9 3" xfId="30975"/>
    <cellStyle name="Calculation 3 19 9 3 2" xfId="60845"/>
    <cellStyle name="Calculation 3 19 9 4" xfId="30976"/>
    <cellStyle name="Calculation 3 19 9 4 2" xfId="60846"/>
    <cellStyle name="Calculation 3 19 9 5" xfId="30977"/>
    <cellStyle name="Calculation 3 19 9 6" xfId="30978"/>
    <cellStyle name="Calculation 3 19 9 7" xfId="30972"/>
    <cellStyle name="Calculation 3 2" xfId="369"/>
    <cellStyle name="Calculation 3 2 10" xfId="5468"/>
    <cellStyle name="Calculation 3 2 10 2" xfId="30980"/>
    <cellStyle name="Calculation 3 2 10 2 2" xfId="30981"/>
    <cellStyle name="Calculation 3 2 10 2 3" xfId="60847"/>
    <cellStyle name="Calculation 3 2 10 3" xfId="30982"/>
    <cellStyle name="Calculation 3 2 10 3 2" xfId="60848"/>
    <cellStyle name="Calculation 3 2 10 4" xfId="30983"/>
    <cellStyle name="Calculation 3 2 10 4 2" xfId="60849"/>
    <cellStyle name="Calculation 3 2 10 5" xfId="30984"/>
    <cellStyle name="Calculation 3 2 10 6" xfId="30985"/>
    <cellStyle name="Calculation 3 2 10 7" xfId="30979"/>
    <cellStyle name="Calculation 3 2 11" xfId="11511"/>
    <cellStyle name="Calculation 3 2 11 2" xfId="30987"/>
    <cellStyle name="Calculation 3 2 11 2 2" xfId="30988"/>
    <cellStyle name="Calculation 3 2 11 2 3" xfId="60850"/>
    <cellStyle name="Calculation 3 2 11 3" xfId="30989"/>
    <cellStyle name="Calculation 3 2 11 3 2" xfId="60851"/>
    <cellStyle name="Calculation 3 2 11 4" xfId="30990"/>
    <cellStyle name="Calculation 3 2 11 4 2" xfId="60852"/>
    <cellStyle name="Calculation 3 2 11 5" xfId="30991"/>
    <cellStyle name="Calculation 3 2 11 6" xfId="30992"/>
    <cellStyle name="Calculation 3 2 11 7" xfId="30986"/>
    <cellStyle name="Calculation 3 2 12" xfId="13213"/>
    <cellStyle name="Calculation 3 2 12 2" xfId="30994"/>
    <cellStyle name="Calculation 3 2 12 2 2" xfId="30995"/>
    <cellStyle name="Calculation 3 2 12 2 3" xfId="60853"/>
    <cellStyle name="Calculation 3 2 12 3" xfId="30996"/>
    <cellStyle name="Calculation 3 2 12 3 2" xfId="60854"/>
    <cellStyle name="Calculation 3 2 12 4" xfId="30997"/>
    <cellStyle name="Calculation 3 2 12 4 2" xfId="60855"/>
    <cellStyle name="Calculation 3 2 12 5" xfId="30998"/>
    <cellStyle name="Calculation 3 2 12 6" xfId="30993"/>
    <cellStyle name="Calculation 3 2 13" xfId="13584"/>
    <cellStyle name="Calculation 3 2 13 2" xfId="31000"/>
    <cellStyle name="Calculation 3 2 13 3" xfId="30999"/>
    <cellStyle name="Calculation 3 2 14" xfId="11319"/>
    <cellStyle name="Calculation 3 2 14 2" xfId="31002"/>
    <cellStyle name="Calculation 3 2 14 3" xfId="31001"/>
    <cellStyle name="Calculation 3 2 15" xfId="14037"/>
    <cellStyle name="Calculation 3 2 15 2" xfId="31003"/>
    <cellStyle name="Calculation 3 2 16" xfId="18409"/>
    <cellStyle name="Calculation 3 2 16 2" xfId="31004"/>
    <cellStyle name="Calculation 3 2 17" xfId="20011"/>
    <cellStyle name="Calculation 3 2 17 2" xfId="31005"/>
    <cellStyle name="Calculation 3 2 18" xfId="18448"/>
    <cellStyle name="Calculation 3 2 18 2" xfId="31006"/>
    <cellStyle name="Calculation 3 2 19" xfId="15227"/>
    <cellStyle name="Calculation 3 2 2" xfId="959"/>
    <cellStyle name="Calculation 3 2 2 10" xfId="15800"/>
    <cellStyle name="Calculation 3 2 2 11" xfId="17405"/>
    <cellStyle name="Calculation 3 2 2 12" xfId="19008"/>
    <cellStyle name="Calculation 3 2 2 13" xfId="20600"/>
    <cellStyle name="Calculation 3 2 2 14" xfId="22177"/>
    <cellStyle name="Calculation 3 2 2 15" xfId="23698"/>
    <cellStyle name="Calculation 3 2 2 16" xfId="25171"/>
    <cellStyle name="Calculation 3 2 2 17" xfId="26028"/>
    <cellStyle name="Calculation 3 2 2 2" xfId="2759"/>
    <cellStyle name="Calculation 3 2 2 2 2" xfId="31007"/>
    <cellStyle name="Calculation 3 2 2 2 3" xfId="26139"/>
    <cellStyle name="Calculation 3 2 2 3" xfId="4422"/>
    <cellStyle name="Calculation 3 2 2 3 2" xfId="31008"/>
    <cellStyle name="Calculation 3 2 2 4" xfId="6014"/>
    <cellStyle name="Calculation 3 2 2 4 2" xfId="31009"/>
    <cellStyle name="Calculation 3 2 2 5" xfId="7586"/>
    <cellStyle name="Calculation 3 2 2 5 2" xfId="31010"/>
    <cellStyle name="Calculation 3 2 2 6" xfId="9101"/>
    <cellStyle name="Calculation 3 2 2 6 2" xfId="31011"/>
    <cellStyle name="Calculation 3 2 2 7" xfId="10574"/>
    <cellStyle name="Calculation 3 2 2 8" xfId="12487"/>
    <cellStyle name="Calculation 3 2 2 9" xfId="14188"/>
    <cellStyle name="Calculation 3 2 20" xfId="25899"/>
    <cellStyle name="Calculation 3 2 21" xfId="60856"/>
    <cellStyle name="Calculation 3 2 3" xfId="1367"/>
    <cellStyle name="Calculation 3 2 3 10" xfId="16172"/>
    <cellStyle name="Calculation 3 2 3 11" xfId="17777"/>
    <cellStyle name="Calculation 3 2 3 12" xfId="19380"/>
    <cellStyle name="Calculation 3 2 3 13" xfId="20972"/>
    <cellStyle name="Calculation 3 2 3 14" xfId="22549"/>
    <cellStyle name="Calculation 3 2 3 15" xfId="24070"/>
    <cellStyle name="Calculation 3 2 3 16" xfId="25543"/>
    <cellStyle name="Calculation 3 2 3 17" xfId="26109"/>
    <cellStyle name="Calculation 3 2 3 2" xfId="3131"/>
    <cellStyle name="Calculation 3 2 3 2 2" xfId="31013"/>
    <cellStyle name="Calculation 3 2 3 2 3" xfId="31012"/>
    <cellStyle name="Calculation 3 2 3 3" xfId="4794"/>
    <cellStyle name="Calculation 3 2 3 3 2" xfId="31014"/>
    <cellStyle name="Calculation 3 2 3 4" xfId="6386"/>
    <cellStyle name="Calculation 3 2 3 4 2" xfId="31015"/>
    <cellStyle name="Calculation 3 2 3 5" xfId="7958"/>
    <cellStyle name="Calculation 3 2 3 5 2" xfId="31016"/>
    <cellStyle name="Calculation 3 2 3 6" xfId="9473"/>
    <cellStyle name="Calculation 3 2 3 6 2" xfId="31017"/>
    <cellStyle name="Calculation 3 2 3 7" xfId="10946"/>
    <cellStyle name="Calculation 3 2 3 8" xfId="12859"/>
    <cellStyle name="Calculation 3 2 3 9" xfId="14560"/>
    <cellStyle name="Calculation 3 2 4" xfId="2301"/>
    <cellStyle name="Calculation 3 2 4 10" xfId="16948"/>
    <cellStyle name="Calculation 3 2 4 11" xfId="18552"/>
    <cellStyle name="Calculation 3 2 4 12" xfId="20150"/>
    <cellStyle name="Calculation 3 2 4 13" xfId="21730"/>
    <cellStyle name="Calculation 3 2 4 14" xfId="23267"/>
    <cellStyle name="Calculation 3 2 4 15" xfId="24743"/>
    <cellStyle name="Calculation 3 2 4 16" xfId="26186"/>
    <cellStyle name="Calculation 3 2 4 2" xfId="3965"/>
    <cellStyle name="Calculation 3 2 4 2 2" xfId="31019"/>
    <cellStyle name="Calculation 3 2 4 2 3" xfId="31018"/>
    <cellStyle name="Calculation 3 2 4 3" xfId="5560"/>
    <cellStyle name="Calculation 3 2 4 3 2" xfId="31020"/>
    <cellStyle name="Calculation 3 2 4 4" xfId="7140"/>
    <cellStyle name="Calculation 3 2 4 4 2" xfId="31021"/>
    <cellStyle name="Calculation 3 2 4 5" xfId="8670"/>
    <cellStyle name="Calculation 3 2 4 5 2" xfId="31022"/>
    <cellStyle name="Calculation 3 2 4 6" xfId="10146"/>
    <cellStyle name="Calculation 3 2 4 6 2" xfId="31023"/>
    <cellStyle name="Calculation 3 2 4 7" xfId="12029"/>
    <cellStyle name="Calculation 3 2 4 8" xfId="13730"/>
    <cellStyle name="Calculation 3 2 4 9" xfId="15343"/>
    <cellStyle name="Calculation 3 2 5" xfId="1784"/>
    <cellStyle name="Calculation 3 2 5 2" xfId="31025"/>
    <cellStyle name="Calculation 3 2 5 2 2" xfId="31026"/>
    <cellStyle name="Calculation 3 2 5 2 3" xfId="60857"/>
    <cellStyle name="Calculation 3 2 5 3" xfId="31027"/>
    <cellStyle name="Calculation 3 2 5 3 2" xfId="60858"/>
    <cellStyle name="Calculation 3 2 5 4" xfId="31028"/>
    <cellStyle name="Calculation 3 2 5 4 2" xfId="60859"/>
    <cellStyle name="Calculation 3 2 5 5" xfId="31029"/>
    <cellStyle name="Calculation 3 2 5 6" xfId="31030"/>
    <cellStyle name="Calculation 3 2 5 7" xfId="31024"/>
    <cellStyle name="Calculation 3 2 6" xfId="3454"/>
    <cellStyle name="Calculation 3 2 6 2" xfId="31032"/>
    <cellStyle name="Calculation 3 2 6 2 2" xfId="31033"/>
    <cellStyle name="Calculation 3 2 6 2 3" xfId="60860"/>
    <cellStyle name="Calculation 3 2 6 3" xfId="31034"/>
    <cellStyle name="Calculation 3 2 6 3 2" xfId="60861"/>
    <cellStyle name="Calculation 3 2 6 4" xfId="31035"/>
    <cellStyle name="Calculation 3 2 6 4 2" xfId="60862"/>
    <cellStyle name="Calculation 3 2 6 5" xfId="31036"/>
    <cellStyle name="Calculation 3 2 6 6" xfId="31037"/>
    <cellStyle name="Calculation 3 2 6 7" xfId="31031"/>
    <cellStyle name="Calculation 3 2 7" xfId="938"/>
    <cellStyle name="Calculation 3 2 7 2" xfId="31039"/>
    <cellStyle name="Calculation 3 2 7 2 2" xfId="31040"/>
    <cellStyle name="Calculation 3 2 7 2 3" xfId="60863"/>
    <cellStyle name="Calculation 3 2 7 3" xfId="31041"/>
    <cellStyle name="Calculation 3 2 7 3 2" xfId="60864"/>
    <cellStyle name="Calculation 3 2 7 4" xfId="31042"/>
    <cellStyle name="Calculation 3 2 7 4 2" xfId="60865"/>
    <cellStyle name="Calculation 3 2 7 5" xfId="31043"/>
    <cellStyle name="Calculation 3 2 7 6" xfId="31044"/>
    <cellStyle name="Calculation 3 2 7 7" xfId="31038"/>
    <cellStyle name="Calculation 3 2 8" xfId="2115"/>
    <cellStyle name="Calculation 3 2 8 2" xfId="31046"/>
    <cellStyle name="Calculation 3 2 8 2 2" xfId="31047"/>
    <cellStyle name="Calculation 3 2 8 2 3" xfId="60866"/>
    <cellStyle name="Calculation 3 2 8 3" xfId="31048"/>
    <cellStyle name="Calculation 3 2 8 3 2" xfId="60867"/>
    <cellStyle name="Calculation 3 2 8 4" xfId="31049"/>
    <cellStyle name="Calculation 3 2 8 4 2" xfId="60868"/>
    <cellStyle name="Calculation 3 2 8 5" xfId="31050"/>
    <cellStyle name="Calculation 3 2 8 6" xfId="31051"/>
    <cellStyle name="Calculation 3 2 8 7" xfId="31045"/>
    <cellStyle name="Calculation 3 2 9" xfId="3871"/>
    <cellStyle name="Calculation 3 2 9 2" xfId="31053"/>
    <cellStyle name="Calculation 3 2 9 2 2" xfId="31054"/>
    <cellStyle name="Calculation 3 2 9 2 3" xfId="60869"/>
    <cellStyle name="Calculation 3 2 9 3" xfId="31055"/>
    <cellStyle name="Calculation 3 2 9 3 2" xfId="60870"/>
    <cellStyle name="Calculation 3 2 9 4" xfId="31056"/>
    <cellStyle name="Calculation 3 2 9 4 2" xfId="60871"/>
    <cellStyle name="Calculation 3 2 9 5" xfId="31057"/>
    <cellStyle name="Calculation 3 2 9 6" xfId="31058"/>
    <cellStyle name="Calculation 3 2 9 7" xfId="31052"/>
    <cellStyle name="Calculation 3 20" xfId="471"/>
    <cellStyle name="Calculation 3 20 10" xfId="9839"/>
    <cellStyle name="Calculation 3 20 10 2" xfId="31060"/>
    <cellStyle name="Calculation 3 20 10 2 2" xfId="31061"/>
    <cellStyle name="Calculation 3 20 10 2 3" xfId="60872"/>
    <cellStyle name="Calculation 3 20 10 3" xfId="31062"/>
    <cellStyle name="Calculation 3 20 10 3 2" xfId="60873"/>
    <cellStyle name="Calculation 3 20 10 4" xfId="31063"/>
    <cellStyle name="Calculation 3 20 10 4 2" xfId="60874"/>
    <cellStyle name="Calculation 3 20 10 5" xfId="31064"/>
    <cellStyle name="Calculation 3 20 10 6" xfId="31065"/>
    <cellStyle name="Calculation 3 20 10 7" xfId="31059"/>
    <cellStyle name="Calculation 3 20 11" xfId="11613"/>
    <cellStyle name="Calculation 3 20 11 2" xfId="31067"/>
    <cellStyle name="Calculation 3 20 11 2 2" xfId="31068"/>
    <cellStyle name="Calculation 3 20 11 2 3" xfId="60875"/>
    <cellStyle name="Calculation 3 20 11 3" xfId="31069"/>
    <cellStyle name="Calculation 3 20 11 3 2" xfId="60876"/>
    <cellStyle name="Calculation 3 20 11 4" xfId="31070"/>
    <cellStyle name="Calculation 3 20 11 4 2" xfId="60877"/>
    <cellStyle name="Calculation 3 20 11 5" xfId="31071"/>
    <cellStyle name="Calculation 3 20 11 6" xfId="31072"/>
    <cellStyle name="Calculation 3 20 11 7" xfId="31066"/>
    <cellStyle name="Calculation 3 20 12" xfId="13315"/>
    <cellStyle name="Calculation 3 20 12 2" xfId="31074"/>
    <cellStyle name="Calculation 3 20 12 2 2" xfId="31075"/>
    <cellStyle name="Calculation 3 20 12 2 3" xfId="60878"/>
    <cellStyle name="Calculation 3 20 12 3" xfId="31076"/>
    <cellStyle name="Calculation 3 20 12 3 2" xfId="60879"/>
    <cellStyle name="Calculation 3 20 12 4" xfId="31077"/>
    <cellStyle name="Calculation 3 20 12 4 2" xfId="60880"/>
    <cellStyle name="Calculation 3 20 12 5" xfId="31078"/>
    <cellStyle name="Calculation 3 20 12 6" xfId="31073"/>
    <cellStyle name="Calculation 3 20 13" xfId="14927"/>
    <cellStyle name="Calculation 3 20 13 2" xfId="31080"/>
    <cellStyle name="Calculation 3 20 13 3" xfId="31079"/>
    <cellStyle name="Calculation 3 20 14" xfId="16538"/>
    <cellStyle name="Calculation 3 20 14 2" xfId="31082"/>
    <cellStyle name="Calculation 3 20 14 3" xfId="31081"/>
    <cellStyle name="Calculation 3 20 15" xfId="18143"/>
    <cellStyle name="Calculation 3 20 15 2" xfId="31083"/>
    <cellStyle name="Calculation 3 20 16" xfId="19747"/>
    <cellStyle name="Calculation 3 20 16 2" xfId="31084"/>
    <cellStyle name="Calculation 3 20 17" xfId="21339"/>
    <cellStyle name="Calculation 3 20 17 2" xfId="31085"/>
    <cellStyle name="Calculation 3 20 18" xfId="22921"/>
    <cellStyle name="Calculation 3 20 18 2" xfId="31086"/>
    <cellStyle name="Calculation 3 20 19" xfId="24436"/>
    <cellStyle name="Calculation 3 20 2" xfId="1061"/>
    <cellStyle name="Calculation 3 20 2 10" xfId="15897"/>
    <cellStyle name="Calculation 3 20 2 11" xfId="17502"/>
    <cellStyle name="Calculation 3 20 2 12" xfId="19105"/>
    <cellStyle name="Calculation 3 20 2 13" xfId="20697"/>
    <cellStyle name="Calculation 3 20 2 14" xfId="22274"/>
    <cellStyle name="Calculation 3 20 2 15" xfId="23795"/>
    <cellStyle name="Calculation 3 20 2 16" xfId="25268"/>
    <cellStyle name="Calculation 3 20 2 2" xfId="2856"/>
    <cellStyle name="Calculation 3 20 2 2 2" xfId="31088"/>
    <cellStyle name="Calculation 3 20 2 2 3" xfId="31087"/>
    <cellStyle name="Calculation 3 20 2 3" xfId="4519"/>
    <cellStyle name="Calculation 3 20 2 3 2" xfId="31089"/>
    <cellStyle name="Calculation 3 20 2 4" xfId="6111"/>
    <cellStyle name="Calculation 3 20 2 4 2" xfId="31090"/>
    <cellStyle name="Calculation 3 20 2 5" xfId="7683"/>
    <cellStyle name="Calculation 3 20 2 5 2" xfId="31091"/>
    <cellStyle name="Calculation 3 20 2 6" xfId="9198"/>
    <cellStyle name="Calculation 3 20 2 6 2" xfId="31092"/>
    <cellStyle name="Calculation 3 20 2 7" xfId="10671"/>
    <cellStyle name="Calculation 3 20 2 8" xfId="12584"/>
    <cellStyle name="Calculation 3 20 2 9" xfId="14285"/>
    <cellStyle name="Calculation 3 20 20" xfId="60881"/>
    <cellStyle name="Calculation 3 20 3" xfId="1469"/>
    <cellStyle name="Calculation 3 20 3 10" xfId="16269"/>
    <cellStyle name="Calculation 3 20 3 11" xfId="17874"/>
    <cellStyle name="Calculation 3 20 3 12" xfId="19477"/>
    <cellStyle name="Calculation 3 20 3 13" xfId="21069"/>
    <cellStyle name="Calculation 3 20 3 14" xfId="22646"/>
    <cellStyle name="Calculation 3 20 3 15" xfId="24167"/>
    <cellStyle name="Calculation 3 20 3 16" xfId="25640"/>
    <cellStyle name="Calculation 3 20 3 2" xfId="3228"/>
    <cellStyle name="Calculation 3 20 3 2 2" xfId="31094"/>
    <cellStyle name="Calculation 3 20 3 2 3" xfId="31093"/>
    <cellStyle name="Calculation 3 20 3 3" xfId="4891"/>
    <cellStyle name="Calculation 3 20 3 3 2" xfId="31095"/>
    <cellStyle name="Calculation 3 20 3 4" xfId="6483"/>
    <cellStyle name="Calculation 3 20 3 4 2" xfId="31096"/>
    <cellStyle name="Calculation 3 20 3 5" xfId="8055"/>
    <cellStyle name="Calculation 3 20 3 5 2" xfId="31097"/>
    <cellStyle name="Calculation 3 20 3 6" xfId="9570"/>
    <cellStyle name="Calculation 3 20 3 6 2" xfId="31098"/>
    <cellStyle name="Calculation 3 20 3 7" xfId="11043"/>
    <cellStyle name="Calculation 3 20 3 8" xfId="12956"/>
    <cellStyle name="Calculation 3 20 3 9" xfId="14657"/>
    <cellStyle name="Calculation 3 20 4" xfId="2403"/>
    <cellStyle name="Calculation 3 20 4 10" xfId="17050"/>
    <cellStyle name="Calculation 3 20 4 11" xfId="18654"/>
    <cellStyle name="Calculation 3 20 4 12" xfId="20252"/>
    <cellStyle name="Calculation 3 20 4 13" xfId="21830"/>
    <cellStyle name="Calculation 3 20 4 14" xfId="23366"/>
    <cellStyle name="Calculation 3 20 4 15" xfId="24840"/>
    <cellStyle name="Calculation 3 20 4 2" xfId="4067"/>
    <cellStyle name="Calculation 3 20 4 2 2" xfId="31100"/>
    <cellStyle name="Calculation 3 20 4 2 3" xfId="31099"/>
    <cellStyle name="Calculation 3 20 4 3" xfId="5662"/>
    <cellStyle name="Calculation 3 20 4 3 2" xfId="31101"/>
    <cellStyle name="Calculation 3 20 4 4" xfId="7241"/>
    <cellStyle name="Calculation 3 20 4 4 2" xfId="31102"/>
    <cellStyle name="Calculation 3 20 4 5" xfId="8769"/>
    <cellStyle name="Calculation 3 20 4 5 2" xfId="31103"/>
    <cellStyle name="Calculation 3 20 4 6" xfId="10243"/>
    <cellStyle name="Calculation 3 20 4 6 2" xfId="31104"/>
    <cellStyle name="Calculation 3 20 4 7" xfId="12131"/>
    <cellStyle name="Calculation 3 20 4 8" xfId="13832"/>
    <cellStyle name="Calculation 3 20 4 9" xfId="15445"/>
    <cellStyle name="Calculation 3 20 5" xfId="1886"/>
    <cellStyle name="Calculation 3 20 5 2" xfId="31106"/>
    <cellStyle name="Calculation 3 20 5 2 2" xfId="31107"/>
    <cellStyle name="Calculation 3 20 5 2 3" xfId="60882"/>
    <cellStyle name="Calculation 3 20 5 3" xfId="31108"/>
    <cellStyle name="Calculation 3 20 5 3 2" xfId="60883"/>
    <cellStyle name="Calculation 3 20 5 4" xfId="31109"/>
    <cellStyle name="Calculation 3 20 5 4 2" xfId="60884"/>
    <cellStyle name="Calculation 3 20 5 5" xfId="31110"/>
    <cellStyle name="Calculation 3 20 5 6" xfId="31111"/>
    <cellStyle name="Calculation 3 20 5 7" xfId="31105"/>
    <cellStyle name="Calculation 3 20 6" xfId="3556"/>
    <cellStyle name="Calculation 3 20 6 2" xfId="31113"/>
    <cellStyle name="Calculation 3 20 6 2 2" xfId="31114"/>
    <cellStyle name="Calculation 3 20 6 2 3" xfId="60885"/>
    <cellStyle name="Calculation 3 20 6 3" xfId="31115"/>
    <cellStyle name="Calculation 3 20 6 3 2" xfId="60886"/>
    <cellStyle name="Calculation 3 20 6 4" xfId="31116"/>
    <cellStyle name="Calculation 3 20 6 4 2" xfId="60887"/>
    <cellStyle name="Calculation 3 20 6 5" xfId="31117"/>
    <cellStyle name="Calculation 3 20 6 6" xfId="31118"/>
    <cellStyle name="Calculation 3 20 6 7" xfId="31112"/>
    <cellStyle name="Calculation 3 20 7" xfId="5160"/>
    <cellStyle name="Calculation 3 20 7 2" xfId="31120"/>
    <cellStyle name="Calculation 3 20 7 2 2" xfId="31121"/>
    <cellStyle name="Calculation 3 20 7 2 3" xfId="60888"/>
    <cellStyle name="Calculation 3 20 7 3" xfId="31122"/>
    <cellStyle name="Calculation 3 20 7 3 2" xfId="60889"/>
    <cellStyle name="Calculation 3 20 7 4" xfId="31123"/>
    <cellStyle name="Calculation 3 20 7 4 2" xfId="60890"/>
    <cellStyle name="Calculation 3 20 7 5" xfId="31124"/>
    <cellStyle name="Calculation 3 20 7 6" xfId="31125"/>
    <cellStyle name="Calculation 3 20 7 7" xfId="31119"/>
    <cellStyle name="Calculation 3 20 8" xfId="6752"/>
    <cellStyle name="Calculation 3 20 8 2" xfId="31127"/>
    <cellStyle name="Calculation 3 20 8 2 2" xfId="31128"/>
    <cellStyle name="Calculation 3 20 8 2 3" xfId="60891"/>
    <cellStyle name="Calculation 3 20 8 3" xfId="31129"/>
    <cellStyle name="Calculation 3 20 8 3 2" xfId="60892"/>
    <cellStyle name="Calculation 3 20 8 4" xfId="31130"/>
    <cellStyle name="Calculation 3 20 8 4 2" xfId="60893"/>
    <cellStyle name="Calculation 3 20 8 5" xfId="31131"/>
    <cellStyle name="Calculation 3 20 8 6" xfId="31132"/>
    <cellStyle name="Calculation 3 20 8 7" xfId="31126"/>
    <cellStyle name="Calculation 3 20 9" xfId="8324"/>
    <cellStyle name="Calculation 3 20 9 2" xfId="31134"/>
    <cellStyle name="Calculation 3 20 9 2 2" xfId="31135"/>
    <cellStyle name="Calculation 3 20 9 2 3" xfId="60894"/>
    <cellStyle name="Calculation 3 20 9 3" xfId="31136"/>
    <cellStyle name="Calculation 3 20 9 3 2" xfId="60895"/>
    <cellStyle name="Calculation 3 20 9 4" xfId="31137"/>
    <cellStyle name="Calculation 3 20 9 4 2" xfId="60896"/>
    <cellStyle name="Calculation 3 20 9 5" xfId="31138"/>
    <cellStyle name="Calculation 3 20 9 6" xfId="31139"/>
    <cellStyle name="Calculation 3 20 9 7" xfId="31133"/>
    <cellStyle name="Calculation 3 21" xfId="413"/>
    <cellStyle name="Calculation 3 21 10" xfId="7032"/>
    <cellStyle name="Calculation 3 21 10 2" xfId="31141"/>
    <cellStyle name="Calculation 3 21 10 2 2" xfId="31142"/>
    <cellStyle name="Calculation 3 21 10 2 3" xfId="60897"/>
    <cellStyle name="Calculation 3 21 10 3" xfId="31143"/>
    <cellStyle name="Calculation 3 21 10 3 2" xfId="60898"/>
    <cellStyle name="Calculation 3 21 10 4" xfId="31144"/>
    <cellStyle name="Calculation 3 21 10 4 2" xfId="60899"/>
    <cellStyle name="Calculation 3 21 10 5" xfId="31145"/>
    <cellStyle name="Calculation 3 21 10 6" xfId="31146"/>
    <cellStyle name="Calculation 3 21 10 7" xfId="31140"/>
    <cellStyle name="Calculation 3 21 11" xfId="11555"/>
    <cellStyle name="Calculation 3 21 11 2" xfId="31148"/>
    <cellStyle name="Calculation 3 21 11 2 2" xfId="31149"/>
    <cellStyle name="Calculation 3 21 11 2 3" xfId="60900"/>
    <cellStyle name="Calculation 3 21 11 3" xfId="31150"/>
    <cellStyle name="Calculation 3 21 11 3 2" xfId="60901"/>
    <cellStyle name="Calculation 3 21 11 4" xfId="31151"/>
    <cellStyle name="Calculation 3 21 11 4 2" xfId="60902"/>
    <cellStyle name="Calculation 3 21 11 5" xfId="31152"/>
    <cellStyle name="Calculation 3 21 11 6" xfId="31153"/>
    <cellStyle name="Calculation 3 21 11 7" xfId="31147"/>
    <cellStyle name="Calculation 3 21 12" xfId="13257"/>
    <cellStyle name="Calculation 3 21 12 2" xfId="31155"/>
    <cellStyle name="Calculation 3 21 12 2 2" xfId="31156"/>
    <cellStyle name="Calculation 3 21 12 2 3" xfId="60903"/>
    <cellStyle name="Calculation 3 21 12 3" xfId="31157"/>
    <cellStyle name="Calculation 3 21 12 3 2" xfId="60904"/>
    <cellStyle name="Calculation 3 21 12 4" xfId="31158"/>
    <cellStyle name="Calculation 3 21 12 4 2" xfId="60905"/>
    <cellStyle name="Calculation 3 21 12 5" xfId="31159"/>
    <cellStyle name="Calculation 3 21 12 6" xfId="31154"/>
    <cellStyle name="Calculation 3 21 13" xfId="13571"/>
    <cellStyle name="Calculation 3 21 13 2" xfId="31161"/>
    <cellStyle name="Calculation 3 21 13 3" xfId="31160"/>
    <cellStyle name="Calculation 3 21 14" xfId="11889"/>
    <cellStyle name="Calculation 3 21 14 2" xfId="31163"/>
    <cellStyle name="Calculation 3 21 14 3" xfId="31162"/>
    <cellStyle name="Calculation 3 21 15" xfId="15222"/>
    <cellStyle name="Calculation 3 21 15 2" xfId="31164"/>
    <cellStyle name="Calculation 3 21 16" xfId="18396"/>
    <cellStyle name="Calculation 3 21 16 2" xfId="31165"/>
    <cellStyle name="Calculation 3 21 17" xfId="19999"/>
    <cellStyle name="Calculation 3 21 17 2" xfId="31166"/>
    <cellStyle name="Calculation 3 21 18" xfId="22863"/>
    <cellStyle name="Calculation 3 21 18 2" xfId="31167"/>
    <cellStyle name="Calculation 3 21 19" xfId="21581"/>
    <cellStyle name="Calculation 3 21 2" xfId="1003"/>
    <cellStyle name="Calculation 3 21 2 10" xfId="15839"/>
    <cellStyle name="Calculation 3 21 2 11" xfId="17444"/>
    <cellStyle name="Calculation 3 21 2 12" xfId="19047"/>
    <cellStyle name="Calculation 3 21 2 13" xfId="20639"/>
    <cellStyle name="Calculation 3 21 2 14" xfId="22216"/>
    <cellStyle name="Calculation 3 21 2 15" xfId="23737"/>
    <cellStyle name="Calculation 3 21 2 16" xfId="25210"/>
    <cellStyle name="Calculation 3 21 2 2" xfId="2798"/>
    <cellStyle name="Calculation 3 21 2 2 2" xfId="31169"/>
    <cellStyle name="Calculation 3 21 2 2 3" xfId="31168"/>
    <cellStyle name="Calculation 3 21 2 3" xfId="4461"/>
    <cellStyle name="Calculation 3 21 2 3 2" xfId="31170"/>
    <cellStyle name="Calculation 3 21 2 4" xfId="6053"/>
    <cellStyle name="Calculation 3 21 2 4 2" xfId="31171"/>
    <cellStyle name="Calculation 3 21 2 5" xfId="7625"/>
    <cellStyle name="Calculation 3 21 2 5 2" xfId="31172"/>
    <cellStyle name="Calculation 3 21 2 6" xfId="9140"/>
    <cellStyle name="Calculation 3 21 2 6 2" xfId="31173"/>
    <cellStyle name="Calculation 3 21 2 7" xfId="10613"/>
    <cellStyle name="Calculation 3 21 2 8" xfId="12526"/>
    <cellStyle name="Calculation 3 21 2 9" xfId="14227"/>
    <cellStyle name="Calculation 3 21 20" xfId="60906"/>
    <cellStyle name="Calculation 3 21 3" xfId="1411"/>
    <cellStyle name="Calculation 3 21 3 10" xfId="16211"/>
    <cellStyle name="Calculation 3 21 3 11" xfId="17816"/>
    <cellStyle name="Calculation 3 21 3 12" xfId="19419"/>
    <cellStyle name="Calculation 3 21 3 13" xfId="21011"/>
    <cellStyle name="Calculation 3 21 3 14" xfId="22588"/>
    <cellStyle name="Calculation 3 21 3 15" xfId="24109"/>
    <cellStyle name="Calculation 3 21 3 16" xfId="25582"/>
    <cellStyle name="Calculation 3 21 3 2" xfId="3170"/>
    <cellStyle name="Calculation 3 21 3 2 2" xfId="31175"/>
    <cellStyle name="Calculation 3 21 3 2 3" xfId="31174"/>
    <cellStyle name="Calculation 3 21 3 3" xfId="4833"/>
    <cellStyle name="Calculation 3 21 3 3 2" xfId="31176"/>
    <cellStyle name="Calculation 3 21 3 4" xfId="6425"/>
    <cellStyle name="Calculation 3 21 3 4 2" xfId="31177"/>
    <cellStyle name="Calculation 3 21 3 5" xfId="7997"/>
    <cellStyle name="Calculation 3 21 3 5 2" xfId="31178"/>
    <cellStyle name="Calculation 3 21 3 6" xfId="9512"/>
    <cellStyle name="Calculation 3 21 3 6 2" xfId="31179"/>
    <cellStyle name="Calculation 3 21 3 7" xfId="10985"/>
    <cellStyle name="Calculation 3 21 3 8" xfId="12898"/>
    <cellStyle name="Calculation 3 21 3 9" xfId="14599"/>
    <cellStyle name="Calculation 3 21 4" xfId="2345"/>
    <cellStyle name="Calculation 3 21 4 10" xfId="16992"/>
    <cellStyle name="Calculation 3 21 4 11" xfId="18596"/>
    <cellStyle name="Calculation 3 21 4 12" xfId="20194"/>
    <cellStyle name="Calculation 3 21 4 13" xfId="21772"/>
    <cellStyle name="Calculation 3 21 4 14" xfId="23308"/>
    <cellStyle name="Calculation 3 21 4 15" xfId="24782"/>
    <cellStyle name="Calculation 3 21 4 2" xfId="4009"/>
    <cellStyle name="Calculation 3 21 4 2 2" xfId="31181"/>
    <cellStyle name="Calculation 3 21 4 2 3" xfId="31180"/>
    <cellStyle name="Calculation 3 21 4 3" xfId="5604"/>
    <cellStyle name="Calculation 3 21 4 3 2" xfId="31182"/>
    <cellStyle name="Calculation 3 21 4 4" xfId="7183"/>
    <cellStyle name="Calculation 3 21 4 4 2" xfId="31183"/>
    <cellStyle name="Calculation 3 21 4 5" xfId="8711"/>
    <cellStyle name="Calculation 3 21 4 5 2" xfId="31184"/>
    <cellStyle name="Calculation 3 21 4 6" xfId="10185"/>
    <cellStyle name="Calculation 3 21 4 6 2" xfId="31185"/>
    <cellStyle name="Calculation 3 21 4 7" xfId="12073"/>
    <cellStyle name="Calculation 3 21 4 8" xfId="13774"/>
    <cellStyle name="Calculation 3 21 4 9" xfId="15387"/>
    <cellStyle name="Calculation 3 21 5" xfId="1828"/>
    <cellStyle name="Calculation 3 21 5 2" xfId="31187"/>
    <cellStyle name="Calculation 3 21 5 2 2" xfId="31188"/>
    <cellStyle name="Calculation 3 21 5 2 3" xfId="60907"/>
    <cellStyle name="Calculation 3 21 5 3" xfId="31189"/>
    <cellStyle name="Calculation 3 21 5 3 2" xfId="60908"/>
    <cellStyle name="Calculation 3 21 5 4" xfId="31190"/>
    <cellStyle name="Calculation 3 21 5 4 2" xfId="60909"/>
    <cellStyle name="Calculation 3 21 5 5" xfId="31191"/>
    <cellStyle name="Calculation 3 21 5 6" xfId="31192"/>
    <cellStyle name="Calculation 3 21 5 7" xfId="31186"/>
    <cellStyle name="Calculation 3 21 6" xfId="3498"/>
    <cellStyle name="Calculation 3 21 6 2" xfId="31194"/>
    <cellStyle name="Calculation 3 21 6 2 2" xfId="31195"/>
    <cellStyle name="Calculation 3 21 6 2 3" xfId="60910"/>
    <cellStyle name="Calculation 3 21 6 3" xfId="31196"/>
    <cellStyle name="Calculation 3 21 6 3 2" xfId="60911"/>
    <cellStyle name="Calculation 3 21 6 4" xfId="31197"/>
    <cellStyle name="Calculation 3 21 6 4 2" xfId="60912"/>
    <cellStyle name="Calculation 3 21 6 5" xfId="31198"/>
    <cellStyle name="Calculation 3 21 6 6" xfId="31199"/>
    <cellStyle name="Calculation 3 21 6 7" xfId="31193"/>
    <cellStyle name="Calculation 3 21 7" xfId="2182"/>
    <cellStyle name="Calculation 3 21 7 2" xfId="31201"/>
    <cellStyle name="Calculation 3 21 7 2 2" xfId="31202"/>
    <cellStyle name="Calculation 3 21 7 2 3" xfId="60913"/>
    <cellStyle name="Calculation 3 21 7 3" xfId="31203"/>
    <cellStyle name="Calculation 3 21 7 3 2" xfId="60914"/>
    <cellStyle name="Calculation 3 21 7 4" xfId="31204"/>
    <cellStyle name="Calculation 3 21 7 4 2" xfId="60915"/>
    <cellStyle name="Calculation 3 21 7 5" xfId="31205"/>
    <cellStyle name="Calculation 3 21 7 6" xfId="31206"/>
    <cellStyle name="Calculation 3 21 7 7" xfId="31200"/>
    <cellStyle name="Calculation 3 21 8" xfId="3848"/>
    <cellStyle name="Calculation 3 21 8 2" xfId="31208"/>
    <cellStyle name="Calculation 3 21 8 2 2" xfId="31209"/>
    <cellStyle name="Calculation 3 21 8 2 3" xfId="60916"/>
    <cellStyle name="Calculation 3 21 8 3" xfId="31210"/>
    <cellStyle name="Calculation 3 21 8 3 2" xfId="60917"/>
    <cellStyle name="Calculation 3 21 8 4" xfId="31211"/>
    <cellStyle name="Calculation 3 21 8 4 2" xfId="60918"/>
    <cellStyle name="Calculation 3 21 8 5" xfId="31212"/>
    <cellStyle name="Calculation 3 21 8 6" xfId="31213"/>
    <cellStyle name="Calculation 3 21 8 7" xfId="31207"/>
    <cellStyle name="Calculation 3 21 9" xfId="5448"/>
    <cellStyle name="Calculation 3 21 9 2" xfId="31215"/>
    <cellStyle name="Calculation 3 21 9 2 2" xfId="31216"/>
    <cellStyle name="Calculation 3 21 9 2 3" xfId="60919"/>
    <cellStyle name="Calculation 3 21 9 3" xfId="31217"/>
    <cellStyle name="Calculation 3 21 9 3 2" xfId="60920"/>
    <cellStyle name="Calculation 3 21 9 4" xfId="31218"/>
    <cellStyle name="Calculation 3 21 9 4 2" xfId="60921"/>
    <cellStyle name="Calculation 3 21 9 5" xfId="31219"/>
    <cellStyle name="Calculation 3 21 9 6" xfId="31220"/>
    <cellStyle name="Calculation 3 21 9 7" xfId="31214"/>
    <cellStyle name="Calculation 3 22" xfId="472"/>
    <cellStyle name="Calculation 3 22 10" xfId="9840"/>
    <cellStyle name="Calculation 3 22 10 2" xfId="31222"/>
    <cellStyle name="Calculation 3 22 10 2 2" xfId="31223"/>
    <cellStyle name="Calculation 3 22 10 2 3" xfId="60922"/>
    <cellStyle name="Calculation 3 22 10 3" xfId="31224"/>
    <cellStyle name="Calculation 3 22 10 3 2" xfId="60923"/>
    <cellStyle name="Calculation 3 22 10 4" xfId="31225"/>
    <cellStyle name="Calculation 3 22 10 4 2" xfId="60924"/>
    <cellStyle name="Calculation 3 22 10 5" xfId="31226"/>
    <cellStyle name="Calculation 3 22 10 6" xfId="31227"/>
    <cellStyle name="Calculation 3 22 10 7" xfId="31221"/>
    <cellStyle name="Calculation 3 22 11" xfId="11614"/>
    <cellStyle name="Calculation 3 22 11 2" xfId="31229"/>
    <cellStyle name="Calculation 3 22 11 2 2" xfId="31230"/>
    <cellStyle name="Calculation 3 22 11 2 3" xfId="60925"/>
    <cellStyle name="Calculation 3 22 11 3" xfId="31231"/>
    <cellStyle name="Calculation 3 22 11 3 2" xfId="60926"/>
    <cellStyle name="Calculation 3 22 11 4" xfId="31232"/>
    <cellStyle name="Calculation 3 22 11 4 2" xfId="60927"/>
    <cellStyle name="Calculation 3 22 11 5" xfId="31233"/>
    <cellStyle name="Calculation 3 22 11 6" xfId="31234"/>
    <cellStyle name="Calculation 3 22 11 7" xfId="31228"/>
    <cellStyle name="Calculation 3 22 12" xfId="13316"/>
    <cellStyle name="Calculation 3 22 12 2" xfId="31236"/>
    <cellStyle name="Calculation 3 22 12 2 2" xfId="31237"/>
    <cellStyle name="Calculation 3 22 12 2 3" xfId="60928"/>
    <cellStyle name="Calculation 3 22 12 3" xfId="31238"/>
    <cellStyle name="Calculation 3 22 12 3 2" xfId="60929"/>
    <cellStyle name="Calculation 3 22 12 4" xfId="31239"/>
    <cellStyle name="Calculation 3 22 12 4 2" xfId="60930"/>
    <cellStyle name="Calculation 3 22 12 5" xfId="31240"/>
    <cellStyle name="Calculation 3 22 12 6" xfId="31235"/>
    <cellStyle name="Calculation 3 22 13" xfId="14928"/>
    <cellStyle name="Calculation 3 22 13 2" xfId="31242"/>
    <cellStyle name="Calculation 3 22 13 3" xfId="31241"/>
    <cellStyle name="Calculation 3 22 14" xfId="16539"/>
    <cellStyle name="Calculation 3 22 14 2" xfId="31244"/>
    <cellStyle name="Calculation 3 22 14 3" xfId="31243"/>
    <cellStyle name="Calculation 3 22 15" xfId="18144"/>
    <cellStyle name="Calculation 3 22 15 2" xfId="31245"/>
    <cellStyle name="Calculation 3 22 16" xfId="19748"/>
    <cellStyle name="Calculation 3 22 16 2" xfId="31246"/>
    <cellStyle name="Calculation 3 22 17" xfId="21340"/>
    <cellStyle name="Calculation 3 22 17 2" xfId="31247"/>
    <cellStyle name="Calculation 3 22 18" xfId="22922"/>
    <cellStyle name="Calculation 3 22 18 2" xfId="31248"/>
    <cellStyle name="Calculation 3 22 19" xfId="24437"/>
    <cellStyle name="Calculation 3 22 2" xfId="1062"/>
    <cellStyle name="Calculation 3 22 2 10" xfId="15898"/>
    <cellStyle name="Calculation 3 22 2 11" xfId="17503"/>
    <cellStyle name="Calculation 3 22 2 12" xfId="19106"/>
    <cellStyle name="Calculation 3 22 2 13" xfId="20698"/>
    <cellStyle name="Calculation 3 22 2 14" xfId="22275"/>
    <cellStyle name="Calculation 3 22 2 15" xfId="23796"/>
    <cellStyle name="Calculation 3 22 2 16" xfId="25269"/>
    <cellStyle name="Calculation 3 22 2 2" xfId="2857"/>
    <cellStyle name="Calculation 3 22 2 2 2" xfId="31250"/>
    <cellStyle name="Calculation 3 22 2 2 3" xfId="31249"/>
    <cellStyle name="Calculation 3 22 2 3" xfId="4520"/>
    <cellStyle name="Calculation 3 22 2 3 2" xfId="31251"/>
    <cellStyle name="Calculation 3 22 2 4" xfId="6112"/>
    <cellStyle name="Calculation 3 22 2 4 2" xfId="31252"/>
    <cellStyle name="Calculation 3 22 2 5" xfId="7684"/>
    <cellStyle name="Calculation 3 22 2 5 2" xfId="31253"/>
    <cellStyle name="Calculation 3 22 2 6" xfId="9199"/>
    <cellStyle name="Calculation 3 22 2 6 2" xfId="31254"/>
    <cellStyle name="Calculation 3 22 2 7" xfId="10672"/>
    <cellStyle name="Calculation 3 22 2 8" xfId="12585"/>
    <cellStyle name="Calculation 3 22 2 9" xfId="14286"/>
    <cellStyle name="Calculation 3 22 20" xfId="60931"/>
    <cellStyle name="Calculation 3 22 3" xfId="1470"/>
    <cellStyle name="Calculation 3 22 3 10" xfId="16270"/>
    <cellStyle name="Calculation 3 22 3 11" xfId="17875"/>
    <cellStyle name="Calculation 3 22 3 12" xfId="19478"/>
    <cellStyle name="Calculation 3 22 3 13" xfId="21070"/>
    <cellStyle name="Calculation 3 22 3 14" xfId="22647"/>
    <cellStyle name="Calculation 3 22 3 15" xfId="24168"/>
    <cellStyle name="Calculation 3 22 3 16" xfId="25641"/>
    <cellStyle name="Calculation 3 22 3 2" xfId="3229"/>
    <cellStyle name="Calculation 3 22 3 2 2" xfId="31256"/>
    <cellStyle name="Calculation 3 22 3 2 3" xfId="31255"/>
    <cellStyle name="Calculation 3 22 3 3" xfId="4892"/>
    <cellStyle name="Calculation 3 22 3 3 2" xfId="31257"/>
    <cellStyle name="Calculation 3 22 3 4" xfId="6484"/>
    <cellStyle name="Calculation 3 22 3 4 2" xfId="31258"/>
    <cellStyle name="Calculation 3 22 3 5" xfId="8056"/>
    <cellStyle name="Calculation 3 22 3 5 2" xfId="31259"/>
    <cellStyle name="Calculation 3 22 3 6" xfId="9571"/>
    <cellStyle name="Calculation 3 22 3 6 2" xfId="31260"/>
    <cellStyle name="Calculation 3 22 3 7" xfId="11044"/>
    <cellStyle name="Calculation 3 22 3 8" xfId="12957"/>
    <cellStyle name="Calculation 3 22 3 9" xfId="14658"/>
    <cellStyle name="Calculation 3 22 4" xfId="2404"/>
    <cellStyle name="Calculation 3 22 4 10" xfId="17051"/>
    <cellStyle name="Calculation 3 22 4 11" xfId="18655"/>
    <cellStyle name="Calculation 3 22 4 12" xfId="20253"/>
    <cellStyle name="Calculation 3 22 4 13" xfId="21831"/>
    <cellStyle name="Calculation 3 22 4 14" xfId="23367"/>
    <cellStyle name="Calculation 3 22 4 15" xfId="24841"/>
    <cellStyle name="Calculation 3 22 4 2" xfId="4068"/>
    <cellStyle name="Calculation 3 22 4 2 2" xfId="31262"/>
    <cellStyle name="Calculation 3 22 4 2 3" xfId="31261"/>
    <cellStyle name="Calculation 3 22 4 3" xfId="5663"/>
    <cellStyle name="Calculation 3 22 4 3 2" xfId="31263"/>
    <cellStyle name="Calculation 3 22 4 4" xfId="7242"/>
    <cellStyle name="Calculation 3 22 4 4 2" xfId="31264"/>
    <cellStyle name="Calculation 3 22 4 5" xfId="8770"/>
    <cellStyle name="Calculation 3 22 4 5 2" xfId="31265"/>
    <cellStyle name="Calculation 3 22 4 6" xfId="10244"/>
    <cellStyle name="Calculation 3 22 4 6 2" xfId="31266"/>
    <cellStyle name="Calculation 3 22 4 7" xfId="12132"/>
    <cellStyle name="Calculation 3 22 4 8" xfId="13833"/>
    <cellStyle name="Calculation 3 22 4 9" xfId="15446"/>
    <cellStyle name="Calculation 3 22 5" xfId="1887"/>
    <cellStyle name="Calculation 3 22 5 2" xfId="31268"/>
    <cellStyle name="Calculation 3 22 5 2 2" xfId="31269"/>
    <cellStyle name="Calculation 3 22 5 2 3" xfId="60932"/>
    <cellStyle name="Calculation 3 22 5 3" xfId="31270"/>
    <cellStyle name="Calculation 3 22 5 3 2" xfId="60933"/>
    <cellStyle name="Calculation 3 22 5 4" xfId="31271"/>
    <cellStyle name="Calculation 3 22 5 4 2" xfId="60934"/>
    <cellStyle name="Calculation 3 22 5 5" xfId="31272"/>
    <cellStyle name="Calculation 3 22 5 6" xfId="31273"/>
    <cellStyle name="Calculation 3 22 5 7" xfId="31267"/>
    <cellStyle name="Calculation 3 22 6" xfId="3557"/>
    <cellStyle name="Calculation 3 22 6 2" xfId="31275"/>
    <cellStyle name="Calculation 3 22 6 2 2" xfId="31276"/>
    <cellStyle name="Calculation 3 22 6 2 3" xfId="60935"/>
    <cellStyle name="Calculation 3 22 6 3" xfId="31277"/>
    <cellStyle name="Calculation 3 22 6 3 2" xfId="60936"/>
    <cellStyle name="Calculation 3 22 6 4" xfId="31278"/>
    <cellStyle name="Calculation 3 22 6 4 2" xfId="60937"/>
    <cellStyle name="Calculation 3 22 6 5" xfId="31279"/>
    <cellStyle name="Calculation 3 22 6 6" xfId="31280"/>
    <cellStyle name="Calculation 3 22 6 7" xfId="31274"/>
    <cellStyle name="Calculation 3 22 7" xfId="5161"/>
    <cellStyle name="Calculation 3 22 7 2" xfId="31282"/>
    <cellStyle name="Calculation 3 22 7 2 2" xfId="31283"/>
    <cellStyle name="Calculation 3 22 7 2 3" xfId="60938"/>
    <cellStyle name="Calculation 3 22 7 3" xfId="31284"/>
    <cellStyle name="Calculation 3 22 7 3 2" xfId="60939"/>
    <cellStyle name="Calculation 3 22 7 4" xfId="31285"/>
    <cellStyle name="Calculation 3 22 7 4 2" xfId="60940"/>
    <cellStyle name="Calculation 3 22 7 5" xfId="31286"/>
    <cellStyle name="Calculation 3 22 7 6" xfId="31287"/>
    <cellStyle name="Calculation 3 22 7 7" xfId="31281"/>
    <cellStyle name="Calculation 3 22 8" xfId="6753"/>
    <cellStyle name="Calculation 3 22 8 2" xfId="31289"/>
    <cellStyle name="Calculation 3 22 8 2 2" xfId="31290"/>
    <cellStyle name="Calculation 3 22 8 2 3" xfId="60941"/>
    <cellStyle name="Calculation 3 22 8 3" xfId="31291"/>
    <cellStyle name="Calculation 3 22 8 3 2" xfId="60942"/>
    <cellStyle name="Calculation 3 22 8 4" xfId="31292"/>
    <cellStyle name="Calculation 3 22 8 4 2" xfId="60943"/>
    <cellStyle name="Calculation 3 22 8 5" xfId="31293"/>
    <cellStyle name="Calculation 3 22 8 6" xfId="31294"/>
    <cellStyle name="Calculation 3 22 8 7" xfId="31288"/>
    <cellStyle name="Calculation 3 22 9" xfId="8325"/>
    <cellStyle name="Calculation 3 22 9 2" xfId="31296"/>
    <cellStyle name="Calculation 3 22 9 2 2" xfId="31297"/>
    <cellStyle name="Calculation 3 22 9 2 3" xfId="60944"/>
    <cellStyle name="Calculation 3 22 9 3" xfId="31298"/>
    <cellStyle name="Calculation 3 22 9 3 2" xfId="60945"/>
    <cellStyle name="Calculation 3 22 9 4" xfId="31299"/>
    <cellStyle name="Calculation 3 22 9 4 2" xfId="60946"/>
    <cellStyle name="Calculation 3 22 9 5" xfId="31300"/>
    <cellStyle name="Calculation 3 22 9 6" xfId="31301"/>
    <cellStyle name="Calculation 3 22 9 7" xfId="31295"/>
    <cellStyle name="Calculation 3 23" xfId="478"/>
    <cellStyle name="Calculation 3 23 10" xfId="9846"/>
    <cellStyle name="Calculation 3 23 10 2" xfId="31303"/>
    <cellStyle name="Calculation 3 23 10 2 2" xfId="31304"/>
    <cellStyle name="Calculation 3 23 10 2 3" xfId="60947"/>
    <cellStyle name="Calculation 3 23 10 3" xfId="31305"/>
    <cellStyle name="Calculation 3 23 10 3 2" xfId="60948"/>
    <cellStyle name="Calculation 3 23 10 4" xfId="31306"/>
    <cellStyle name="Calculation 3 23 10 4 2" xfId="60949"/>
    <cellStyle name="Calculation 3 23 10 5" xfId="31307"/>
    <cellStyle name="Calculation 3 23 10 6" xfId="31308"/>
    <cellStyle name="Calculation 3 23 10 7" xfId="31302"/>
    <cellStyle name="Calculation 3 23 11" xfId="11620"/>
    <cellStyle name="Calculation 3 23 11 2" xfId="31310"/>
    <cellStyle name="Calculation 3 23 11 2 2" xfId="31311"/>
    <cellStyle name="Calculation 3 23 11 2 3" xfId="60950"/>
    <cellStyle name="Calculation 3 23 11 3" xfId="31312"/>
    <cellStyle name="Calculation 3 23 11 3 2" xfId="60951"/>
    <cellStyle name="Calculation 3 23 11 4" xfId="31313"/>
    <cellStyle name="Calculation 3 23 11 4 2" xfId="60952"/>
    <cellStyle name="Calculation 3 23 11 5" xfId="31314"/>
    <cellStyle name="Calculation 3 23 11 6" xfId="31315"/>
    <cellStyle name="Calculation 3 23 11 7" xfId="31309"/>
    <cellStyle name="Calculation 3 23 12" xfId="13322"/>
    <cellStyle name="Calculation 3 23 12 2" xfId="31317"/>
    <cellStyle name="Calculation 3 23 12 2 2" xfId="31318"/>
    <cellStyle name="Calculation 3 23 12 2 3" xfId="60953"/>
    <cellStyle name="Calculation 3 23 12 3" xfId="31319"/>
    <cellStyle name="Calculation 3 23 12 3 2" xfId="60954"/>
    <cellStyle name="Calculation 3 23 12 4" xfId="31320"/>
    <cellStyle name="Calculation 3 23 12 4 2" xfId="60955"/>
    <cellStyle name="Calculation 3 23 12 5" xfId="31321"/>
    <cellStyle name="Calculation 3 23 12 6" xfId="31316"/>
    <cellStyle name="Calculation 3 23 13" xfId="14934"/>
    <cellStyle name="Calculation 3 23 13 2" xfId="31323"/>
    <cellStyle name="Calculation 3 23 13 3" xfId="31322"/>
    <cellStyle name="Calculation 3 23 14" xfId="16545"/>
    <cellStyle name="Calculation 3 23 14 2" xfId="31325"/>
    <cellStyle name="Calculation 3 23 14 3" xfId="31324"/>
    <cellStyle name="Calculation 3 23 15" xfId="18150"/>
    <cellStyle name="Calculation 3 23 15 2" xfId="31326"/>
    <cellStyle name="Calculation 3 23 16" xfId="19754"/>
    <cellStyle name="Calculation 3 23 16 2" xfId="31327"/>
    <cellStyle name="Calculation 3 23 17" xfId="21346"/>
    <cellStyle name="Calculation 3 23 17 2" xfId="31328"/>
    <cellStyle name="Calculation 3 23 18" xfId="22928"/>
    <cellStyle name="Calculation 3 23 18 2" xfId="31329"/>
    <cellStyle name="Calculation 3 23 19" xfId="24443"/>
    <cellStyle name="Calculation 3 23 2" xfId="1068"/>
    <cellStyle name="Calculation 3 23 2 10" xfId="15904"/>
    <cellStyle name="Calculation 3 23 2 11" xfId="17509"/>
    <cellStyle name="Calculation 3 23 2 12" xfId="19112"/>
    <cellStyle name="Calculation 3 23 2 13" xfId="20704"/>
    <cellStyle name="Calculation 3 23 2 14" xfId="22281"/>
    <cellStyle name="Calculation 3 23 2 15" xfId="23802"/>
    <cellStyle name="Calculation 3 23 2 16" xfId="25275"/>
    <cellStyle name="Calculation 3 23 2 2" xfId="2863"/>
    <cellStyle name="Calculation 3 23 2 2 2" xfId="31331"/>
    <cellStyle name="Calculation 3 23 2 2 3" xfId="31330"/>
    <cellStyle name="Calculation 3 23 2 3" xfId="4526"/>
    <cellStyle name="Calculation 3 23 2 3 2" xfId="31332"/>
    <cellStyle name="Calculation 3 23 2 4" xfId="6118"/>
    <cellStyle name="Calculation 3 23 2 4 2" xfId="31333"/>
    <cellStyle name="Calculation 3 23 2 5" xfId="7690"/>
    <cellStyle name="Calculation 3 23 2 5 2" xfId="31334"/>
    <cellStyle name="Calculation 3 23 2 6" xfId="9205"/>
    <cellStyle name="Calculation 3 23 2 6 2" xfId="31335"/>
    <cellStyle name="Calculation 3 23 2 7" xfId="10678"/>
    <cellStyle name="Calculation 3 23 2 8" xfId="12591"/>
    <cellStyle name="Calculation 3 23 2 9" xfId="14292"/>
    <cellStyle name="Calculation 3 23 20" xfId="60956"/>
    <cellStyle name="Calculation 3 23 3" xfId="1476"/>
    <cellStyle name="Calculation 3 23 3 10" xfId="16276"/>
    <cellStyle name="Calculation 3 23 3 11" xfId="17881"/>
    <cellStyle name="Calculation 3 23 3 12" xfId="19484"/>
    <cellStyle name="Calculation 3 23 3 13" xfId="21076"/>
    <cellStyle name="Calculation 3 23 3 14" xfId="22653"/>
    <cellStyle name="Calculation 3 23 3 15" xfId="24174"/>
    <cellStyle name="Calculation 3 23 3 16" xfId="25647"/>
    <cellStyle name="Calculation 3 23 3 2" xfId="3235"/>
    <cellStyle name="Calculation 3 23 3 2 2" xfId="31337"/>
    <cellStyle name="Calculation 3 23 3 2 3" xfId="31336"/>
    <cellStyle name="Calculation 3 23 3 3" xfId="4898"/>
    <cellStyle name="Calculation 3 23 3 3 2" xfId="31338"/>
    <cellStyle name="Calculation 3 23 3 4" xfId="6490"/>
    <cellStyle name="Calculation 3 23 3 4 2" xfId="31339"/>
    <cellStyle name="Calculation 3 23 3 5" xfId="8062"/>
    <cellStyle name="Calculation 3 23 3 5 2" xfId="31340"/>
    <cellStyle name="Calculation 3 23 3 6" xfId="9577"/>
    <cellStyle name="Calculation 3 23 3 6 2" xfId="31341"/>
    <cellStyle name="Calculation 3 23 3 7" xfId="11050"/>
    <cellStyle name="Calculation 3 23 3 8" xfId="12963"/>
    <cellStyle name="Calculation 3 23 3 9" xfId="14664"/>
    <cellStyle name="Calculation 3 23 4" xfId="2410"/>
    <cellStyle name="Calculation 3 23 4 10" xfId="17057"/>
    <cellStyle name="Calculation 3 23 4 11" xfId="18661"/>
    <cellStyle name="Calculation 3 23 4 12" xfId="20259"/>
    <cellStyle name="Calculation 3 23 4 13" xfId="21837"/>
    <cellStyle name="Calculation 3 23 4 14" xfId="23373"/>
    <cellStyle name="Calculation 3 23 4 15" xfId="24847"/>
    <cellStyle name="Calculation 3 23 4 2" xfId="4074"/>
    <cellStyle name="Calculation 3 23 4 2 2" xfId="31343"/>
    <cellStyle name="Calculation 3 23 4 2 3" xfId="31342"/>
    <cellStyle name="Calculation 3 23 4 3" xfId="5669"/>
    <cellStyle name="Calculation 3 23 4 3 2" xfId="31344"/>
    <cellStyle name="Calculation 3 23 4 4" xfId="7248"/>
    <cellStyle name="Calculation 3 23 4 4 2" xfId="31345"/>
    <cellStyle name="Calculation 3 23 4 5" xfId="8776"/>
    <cellStyle name="Calculation 3 23 4 5 2" xfId="31346"/>
    <cellStyle name="Calculation 3 23 4 6" xfId="10250"/>
    <cellStyle name="Calculation 3 23 4 6 2" xfId="31347"/>
    <cellStyle name="Calculation 3 23 4 7" xfId="12138"/>
    <cellStyle name="Calculation 3 23 4 8" xfId="13839"/>
    <cellStyle name="Calculation 3 23 4 9" xfId="15452"/>
    <cellStyle name="Calculation 3 23 5" xfId="1893"/>
    <cellStyle name="Calculation 3 23 5 2" xfId="31349"/>
    <cellStyle name="Calculation 3 23 5 2 2" xfId="31350"/>
    <cellStyle name="Calculation 3 23 5 2 3" xfId="60957"/>
    <cellStyle name="Calculation 3 23 5 3" xfId="31351"/>
    <cellStyle name="Calculation 3 23 5 3 2" xfId="60958"/>
    <cellStyle name="Calculation 3 23 5 4" xfId="31352"/>
    <cellStyle name="Calculation 3 23 5 4 2" xfId="60959"/>
    <cellStyle name="Calculation 3 23 5 5" xfId="31353"/>
    <cellStyle name="Calculation 3 23 5 6" xfId="31354"/>
    <cellStyle name="Calculation 3 23 5 7" xfId="31348"/>
    <cellStyle name="Calculation 3 23 6" xfId="3563"/>
    <cellStyle name="Calculation 3 23 6 2" xfId="31356"/>
    <cellStyle name="Calculation 3 23 6 2 2" xfId="31357"/>
    <cellStyle name="Calculation 3 23 6 2 3" xfId="60960"/>
    <cellStyle name="Calculation 3 23 6 3" xfId="31358"/>
    <cellStyle name="Calculation 3 23 6 3 2" xfId="60961"/>
    <cellStyle name="Calculation 3 23 6 4" xfId="31359"/>
    <cellStyle name="Calculation 3 23 6 4 2" xfId="60962"/>
    <cellStyle name="Calculation 3 23 6 5" xfId="31360"/>
    <cellStyle name="Calculation 3 23 6 6" xfId="31361"/>
    <cellStyle name="Calculation 3 23 6 7" xfId="31355"/>
    <cellStyle name="Calculation 3 23 7" xfId="5167"/>
    <cellStyle name="Calculation 3 23 7 2" xfId="31363"/>
    <cellStyle name="Calculation 3 23 7 2 2" xfId="31364"/>
    <cellStyle name="Calculation 3 23 7 2 3" xfId="60963"/>
    <cellStyle name="Calculation 3 23 7 3" xfId="31365"/>
    <cellStyle name="Calculation 3 23 7 3 2" xfId="60964"/>
    <cellStyle name="Calculation 3 23 7 4" xfId="31366"/>
    <cellStyle name="Calculation 3 23 7 4 2" xfId="60965"/>
    <cellStyle name="Calculation 3 23 7 5" xfId="31367"/>
    <cellStyle name="Calculation 3 23 7 6" xfId="31368"/>
    <cellStyle name="Calculation 3 23 7 7" xfId="31362"/>
    <cellStyle name="Calculation 3 23 8" xfId="6759"/>
    <cellStyle name="Calculation 3 23 8 2" xfId="31370"/>
    <cellStyle name="Calculation 3 23 8 2 2" xfId="31371"/>
    <cellStyle name="Calculation 3 23 8 2 3" xfId="60966"/>
    <cellStyle name="Calculation 3 23 8 3" xfId="31372"/>
    <cellStyle name="Calculation 3 23 8 3 2" xfId="60967"/>
    <cellStyle name="Calculation 3 23 8 4" xfId="31373"/>
    <cellStyle name="Calculation 3 23 8 4 2" xfId="60968"/>
    <cellStyle name="Calculation 3 23 8 5" xfId="31374"/>
    <cellStyle name="Calculation 3 23 8 6" xfId="31375"/>
    <cellStyle name="Calculation 3 23 8 7" xfId="31369"/>
    <cellStyle name="Calculation 3 23 9" xfId="8331"/>
    <cellStyle name="Calculation 3 23 9 2" xfId="31377"/>
    <cellStyle name="Calculation 3 23 9 2 2" xfId="31378"/>
    <cellStyle name="Calculation 3 23 9 2 3" xfId="60969"/>
    <cellStyle name="Calculation 3 23 9 3" xfId="31379"/>
    <cellStyle name="Calculation 3 23 9 3 2" xfId="60970"/>
    <cellStyle name="Calculation 3 23 9 4" xfId="31380"/>
    <cellStyle name="Calculation 3 23 9 4 2" xfId="60971"/>
    <cellStyle name="Calculation 3 23 9 5" xfId="31381"/>
    <cellStyle name="Calculation 3 23 9 6" xfId="31382"/>
    <cellStyle name="Calculation 3 23 9 7" xfId="31376"/>
    <cellStyle name="Calculation 3 24" xfId="562"/>
    <cellStyle name="Calculation 3 24 10" xfId="9924"/>
    <cellStyle name="Calculation 3 24 10 2" xfId="31384"/>
    <cellStyle name="Calculation 3 24 10 2 2" xfId="31385"/>
    <cellStyle name="Calculation 3 24 10 2 3" xfId="60972"/>
    <cellStyle name="Calculation 3 24 10 3" xfId="31386"/>
    <cellStyle name="Calculation 3 24 10 3 2" xfId="60973"/>
    <cellStyle name="Calculation 3 24 10 4" xfId="31387"/>
    <cellStyle name="Calculation 3 24 10 4 2" xfId="60974"/>
    <cellStyle name="Calculation 3 24 10 5" xfId="31388"/>
    <cellStyle name="Calculation 3 24 10 6" xfId="31389"/>
    <cellStyle name="Calculation 3 24 10 7" xfId="31383"/>
    <cellStyle name="Calculation 3 24 11" xfId="11704"/>
    <cellStyle name="Calculation 3 24 11 2" xfId="31391"/>
    <cellStyle name="Calculation 3 24 11 2 2" xfId="31392"/>
    <cellStyle name="Calculation 3 24 11 2 3" xfId="60975"/>
    <cellStyle name="Calculation 3 24 11 3" xfId="31393"/>
    <cellStyle name="Calculation 3 24 11 3 2" xfId="60976"/>
    <cellStyle name="Calculation 3 24 11 4" xfId="31394"/>
    <cellStyle name="Calculation 3 24 11 4 2" xfId="60977"/>
    <cellStyle name="Calculation 3 24 11 5" xfId="31395"/>
    <cellStyle name="Calculation 3 24 11 6" xfId="31396"/>
    <cellStyle name="Calculation 3 24 11 7" xfId="31390"/>
    <cellStyle name="Calculation 3 24 12" xfId="13406"/>
    <cellStyle name="Calculation 3 24 12 2" xfId="31398"/>
    <cellStyle name="Calculation 3 24 12 2 2" xfId="31399"/>
    <cellStyle name="Calculation 3 24 12 2 3" xfId="60978"/>
    <cellStyle name="Calculation 3 24 12 3" xfId="31400"/>
    <cellStyle name="Calculation 3 24 12 3 2" xfId="60979"/>
    <cellStyle name="Calculation 3 24 12 4" xfId="31401"/>
    <cellStyle name="Calculation 3 24 12 4 2" xfId="60980"/>
    <cellStyle name="Calculation 3 24 12 5" xfId="31402"/>
    <cellStyle name="Calculation 3 24 12 6" xfId="31397"/>
    <cellStyle name="Calculation 3 24 13" xfId="15018"/>
    <cellStyle name="Calculation 3 24 13 2" xfId="31404"/>
    <cellStyle name="Calculation 3 24 13 3" xfId="31403"/>
    <cellStyle name="Calculation 3 24 14" xfId="16629"/>
    <cellStyle name="Calculation 3 24 14 2" xfId="31406"/>
    <cellStyle name="Calculation 3 24 14 3" xfId="31405"/>
    <cellStyle name="Calculation 3 24 15" xfId="18233"/>
    <cellStyle name="Calculation 3 24 15 2" xfId="31407"/>
    <cellStyle name="Calculation 3 24 16" xfId="19836"/>
    <cellStyle name="Calculation 3 24 16 2" xfId="31408"/>
    <cellStyle name="Calculation 3 24 17" xfId="21429"/>
    <cellStyle name="Calculation 3 24 17 2" xfId="31409"/>
    <cellStyle name="Calculation 3 24 18" xfId="23006"/>
    <cellStyle name="Calculation 3 24 18 2" xfId="31410"/>
    <cellStyle name="Calculation 3 24 19" xfId="24521"/>
    <cellStyle name="Calculation 3 24 2" xfId="1152"/>
    <cellStyle name="Calculation 3 24 2 10" xfId="15982"/>
    <cellStyle name="Calculation 3 24 2 11" xfId="17587"/>
    <cellStyle name="Calculation 3 24 2 12" xfId="19190"/>
    <cellStyle name="Calculation 3 24 2 13" xfId="20782"/>
    <cellStyle name="Calculation 3 24 2 14" xfId="22359"/>
    <cellStyle name="Calculation 3 24 2 15" xfId="23880"/>
    <cellStyle name="Calculation 3 24 2 16" xfId="25353"/>
    <cellStyle name="Calculation 3 24 2 2" xfId="2941"/>
    <cellStyle name="Calculation 3 24 2 2 2" xfId="31412"/>
    <cellStyle name="Calculation 3 24 2 2 3" xfId="31411"/>
    <cellStyle name="Calculation 3 24 2 3" xfId="4604"/>
    <cellStyle name="Calculation 3 24 2 3 2" xfId="31413"/>
    <cellStyle name="Calculation 3 24 2 4" xfId="6196"/>
    <cellStyle name="Calculation 3 24 2 4 2" xfId="31414"/>
    <cellStyle name="Calculation 3 24 2 5" xfId="7768"/>
    <cellStyle name="Calculation 3 24 2 5 2" xfId="31415"/>
    <cellStyle name="Calculation 3 24 2 6" xfId="9283"/>
    <cellStyle name="Calculation 3 24 2 6 2" xfId="31416"/>
    <cellStyle name="Calculation 3 24 2 7" xfId="10756"/>
    <cellStyle name="Calculation 3 24 2 8" xfId="12669"/>
    <cellStyle name="Calculation 3 24 2 9" xfId="14370"/>
    <cellStyle name="Calculation 3 24 20" xfId="60981"/>
    <cellStyle name="Calculation 3 24 3" xfId="1560"/>
    <cellStyle name="Calculation 3 24 3 10" xfId="16354"/>
    <cellStyle name="Calculation 3 24 3 11" xfId="17959"/>
    <cellStyle name="Calculation 3 24 3 12" xfId="19562"/>
    <cellStyle name="Calculation 3 24 3 13" xfId="21154"/>
    <cellStyle name="Calculation 3 24 3 14" xfId="22731"/>
    <cellStyle name="Calculation 3 24 3 15" xfId="24252"/>
    <cellStyle name="Calculation 3 24 3 16" xfId="25725"/>
    <cellStyle name="Calculation 3 24 3 2" xfId="3313"/>
    <cellStyle name="Calculation 3 24 3 2 2" xfId="31418"/>
    <cellStyle name="Calculation 3 24 3 2 3" xfId="31417"/>
    <cellStyle name="Calculation 3 24 3 3" xfId="4976"/>
    <cellStyle name="Calculation 3 24 3 3 2" xfId="31419"/>
    <cellStyle name="Calculation 3 24 3 4" xfId="6568"/>
    <cellStyle name="Calculation 3 24 3 4 2" xfId="31420"/>
    <cellStyle name="Calculation 3 24 3 5" xfId="8140"/>
    <cellStyle name="Calculation 3 24 3 5 2" xfId="31421"/>
    <cellStyle name="Calculation 3 24 3 6" xfId="9655"/>
    <cellStyle name="Calculation 3 24 3 6 2" xfId="31422"/>
    <cellStyle name="Calculation 3 24 3 7" xfId="11128"/>
    <cellStyle name="Calculation 3 24 3 8" xfId="13041"/>
    <cellStyle name="Calculation 3 24 3 9" xfId="14742"/>
    <cellStyle name="Calculation 3 24 4" xfId="2494"/>
    <cellStyle name="Calculation 3 24 4 10" xfId="17141"/>
    <cellStyle name="Calculation 3 24 4 11" xfId="18745"/>
    <cellStyle name="Calculation 3 24 4 12" xfId="20342"/>
    <cellStyle name="Calculation 3 24 4 13" xfId="21919"/>
    <cellStyle name="Calculation 3 24 4 14" xfId="23452"/>
    <cellStyle name="Calculation 3 24 4 15" xfId="24925"/>
    <cellStyle name="Calculation 3 24 4 2" xfId="4157"/>
    <cellStyle name="Calculation 3 24 4 2 2" xfId="31424"/>
    <cellStyle name="Calculation 3 24 4 2 3" xfId="31423"/>
    <cellStyle name="Calculation 3 24 4 3" xfId="5752"/>
    <cellStyle name="Calculation 3 24 4 3 2" xfId="31425"/>
    <cellStyle name="Calculation 3 24 4 4" xfId="7330"/>
    <cellStyle name="Calculation 3 24 4 4 2" xfId="31426"/>
    <cellStyle name="Calculation 3 24 4 5" xfId="8855"/>
    <cellStyle name="Calculation 3 24 4 5 2" xfId="31427"/>
    <cellStyle name="Calculation 3 24 4 6" xfId="10328"/>
    <cellStyle name="Calculation 3 24 4 6 2" xfId="31428"/>
    <cellStyle name="Calculation 3 24 4 7" xfId="12222"/>
    <cellStyle name="Calculation 3 24 4 8" xfId="13923"/>
    <cellStyle name="Calculation 3 24 4 9" xfId="15535"/>
    <cellStyle name="Calculation 3 24 5" xfId="1977"/>
    <cellStyle name="Calculation 3 24 5 2" xfId="31430"/>
    <cellStyle name="Calculation 3 24 5 2 2" xfId="31431"/>
    <cellStyle name="Calculation 3 24 5 2 3" xfId="60982"/>
    <cellStyle name="Calculation 3 24 5 3" xfId="31432"/>
    <cellStyle name="Calculation 3 24 5 3 2" xfId="60983"/>
    <cellStyle name="Calculation 3 24 5 4" xfId="31433"/>
    <cellStyle name="Calculation 3 24 5 4 2" xfId="60984"/>
    <cellStyle name="Calculation 3 24 5 5" xfId="31434"/>
    <cellStyle name="Calculation 3 24 5 6" xfId="31435"/>
    <cellStyle name="Calculation 3 24 5 7" xfId="31429"/>
    <cellStyle name="Calculation 3 24 6" xfId="3646"/>
    <cellStyle name="Calculation 3 24 6 2" xfId="31437"/>
    <cellStyle name="Calculation 3 24 6 2 2" xfId="31438"/>
    <cellStyle name="Calculation 3 24 6 2 3" xfId="60985"/>
    <cellStyle name="Calculation 3 24 6 3" xfId="31439"/>
    <cellStyle name="Calculation 3 24 6 3 2" xfId="60986"/>
    <cellStyle name="Calculation 3 24 6 4" xfId="31440"/>
    <cellStyle name="Calculation 3 24 6 4 2" xfId="60987"/>
    <cellStyle name="Calculation 3 24 6 5" xfId="31441"/>
    <cellStyle name="Calculation 3 24 6 6" xfId="31442"/>
    <cellStyle name="Calculation 3 24 6 7" xfId="31436"/>
    <cellStyle name="Calculation 3 24 7" xfId="5249"/>
    <cellStyle name="Calculation 3 24 7 2" xfId="31444"/>
    <cellStyle name="Calculation 3 24 7 2 2" xfId="31445"/>
    <cellStyle name="Calculation 3 24 7 2 3" xfId="60988"/>
    <cellStyle name="Calculation 3 24 7 3" xfId="31446"/>
    <cellStyle name="Calculation 3 24 7 3 2" xfId="60989"/>
    <cellStyle name="Calculation 3 24 7 4" xfId="31447"/>
    <cellStyle name="Calculation 3 24 7 4 2" xfId="60990"/>
    <cellStyle name="Calculation 3 24 7 5" xfId="31448"/>
    <cellStyle name="Calculation 3 24 7 6" xfId="31449"/>
    <cellStyle name="Calculation 3 24 7 7" xfId="31443"/>
    <cellStyle name="Calculation 3 24 8" xfId="6840"/>
    <cellStyle name="Calculation 3 24 8 2" xfId="31451"/>
    <cellStyle name="Calculation 3 24 8 2 2" xfId="31452"/>
    <cellStyle name="Calculation 3 24 8 2 3" xfId="60991"/>
    <cellStyle name="Calculation 3 24 8 3" xfId="31453"/>
    <cellStyle name="Calculation 3 24 8 3 2" xfId="60992"/>
    <cellStyle name="Calculation 3 24 8 4" xfId="31454"/>
    <cellStyle name="Calculation 3 24 8 4 2" xfId="60993"/>
    <cellStyle name="Calculation 3 24 8 5" xfId="31455"/>
    <cellStyle name="Calculation 3 24 8 6" xfId="31456"/>
    <cellStyle name="Calculation 3 24 8 7" xfId="31450"/>
    <cellStyle name="Calculation 3 24 9" xfId="8409"/>
    <cellStyle name="Calculation 3 24 9 2" xfId="31458"/>
    <cellStyle name="Calculation 3 24 9 2 2" xfId="31459"/>
    <cellStyle name="Calculation 3 24 9 2 3" xfId="60994"/>
    <cellStyle name="Calculation 3 24 9 3" xfId="31460"/>
    <cellStyle name="Calculation 3 24 9 3 2" xfId="60995"/>
    <cellStyle name="Calculation 3 24 9 4" xfId="31461"/>
    <cellStyle name="Calculation 3 24 9 4 2" xfId="60996"/>
    <cellStyle name="Calculation 3 24 9 5" xfId="31462"/>
    <cellStyle name="Calculation 3 24 9 6" xfId="31463"/>
    <cellStyle name="Calculation 3 24 9 7" xfId="31457"/>
    <cellStyle name="Calculation 3 25" xfId="547"/>
    <cellStyle name="Calculation 3 25 10" xfId="9909"/>
    <cellStyle name="Calculation 3 25 10 2" xfId="31465"/>
    <cellStyle name="Calculation 3 25 10 2 2" xfId="31466"/>
    <cellStyle name="Calculation 3 25 10 2 3" xfId="60997"/>
    <cellStyle name="Calculation 3 25 10 3" xfId="31467"/>
    <cellStyle name="Calculation 3 25 10 3 2" xfId="60998"/>
    <cellStyle name="Calculation 3 25 10 4" xfId="31468"/>
    <cellStyle name="Calculation 3 25 10 4 2" xfId="60999"/>
    <cellStyle name="Calculation 3 25 10 5" xfId="31469"/>
    <cellStyle name="Calculation 3 25 10 6" xfId="31470"/>
    <cellStyle name="Calculation 3 25 10 7" xfId="31464"/>
    <cellStyle name="Calculation 3 25 11" xfId="11689"/>
    <cellStyle name="Calculation 3 25 11 2" xfId="31472"/>
    <cellStyle name="Calculation 3 25 11 2 2" xfId="31473"/>
    <cellStyle name="Calculation 3 25 11 2 3" xfId="61000"/>
    <cellStyle name="Calculation 3 25 11 3" xfId="31474"/>
    <cellStyle name="Calculation 3 25 11 3 2" xfId="61001"/>
    <cellStyle name="Calculation 3 25 11 4" xfId="31475"/>
    <cellStyle name="Calculation 3 25 11 4 2" xfId="61002"/>
    <cellStyle name="Calculation 3 25 11 5" xfId="31476"/>
    <cellStyle name="Calculation 3 25 11 6" xfId="31477"/>
    <cellStyle name="Calculation 3 25 11 7" xfId="31471"/>
    <cellStyle name="Calculation 3 25 12" xfId="13391"/>
    <cellStyle name="Calculation 3 25 12 2" xfId="31479"/>
    <cellStyle name="Calculation 3 25 12 2 2" xfId="31480"/>
    <cellStyle name="Calculation 3 25 12 2 3" xfId="61003"/>
    <cellStyle name="Calculation 3 25 12 3" xfId="31481"/>
    <cellStyle name="Calculation 3 25 12 3 2" xfId="61004"/>
    <cellStyle name="Calculation 3 25 12 4" xfId="31482"/>
    <cellStyle name="Calculation 3 25 12 4 2" xfId="61005"/>
    <cellStyle name="Calculation 3 25 12 5" xfId="31483"/>
    <cellStyle name="Calculation 3 25 12 6" xfId="31478"/>
    <cellStyle name="Calculation 3 25 13" xfId="15003"/>
    <cellStyle name="Calculation 3 25 13 2" xfId="31485"/>
    <cellStyle name="Calculation 3 25 13 3" xfId="31484"/>
    <cellStyle name="Calculation 3 25 14" xfId="16614"/>
    <cellStyle name="Calculation 3 25 14 2" xfId="31487"/>
    <cellStyle name="Calculation 3 25 14 3" xfId="31486"/>
    <cellStyle name="Calculation 3 25 15" xfId="18218"/>
    <cellStyle name="Calculation 3 25 15 2" xfId="31488"/>
    <cellStyle name="Calculation 3 25 16" xfId="19821"/>
    <cellStyle name="Calculation 3 25 16 2" xfId="31489"/>
    <cellStyle name="Calculation 3 25 17" xfId="21414"/>
    <cellStyle name="Calculation 3 25 17 2" xfId="31490"/>
    <cellStyle name="Calculation 3 25 18" xfId="22991"/>
    <cellStyle name="Calculation 3 25 18 2" xfId="31491"/>
    <cellStyle name="Calculation 3 25 19" xfId="24506"/>
    <cellStyle name="Calculation 3 25 2" xfId="1137"/>
    <cellStyle name="Calculation 3 25 2 10" xfId="15967"/>
    <cellStyle name="Calculation 3 25 2 11" xfId="17572"/>
    <cellStyle name="Calculation 3 25 2 12" xfId="19175"/>
    <cellStyle name="Calculation 3 25 2 13" xfId="20767"/>
    <cellStyle name="Calculation 3 25 2 14" xfId="22344"/>
    <cellStyle name="Calculation 3 25 2 15" xfId="23865"/>
    <cellStyle name="Calculation 3 25 2 16" xfId="25338"/>
    <cellStyle name="Calculation 3 25 2 2" xfId="2926"/>
    <cellStyle name="Calculation 3 25 2 2 2" xfId="31493"/>
    <cellStyle name="Calculation 3 25 2 2 3" xfId="31492"/>
    <cellStyle name="Calculation 3 25 2 3" xfId="4589"/>
    <cellStyle name="Calculation 3 25 2 3 2" xfId="31494"/>
    <cellStyle name="Calculation 3 25 2 4" xfId="6181"/>
    <cellStyle name="Calculation 3 25 2 4 2" xfId="31495"/>
    <cellStyle name="Calculation 3 25 2 5" xfId="7753"/>
    <cellStyle name="Calculation 3 25 2 5 2" xfId="31496"/>
    <cellStyle name="Calculation 3 25 2 6" xfId="9268"/>
    <cellStyle name="Calculation 3 25 2 6 2" xfId="31497"/>
    <cellStyle name="Calculation 3 25 2 7" xfId="10741"/>
    <cellStyle name="Calculation 3 25 2 8" xfId="12654"/>
    <cellStyle name="Calculation 3 25 2 9" xfId="14355"/>
    <cellStyle name="Calculation 3 25 20" xfId="61006"/>
    <cellStyle name="Calculation 3 25 3" xfId="1545"/>
    <cellStyle name="Calculation 3 25 3 10" xfId="16339"/>
    <cellStyle name="Calculation 3 25 3 11" xfId="17944"/>
    <cellStyle name="Calculation 3 25 3 12" xfId="19547"/>
    <cellStyle name="Calculation 3 25 3 13" xfId="21139"/>
    <cellStyle name="Calculation 3 25 3 14" xfId="22716"/>
    <cellStyle name="Calculation 3 25 3 15" xfId="24237"/>
    <cellStyle name="Calculation 3 25 3 16" xfId="25710"/>
    <cellStyle name="Calculation 3 25 3 2" xfId="3298"/>
    <cellStyle name="Calculation 3 25 3 2 2" xfId="31499"/>
    <cellStyle name="Calculation 3 25 3 2 3" xfId="31498"/>
    <cellStyle name="Calculation 3 25 3 3" xfId="4961"/>
    <cellStyle name="Calculation 3 25 3 3 2" xfId="31500"/>
    <cellStyle name="Calculation 3 25 3 4" xfId="6553"/>
    <cellStyle name="Calculation 3 25 3 4 2" xfId="31501"/>
    <cellStyle name="Calculation 3 25 3 5" xfId="8125"/>
    <cellStyle name="Calculation 3 25 3 5 2" xfId="31502"/>
    <cellStyle name="Calculation 3 25 3 6" xfId="9640"/>
    <cellStyle name="Calculation 3 25 3 6 2" xfId="31503"/>
    <cellStyle name="Calculation 3 25 3 7" xfId="11113"/>
    <cellStyle name="Calculation 3 25 3 8" xfId="13026"/>
    <cellStyle name="Calculation 3 25 3 9" xfId="14727"/>
    <cellStyle name="Calculation 3 25 4" xfId="2479"/>
    <cellStyle name="Calculation 3 25 4 10" xfId="17126"/>
    <cellStyle name="Calculation 3 25 4 11" xfId="18730"/>
    <cellStyle name="Calculation 3 25 4 12" xfId="20327"/>
    <cellStyle name="Calculation 3 25 4 13" xfId="21904"/>
    <cellStyle name="Calculation 3 25 4 14" xfId="23437"/>
    <cellStyle name="Calculation 3 25 4 15" xfId="24910"/>
    <cellStyle name="Calculation 3 25 4 2" xfId="4142"/>
    <cellStyle name="Calculation 3 25 4 2 2" xfId="31505"/>
    <cellStyle name="Calculation 3 25 4 2 3" xfId="31504"/>
    <cellStyle name="Calculation 3 25 4 3" xfId="5737"/>
    <cellStyle name="Calculation 3 25 4 3 2" xfId="31506"/>
    <cellStyle name="Calculation 3 25 4 4" xfId="7315"/>
    <cellStyle name="Calculation 3 25 4 4 2" xfId="31507"/>
    <cellStyle name="Calculation 3 25 4 5" xfId="8840"/>
    <cellStyle name="Calculation 3 25 4 5 2" xfId="31508"/>
    <cellStyle name="Calculation 3 25 4 6" xfId="10313"/>
    <cellStyle name="Calculation 3 25 4 6 2" xfId="31509"/>
    <cellStyle name="Calculation 3 25 4 7" xfId="12207"/>
    <cellStyle name="Calculation 3 25 4 8" xfId="13908"/>
    <cellStyle name="Calculation 3 25 4 9" xfId="15520"/>
    <cellStyle name="Calculation 3 25 5" xfId="1962"/>
    <cellStyle name="Calculation 3 25 5 2" xfId="31511"/>
    <cellStyle name="Calculation 3 25 5 2 2" xfId="31512"/>
    <cellStyle name="Calculation 3 25 5 2 3" xfId="61007"/>
    <cellStyle name="Calculation 3 25 5 3" xfId="31513"/>
    <cellStyle name="Calculation 3 25 5 3 2" xfId="61008"/>
    <cellStyle name="Calculation 3 25 5 4" xfId="31514"/>
    <cellStyle name="Calculation 3 25 5 4 2" xfId="61009"/>
    <cellStyle name="Calculation 3 25 5 5" xfId="31515"/>
    <cellStyle name="Calculation 3 25 5 6" xfId="31516"/>
    <cellStyle name="Calculation 3 25 5 7" xfId="31510"/>
    <cellStyle name="Calculation 3 25 6" xfId="3631"/>
    <cellStyle name="Calculation 3 25 6 2" xfId="31518"/>
    <cellStyle name="Calculation 3 25 6 2 2" xfId="31519"/>
    <cellStyle name="Calculation 3 25 6 2 3" xfId="61010"/>
    <cellStyle name="Calculation 3 25 6 3" xfId="31520"/>
    <cellStyle name="Calculation 3 25 6 3 2" xfId="61011"/>
    <cellStyle name="Calculation 3 25 6 4" xfId="31521"/>
    <cellStyle name="Calculation 3 25 6 4 2" xfId="61012"/>
    <cellStyle name="Calculation 3 25 6 5" xfId="31522"/>
    <cellStyle name="Calculation 3 25 6 6" xfId="31523"/>
    <cellStyle name="Calculation 3 25 6 7" xfId="31517"/>
    <cellStyle name="Calculation 3 25 7" xfId="5234"/>
    <cellStyle name="Calculation 3 25 7 2" xfId="31525"/>
    <cellStyle name="Calculation 3 25 7 2 2" xfId="31526"/>
    <cellStyle name="Calculation 3 25 7 2 3" xfId="61013"/>
    <cellStyle name="Calculation 3 25 7 3" xfId="31527"/>
    <cellStyle name="Calculation 3 25 7 3 2" xfId="61014"/>
    <cellStyle name="Calculation 3 25 7 4" xfId="31528"/>
    <cellStyle name="Calculation 3 25 7 4 2" xfId="61015"/>
    <cellStyle name="Calculation 3 25 7 5" xfId="31529"/>
    <cellStyle name="Calculation 3 25 7 6" xfId="31530"/>
    <cellStyle name="Calculation 3 25 7 7" xfId="31524"/>
    <cellStyle name="Calculation 3 25 8" xfId="6825"/>
    <cellStyle name="Calculation 3 25 8 2" xfId="31532"/>
    <cellStyle name="Calculation 3 25 8 2 2" xfId="31533"/>
    <cellStyle name="Calculation 3 25 8 2 3" xfId="61016"/>
    <cellStyle name="Calculation 3 25 8 3" xfId="31534"/>
    <cellStyle name="Calculation 3 25 8 3 2" xfId="61017"/>
    <cellStyle name="Calculation 3 25 8 4" xfId="31535"/>
    <cellStyle name="Calculation 3 25 8 4 2" xfId="61018"/>
    <cellStyle name="Calculation 3 25 8 5" xfId="31536"/>
    <cellStyle name="Calculation 3 25 8 6" xfId="31537"/>
    <cellStyle name="Calculation 3 25 8 7" xfId="31531"/>
    <cellStyle name="Calculation 3 25 9" xfId="8394"/>
    <cellStyle name="Calculation 3 25 9 2" xfId="31539"/>
    <cellStyle name="Calculation 3 25 9 2 2" xfId="31540"/>
    <cellStyle name="Calculation 3 25 9 2 3" xfId="61019"/>
    <cellStyle name="Calculation 3 25 9 3" xfId="31541"/>
    <cellStyle name="Calculation 3 25 9 3 2" xfId="61020"/>
    <cellStyle name="Calculation 3 25 9 4" xfId="31542"/>
    <cellStyle name="Calculation 3 25 9 4 2" xfId="61021"/>
    <cellStyle name="Calculation 3 25 9 5" xfId="31543"/>
    <cellStyle name="Calculation 3 25 9 6" xfId="31544"/>
    <cellStyle name="Calculation 3 25 9 7" xfId="31538"/>
    <cellStyle name="Calculation 3 26" xfId="498"/>
    <cellStyle name="Calculation 3 26 10" xfId="9866"/>
    <cellStyle name="Calculation 3 26 10 2" xfId="31546"/>
    <cellStyle name="Calculation 3 26 10 2 2" xfId="31547"/>
    <cellStyle name="Calculation 3 26 10 2 3" xfId="61022"/>
    <cellStyle name="Calculation 3 26 10 3" xfId="31548"/>
    <cellStyle name="Calculation 3 26 10 3 2" xfId="61023"/>
    <cellStyle name="Calculation 3 26 10 4" xfId="31549"/>
    <cellStyle name="Calculation 3 26 10 4 2" xfId="61024"/>
    <cellStyle name="Calculation 3 26 10 5" xfId="31550"/>
    <cellStyle name="Calculation 3 26 10 6" xfId="31551"/>
    <cellStyle name="Calculation 3 26 10 7" xfId="31545"/>
    <cellStyle name="Calculation 3 26 11" xfId="11640"/>
    <cellStyle name="Calculation 3 26 11 2" xfId="31553"/>
    <cellStyle name="Calculation 3 26 11 2 2" xfId="31554"/>
    <cellStyle name="Calculation 3 26 11 2 3" xfId="61025"/>
    <cellStyle name="Calculation 3 26 11 3" xfId="31555"/>
    <cellStyle name="Calculation 3 26 11 3 2" xfId="61026"/>
    <cellStyle name="Calculation 3 26 11 4" xfId="31556"/>
    <cellStyle name="Calculation 3 26 11 4 2" xfId="61027"/>
    <cellStyle name="Calculation 3 26 11 5" xfId="31557"/>
    <cellStyle name="Calculation 3 26 11 6" xfId="31558"/>
    <cellStyle name="Calculation 3 26 11 7" xfId="31552"/>
    <cellStyle name="Calculation 3 26 12" xfId="13342"/>
    <cellStyle name="Calculation 3 26 12 2" xfId="31560"/>
    <cellStyle name="Calculation 3 26 12 2 2" xfId="31561"/>
    <cellStyle name="Calculation 3 26 12 2 3" xfId="61028"/>
    <cellStyle name="Calculation 3 26 12 3" xfId="31562"/>
    <cellStyle name="Calculation 3 26 12 3 2" xfId="61029"/>
    <cellStyle name="Calculation 3 26 12 4" xfId="31563"/>
    <cellStyle name="Calculation 3 26 12 4 2" xfId="61030"/>
    <cellStyle name="Calculation 3 26 12 5" xfId="31564"/>
    <cellStyle name="Calculation 3 26 12 6" xfId="31559"/>
    <cellStyle name="Calculation 3 26 13" xfId="14954"/>
    <cellStyle name="Calculation 3 26 13 2" xfId="31566"/>
    <cellStyle name="Calculation 3 26 13 3" xfId="31565"/>
    <cellStyle name="Calculation 3 26 14" xfId="16565"/>
    <cellStyle name="Calculation 3 26 14 2" xfId="31568"/>
    <cellStyle name="Calculation 3 26 14 3" xfId="31567"/>
    <cellStyle name="Calculation 3 26 15" xfId="18170"/>
    <cellStyle name="Calculation 3 26 15 2" xfId="31569"/>
    <cellStyle name="Calculation 3 26 16" xfId="19774"/>
    <cellStyle name="Calculation 3 26 16 2" xfId="31570"/>
    <cellStyle name="Calculation 3 26 17" xfId="21366"/>
    <cellStyle name="Calculation 3 26 17 2" xfId="31571"/>
    <cellStyle name="Calculation 3 26 18" xfId="22948"/>
    <cellStyle name="Calculation 3 26 18 2" xfId="31572"/>
    <cellStyle name="Calculation 3 26 19" xfId="24463"/>
    <cellStyle name="Calculation 3 26 2" xfId="1088"/>
    <cellStyle name="Calculation 3 26 2 10" xfId="15924"/>
    <cellStyle name="Calculation 3 26 2 11" xfId="17529"/>
    <cellStyle name="Calculation 3 26 2 12" xfId="19132"/>
    <cellStyle name="Calculation 3 26 2 13" xfId="20724"/>
    <cellStyle name="Calculation 3 26 2 14" xfId="22301"/>
    <cellStyle name="Calculation 3 26 2 15" xfId="23822"/>
    <cellStyle name="Calculation 3 26 2 16" xfId="25295"/>
    <cellStyle name="Calculation 3 26 2 2" xfId="2883"/>
    <cellStyle name="Calculation 3 26 2 2 2" xfId="31574"/>
    <cellStyle name="Calculation 3 26 2 2 3" xfId="31573"/>
    <cellStyle name="Calculation 3 26 2 3" xfId="4546"/>
    <cellStyle name="Calculation 3 26 2 3 2" xfId="31575"/>
    <cellStyle name="Calculation 3 26 2 4" xfId="6138"/>
    <cellStyle name="Calculation 3 26 2 4 2" xfId="31576"/>
    <cellStyle name="Calculation 3 26 2 5" xfId="7710"/>
    <cellStyle name="Calculation 3 26 2 5 2" xfId="31577"/>
    <cellStyle name="Calculation 3 26 2 6" xfId="9225"/>
    <cellStyle name="Calculation 3 26 2 6 2" xfId="31578"/>
    <cellStyle name="Calculation 3 26 2 7" xfId="10698"/>
    <cellStyle name="Calculation 3 26 2 8" xfId="12611"/>
    <cellStyle name="Calculation 3 26 2 9" xfId="14312"/>
    <cellStyle name="Calculation 3 26 20" xfId="61031"/>
    <cellStyle name="Calculation 3 26 3" xfId="1496"/>
    <cellStyle name="Calculation 3 26 3 10" xfId="16296"/>
    <cellStyle name="Calculation 3 26 3 11" xfId="17901"/>
    <cellStyle name="Calculation 3 26 3 12" xfId="19504"/>
    <cellStyle name="Calculation 3 26 3 13" xfId="21096"/>
    <cellStyle name="Calculation 3 26 3 14" xfId="22673"/>
    <cellStyle name="Calculation 3 26 3 15" xfId="24194"/>
    <cellStyle name="Calculation 3 26 3 16" xfId="25667"/>
    <cellStyle name="Calculation 3 26 3 2" xfId="3255"/>
    <cellStyle name="Calculation 3 26 3 2 2" xfId="31580"/>
    <cellStyle name="Calculation 3 26 3 2 3" xfId="31579"/>
    <cellStyle name="Calculation 3 26 3 3" xfId="4918"/>
    <cellStyle name="Calculation 3 26 3 3 2" xfId="31581"/>
    <cellStyle name="Calculation 3 26 3 4" xfId="6510"/>
    <cellStyle name="Calculation 3 26 3 4 2" xfId="31582"/>
    <cellStyle name="Calculation 3 26 3 5" xfId="8082"/>
    <cellStyle name="Calculation 3 26 3 5 2" xfId="31583"/>
    <cellStyle name="Calculation 3 26 3 6" xfId="9597"/>
    <cellStyle name="Calculation 3 26 3 6 2" xfId="31584"/>
    <cellStyle name="Calculation 3 26 3 7" xfId="11070"/>
    <cellStyle name="Calculation 3 26 3 8" xfId="12983"/>
    <cellStyle name="Calculation 3 26 3 9" xfId="14684"/>
    <cellStyle name="Calculation 3 26 4" xfId="2430"/>
    <cellStyle name="Calculation 3 26 4 10" xfId="17077"/>
    <cellStyle name="Calculation 3 26 4 11" xfId="18681"/>
    <cellStyle name="Calculation 3 26 4 12" xfId="20279"/>
    <cellStyle name="Calculation 3 26 4 13" xfId="21857"/>
    <cellStyle name="Calculation 3 26 4 14" xfId="23393"/>
    <cellStyle name="Calculation 3 26 4 15" xfId="24867"/>
    <cellStyle name="Calculation 3 26 4 2" xfId="4094"/>
    <cellStyle name="Calculation 3 26 4 2 2" xfId="31586"/>
    <cellStyle name="Calculation 3 26 4 2 3" xfId="31585"/>
    <cellStyle name="Calculation 3 26 4 3" xfId="5689"/>
    <cellStyle name="Calculation 3 26 4 3 2" xfId="31587"/>
    <cellStyle name="Calculation 3 26 4 4" xfId="7268"/>
    <cellStyle name="Calculation 3 26 4 4 2" xfId="31588"/>
    <cellStyle name="Calculation 3 26 4 5" xfId="8796"/>
    <cellStyle name="Calculation 3 26 4 5 2" xfId="31589"/>
    <cellStyle name="Calculation 3 26 4 6" xfId="10270"/>
    <cellStyle name="Calculation 3 26 4 6 2" xfId="31590"/>
    <cellStyle name="Calculation 3 26 4 7" xfId="12158"/>
    <cellStyle name="Calculation 3 26 4 8" xfId="13859"/>
    <cellStyle name="Calculation 3 26 4 9" xfId="15472"/>
    <cellStyle name="Calculation 3 26 5" xfId="1913"/>
    <cellStyle name="Calculation 3 26 5 2" xfId="31592"/>
    <cellStyle name="Calculation 3 26 5 2 2" xfId="31593"/>
    <cellStyle name="Calculation 3 26 5 2 3" xfId="61032"/>
    <cellStyle name="Calculation 3 26 5 3" xfId="31594"/>
    <cellStyle name="Calculation 3 26 5 3 2" xfId="61033"/>
    <cellStyle name="Calculation 3 26 5 4" xfId="31595"/>
    <cellStyle name="Calculation 3 26 5 4 2" xfId="61034"/>
    <cellStyle name="Calculation 3 26 5 5" xfId="31596"/>
    <cellStyle name="Calculation 3 26 5 6" xfId="31597"/>
    <cellStyle name="Calculation 3 26 5 7" xfId="31591"/>
    <cellStyle name="Calculation 3 26 6" xfId="3583"/>
    <cellStyle name="Calculation 3 26 6 2" xfId="31599"/>
    <cellStyle name="Calculation 3 26 6 2 2" xfId="31600"/>
    <cellStyle name="Calculation 3 26 6 2 3" xfId="61035"/>
    <cellStyle name="Calculation 3 26 6 3" xfId="31601"/>
    <cellStyle name="Calculation 3 26 6 3 2" xfId="61036"/>
    <cellStyle name="Calculation 3 26 6 4" xfId="31602"/>
    <cellStyle name="Calculation 3 26 6 4 2" xfId="61037"/>
    <cellStyle name="Calculation 3 26 6 5" xfId="31603"/>
    <cellStyle name="Calculation 3 26 6 6" xfId="31604"/>
    <cellStyle name="Calculation 3 26 6 7" xfId="31598"/>
    <cellStyle name="Calculation 3 26 7" xfId="5187"/>
    <cellStyle name="Calculation 3 26 7 2" xfId="31606"/>
    <cellStyle name="Calculation 3 26 7 2 2" xfId="31607"/>
    <cellStyle name="Calculation 3 26 7 2 3" xfId="61038"/>
    <cellStyle name="Calculation 3 26 7 3" xfId="31608"/>
    <cellStyle name="Calculation 3 26 7 3 2" xfId="61039"/>
    <cellStyle name="Calculation 3 26 7 4" xfId="31609"/>
    <cellStyle name="Calculation 3 26 7 4 2" xfId="61040"/>
    <cellStyle name="Calculation 3 26 7 5" xfId="31610"/>
    <cellStyle name="Calculation 3 26 7 6" xfId="31611"/>
    <cellStyle name="Calculation 3 26 7 7" xfId="31605"/>
    <cellStyle name="Calculation 3 26 8" xfId="6779"/>
    <cellStyle name="Calculation 3 26 8 2" xfId="31613"/>
    <cellStyle name="Calculation 3 26 8 2 2" xfId="31614"/>
    <cellStyle name="Calculation 3 26 8 2 3" xfId="61041"/>
    <cellStyle name="Calculation 3 26 8 3" xfId="31615"/>
    <cellStyle name="Calculation 3 26 8 3 2" xfId="61042"/>
    <cellStyle name="Calculation 3 26 8 4" xfId="31616"/>
    <cellStyle name="Calculation 3 26 8 4 2" xfId="61043"/>
    <cellStyle name="Calculation 3 26 8 5" xfId="31617"/>
    <cellStyle name="Calculation 3 26 8 6" xfId="31618"/>
    <cellStyle name="Calculation 3 26 8 7" xfId="31612"/>
    <cellStyle name="Calculation 3 26 9" xfId="8351"/>
    <cellStyle name="Calculation 3 26 9 2" xfId="31620"/>
    <cellStyle name="Calculation 3 26 9 2 2" xfId="31621"/>
    <cellStyle name="Calculation 3 26 9 2 3" xfId="61044"/>
    <cellStyle name="Calculation 3 26 9 3" xfId="31622"/>
    <cellStyle name="Calculation 3 26 9 3 2" xfId="61045"/>
    <cellStyle name="Calculation 3 26 9 4" xfId="31623"/>
    <cellStyle name="Calculation 3 26 9 4 2" xfId="61046"/>
    <cellStyle name="Calculation 3 26 9 5" xfId="31624"/>
    <cellStyle name="Calculation 3 26 9 6" xfId="31625"/>
    <cellStyle name="Calculation 3 26 9 7" xfId="31619"/>
    <cellStyle name="Calculation 3 27" xfId="596"/>
    <cellStyle name="Calculation 3 27 10" xfId="9955"/>
    <cellStyle name="Calculation 3 27 10 2" xfId="31627"/>
    <cellStyle name="Calculation 3 27 10 2 2" xfId="31628"/>
    <cellStyle name="Calculation 3 27 10 2 3" xfId="61047"/>
    <cellStyle name="Calculation 3 27 10 3" xfId="31629"/>
    <cellStyle name="Calculation 3 27 10 3 2" xfId="61048"/>
    <cellStyle name="Calculation 3 27 10 4" xfId="31630"/>
    <cellStyle name="Calculation 3 27 10 4 2" xfId="61049"/>
    <cellStyle name="Calculation 3 27 10 5" xfId="31631"/>
    <cellStyle name="Calculation 3 27 10 6" xfId="31632"/>
    <cellStyle name="Calculation 3 27 10 7" xfId="31626"/>
    <cellStyle name="Calculation 3 27 11" xfId="11738"/>
    <cellStyle name="Calculation 3 27 11 2" xfId="31634"/>
    <cellStyle name="Calculation 3 27 11 2 2" xfId="31635"/>
    <cellStyle name="Calculation 3 27 11 2 3" xfId="61050"/>
    <cellStyle name="Calculation 3 27 11 3" xfId="31636"/>
    <cellStyle name="Calculation 3 27 11 3 2" xfId="61051"/>
    <cellStyle name="Calculation 3 27 11 4" xfId="31637"/>
    <cellStyle name="Calculation 3 27 11 4 2" xfId="61052"/>
    <cellStyle name="Calculation 3 27 11 5" xfId="31638"/>
    <cellStyle name="Calculation 3 27 11 6" xfId="31639"/>
    <cellStyle name="Calculation 3 27 11 7" xfId="31633"/>
    <cellStyle name="Calculation 3 27 12" xfId="13440"/>
    <cellStyle name="Calculation 3 27 12 2" xfId="31641"/>
    <cellStyle name="Calculation 3 27 12 2 2" xfId="31642"/>
    <cellStyle name="Calculation 3 27 12 2 3" xfId="61053"/>
    <cellStyle name="Calculation 3 27 12 3" xfId="31643"/>
    <cellStyle name="Calculation 3 27 12 3 2" xfId="61054"/>
    <cellStyle name="Calculation 3 27 12 4" xfId="31644"/>
    <cellStyle name="Calculation 3 27 12 4 2" xfId="61055"/>
    <cellStyle name="Calculation 3 27 12 5" xfId="31645"/>
    <cellStyle name="Calculation 3 27 12 6" xfId="31640"/>
    <cellStyle name="Calculation 3 27 13" xfId="15052"/>
    <cellStyle name="Calculation 3 27 13 2" xfId="31647"/>
    <cellStyle name="Calculation 3 27 13 3" xfId="31646"/>
    <cellStyle name="Calculation 3 27 14" xfId="16663"/>
    <cellStyle name="Calculation 3 27 14 2" xfId="31649"/>
    <cellStyle name="Calculation 3 27 14 3" xfId="31648"/>
    <cellStyle name="Calculation 3 27 15" xfId="18265"/>
    <cellStyle name="Calculation 3 27 15 2" xfId="31650"/>
    <cellStyle name="Calculation 3 27 16" xfId="19868"/>
    <cellStyle name="Calculation 3 27 16 2" xfId="31651"/>
    <cellStyle name="Calculation 3 27 17" xfId="21462"/>
    <cellStyle name="Calculation 3 27 17 2" xfId="31652"/>
    <cellStyle name="Calculation 3 27 18" xfId="23038"/>
    <cellStyle name="Calculation 3 27 18 2" xfId="31653"/>
    <cellStyle name="Calculation 3 27 19" xfId="24552"/>
    <cellStyle name="Calculation 3 27 2" xfId="1186"/>
    <cellStyle name="Calculation 3 27 2 10" xfId="16013"/>
    <cellStyle name="Calculation 3 27 2 11" xfId="17618"/>
    <cellStyle name="Calculation 3 27 2 12" xfId="19221"/>
    <cellStyle name="Calculation 3 27 2 13" xfId="20813"/>
    <cellStyle name="Calculation 3 27 2 14" xfId="22390"/>
    <cellStyle name="Calculation 3 27 2 15" xfId="23911"/>
    <cellStyle name="Calculation 3 27 2 16" xfId="25384"/>
    <cellStyle name="Calculation 3 27 2 2" xfId="2972"/>
    <cellStyle name="Calculation 3 27 2 2 2" xfId="31655"/>
    <cellStyle name="Calculation 3 27 2 2 3" xfId="31654"/>
    <cellStyle name="Calculation 3 27 2 3" xfId="4635"/>
    <cellStyle name="Calculation 3 27 2 3 2" xfId="31656"/>
    <cellStyle name="Calculation 3 27 2 4" xfId="6227"/>
    <cellStyle name="Calculation 3 27 2 4 2" xfId="31657"/>
    <cellStyle name="Calculation 3 27 2 5" xfId="7799"/>
    <cellStyle name="Calculation 3 27 2 5 2" xfId="31658"/>
    <cellStyle name="Calculation 3 27 2 6" xfId="9314"/>
    <cellStyle name="Calculation 3 27 2 6 2" xfId="31659"/>
    <cellStyle name="Calculation 3 27 2 7" xfId="10787"/>
    <cellStyle name="Calculation 3 27 2 8" xfId="12700"/>
    <cellStyle name="Calculation 3 27 2 9" xfId="14401"/>
    <cellStyle name="Calculation 3 27 20" xfId="61056"/>
    <cellStyle name="Calculation 3 27 3" xfId="1594"/>
    <cellStyle name="Calculation 3 27 3 10" xfId="16385"/>
    <cellStyle name="Calculation 3 27 3 11" xfId="17990"/>
    <cellStyle name="Calculation 3 27 3 12" xfId="19593"/>
    <cellStyle name="Calculation 3 27 3 13" xfId="21185"/>
    <cellStyle name="Calculation 3 27 3 14" xfId="22762"/>
    <cellStyle name="Calculation 3 27 3 15" xfId="24283"/>
    <cellStyle name="Calculation 3 27 3 16" xfId="25756"/>
    <cellStyle name="Calculation 3 27 3 2" xfId="3344"/>
    <cellStyle name="Calculation 3 27 3 2 2" xfId="31661"/>
    <cellStyle name="Calculation 3 27 3 2 3" xfId="31660"/>
    <cellStyle name="Calculation 3 27 3 3" xfId="5007"/>
    <cellStyle name="Calculation 3 27 3 3 2" xfId="31662"/>
    <cellStyle name="Calculation 3 27 3 4" xfId="6599"/>
    <cellStyle name="Calculation 3 27 3 4 2" xfId="31663"/>
    <cellStyle name="Calculation 3 27 3 5" xfId="8171"/>
    <cellStyle name="Calculation 3 27 3 5 2" xfId="31664"/>
    <cellStyle name="Calculation 3 27 3 6" xfId="9686"/>
    <cellStyle name="Calculation 3 27 3 6 2" xfId="31665"/>
    <cellStyle name="Calculation 3 27 3 7" xfId="11159"/>
    <cellStyle name="Calculation 3 27 3 8" xfId="13072"/>
    <cellStyle name="Calculation 3 27 3 9" xfId="14773"/>
    <cellStyle name="Calculation 3 27 4" xfId="2528"/>
    <cellStyle name="Calculation 3 27 4 10" xfId="17175"/>
    <cellStyle name="Calculation 3 27 4 11" xfId="18778"/>
    <cellStyle name="Calculation 3 27 4 12" xfId="20375"/>
    <cellStyle name="Calculation 3 27 4 13" xfId="21951"/>
    <cellStyle name="Calculation 3 27 4 14" xfId="23483"/>
    <cellStyle name="Calculation 3 27 4 15" xfId="24956"/>
    <cellStyle name="Calculation 3 27 4 2" xfId="4191"/>
    <cellStyle name="Calculation 3 27 4 2 2" xfId="31667"/>
    <cellStyle name="Calculation 3 27 4 2 3" xfId="31666"/>
    <cellStyle name="Calculation 3 27 4 3" xfId="5785"/>
    <cellStyle name="Calculation 3 27 4 3 2" xfId="31668"/>
    <cellStyle name="Calculation 3 27 4 4" xfId="7361"/>
    <cellStyle name="Calculation 3 27 4 4 2" xfId="31669"/>
    <cellStyle name="Calculation 3 27 4 5" xfId="8886"/>
    <cellStyle name="Calculation 3 27 4 5 2" xfId="31670"/>
    <cellStyle name="Calculation 3 27 4 6" xfId="10359"/>
    <cellStyle name="Calculation 3 27 4 6 2" xfId="31671"/>
    <cellStyle name="Calculation 3 27 4 7" xfId="12256"/>
    <cellStyle name="Calculation 3 27 4 8" xfId="13957"/>
    <cellStyle name="Calculation 3 27 4 9" xfId="15569"/>
    <cellStyle name="Calculation 3 27 5" xfId="2011"/>
    <cellStyle name="Calculation 3 27 5 2" xfId="31673"/>
    <cellStyle name="Calculation 3 27 5 2 2" xfId="31674"/>
    <cellStyle name="Calculation 3 27 5 2 3" xfId="61057"/>
    <cellStyle name="Calculation 3 27 5 3" xfId="31675"/>
    <cellStyle name="Calculation 3 27 5 3 2" xfId="61058"/>
    <cellStyle name="Calculation 3 27 5 4" xfId="31676"/>
    <cellStyle name="Calculation 3 27 5 4 2" xfId="61059"/>
    <cellStyle name="Calculation 3 27 5 5" xfId="31677"/>
    <cellStyle name="Calculation 3 27 5 6" xfId="31678"/>
    <cellStyle name="Calculation 3 27 5 7" xfId="31672"/>
    <cellStyle name="Calculation 3 27 6" xfId="3680"/>
    <cellStyle name="Calculation 3 27 6 2" xfId="31680"/>
    <cellStyle name="Calculation 3 27 6 2 2" xfId="31681"/>
    <cellStyle name="Calculation 3 27 6 2 3" xfId="61060"/>
    <cellStyle name="Calculation 3 27 6 3" xfId="31682"/>
    <cellStyle name="Calculation 3 27 6 3 2" xfId="61061"/>
    <cellStyle name="Calculation 3 27 6 4" xfId="31683"/>
    <cellStyle name="Calculation 3 27 6 4 2" xfId="61062"/>
    <cellStyle name="Calculation 3 27 6 5" xfId="31684"/>
    <cellStyle name="Calculation 3 27 6 6" xfId="31685"/>
    <cellStyle name="Calculation 3 27 6 7" xfId="31679"/>
    <cellStyle name="Calculation 3 27 7" xfId="5283"/>
    <cellStyle name="Calculation 3 27 7 2" xfId="31687"/>
    <cellStyle name="Calculation 3 27 7 2 2" xfId="31688"/>
    <cellStyle name="Calculation 3 27 7 2 3" xfId="61063"/>
    <cellStyle name="Calculation 3 27 7 3" xfId="31689"/>
    <cellStyle name="Calculation 3 27 7 3 2" xfId="61064"/>
    <cellStyle name="Calculation 3 27 7 4" xfId="31690"/>
    <cellStyle name="Calculation 3 27 7 4 2" xfId="61065"/>
    <cellStyle name="Calculation 3 27 7 5" xfId="31691"/>
    <cellStyle name="Calculation 3 27 7 6" xfId="31692"/>
    <cellStyle name="Calculation 3 27 7 7" xfId="31686"/>
    <cellStyle name="Calculation 3 27 8" xfId="6872"/>
    <cellStyle name="Calculation 3 27 8 2" xfId="31694"/>
    <cellStyle name="Calculation 3 27 8 2 2" xfId="31695"/>
    <cellStyle name="Calculation 3 27 8 2 3" xfId="61066"/>
    <cellStyle name="Calculation 3 27 8 3" xfId="31696"/>
    <cellStyle name="Calculation 3 27 8 3 2" xfId="61067"/>
    <cellStyle name="Calculation 3 27 8 4" xfId="31697"/>
    <cellStyle name="Calculation 3 27 8 4 2" xfId="61068"/>
    <cellStyle name="Calculation 3 27 8 5" xfId="31698"/>
    <cellStyle name="Calculation 3 27 8 6" xfId="31699"/>
    <cellStyle name="Calculation 3 27 8 7" xfId="31693"/>
    <cellStyle name="Calculation 3 27 9" xfId="8441"/>
    <cellStyle name="Calculation 3 27 9 2" xfId="31701"/>
    <cellStyle name="Calculation 3 27 9 2 2" xfId="31702"/>
    <cellStyle name="Calculation 3 27 9 2 3" xfId="61069"/>
    <cellStyle name="Calculation 3 27 9 3" xfId="31703"/>
    <cellStyle name="Calculation 3 27 9 3 2" xfId="61070"/>
    <cellStyle name="Calculation 3 27 9 4" xfId="31704"/>
    <cellStyle name="Calculation 3 27 9 4 2" xfId="61071"/>
    <cellStyle name="Calculation 3 27 9 5" xfId="31705"/>
    <cellStyle name="Calculation 3 27 9 6" xfId="31706"/>
    <cellStyle name="Calculation 3 27 9 7" xfId="31700"/>
    <cellStyle name="Calculation 3 28" xfId="597"/>
    <cellStyle name="Calculation 3 28 10" xfId="9956"/>
    <cellStyle name="Calculation 3 28 10 2" xfId="31708"/>
    <cellStyle name="Calculation 3 28 10 2 2" xfId="31709"/>
    <cellStyle name="Calculation 3 28 10 2 3" xfId="61072"/>
    <cellStyle name="Calculation 3 28 10 3" xfId="31710"/>
    <cellStyle name="Calculation 3 28 10 3 2" xfId="61073"/>
    <cellStyle name="Calculation 3 28 10 4" xfId="31711"/>
    <cellStyle name="Calculation 3 28 10 4 2" xfId="61074"/>
    <cellStyle name="Calculation 3 28 10 5" xfId="31712"/>
    <cellStyle name="Calculation 3 28 10 6" xfId="31713"/>
    <cellStyle name="Calculation 3 28 10 7" xfId="31707"/>
    <cellStyle name="Calculation 3 28 11" xfId="11739"/>
    <cellStyle name="Calculation 3 28 11 2" xfId="31715"/>
    <cellStyle name="Calculation 3 28 11 2 2" xfId="31716"/>
    <cellStyle name="Calculation 3 28 11 2 3" xfId="61075"/>
    <cellStyle name="Calculation 3 28 11 3" xfId="31717"/>
    <cellStyle name="Calculation 3 28 11 3 2" xfId="61076"/>
    <cellStyle name="Calculation 3 28 11 4" xfId="31718"/>
    <cellStyle name="Calculation 3 28 11 4 2" xfId="61077"/>
    <cellStyle name="Calculation 3 28 11 5" xfId="31719"/>
    <cellStyle name="Calculation 3 28 11 6" xfId="31720"/>
    <cellStyle name="Calculation 3 28 11 7" xfId="31714"/>
    <cellStyle name="Calculation 3 28 12" xfId="13441"/>
    <cellStyle name="Calculation 3 28 12 2" xfId="31722"/>
    <cellStyle name="Calculation 3 28 12 2 2" xfId="31723"/>
    <cellStyle name="Calculation 3 28 12 2 3" xfId="61078"/>
    <cellStyle name="Calculation 3 28 12 3" xfId="31724"/>
    <cellStyle name="Calculation 3 28 12 3 2" xfId="61079"/>
    <cellStyle name="Calculation 3 28 12 4" xfId="31725"/>
    <cellStyle name="Calculation 3 28 12 4 2" xfId="61080"/>
    <cellStyle name="Calculation 3 28 12 5" xfId="31726"/>
    <cellStyle name="Calculation 3 28 12 6" xfId="31721"/>
    <cellStyle name="Calculation 3 28 13" xfId="15053"/>
    <cellStyle name="Calculation 3 28 13 2" xfId="31728"/>
    <cellStyle name="Calculation 3 28 13 3" xfId="31727"/>
    <cellStyle name="Calculation 3 28 14" xfId="16664"/>
    <cellStyle name="Calculation 3 28 14 2" xfId="31730"/>
    <cellStyle name="Calculation 3 28 14 3" xfId="31729"/>
    <cellStyle name="Calculation 3 28 15" xfId="18266"/>
    <cellStyle name="Calculation 3 28 15 2" xfId="31731"/>
    <cellStyle name="Calculation 3 28 16" xfId="19869"/>
    <cellStyle name="Calculation 3 28 16 2" xfId="31732"/>
    <cellStyle name="Calculation 3 28 17" xfId="21463"/>
    <cellStyle name="Calculation 3 28 17 2" xfId="31733"/>
    <cellStyle name="Calculation 3 28 18" xfId="23039"/>
    <cellStyle name="Calculation 3 28 18 2" xfId="31734"/>
    <cellStyle name="Calculation 3 28 19" xfId="24553"/>
    <cellStyle name="Calculation 3 28 2" xfId="1187"/>
    <cellStyle name="Calculation 3 28 2 10" xfId="16014"/>
    <cellStyle name="Calculation 3 28 2 11" xfId="17619"/>
    <cellStyle name="Calculation 3 28 2 12" xfId="19222"/>
    <cellStyle name="Calculation 3 28 2 13" xfId="20814"/>
    <cellStyle name="Calculation 3 28 2 14" xfId="22391"/>
    <cellStyle name="Calculation 3 28 2 15" xfId="23912"/>
    <cellStyle name="Calculation 3 28 2 16" xfId="25385"/>
    <cellStyle name="Calculation 3 28 2 2" xfId="2973"/>
    <cellStyle name="Calculation 3 28 2 2 2" xfId="31736"/>
    <cellStyle name="Calculation 3 28 2 2 3" xfId="31735"/>
    <cellStyle name="Calculation 3 28 2 3" xfId="4636"/>
    <cellStyle name="Calculation 3 28 2 3 2" xfId="31737"/>
    <cellStyle name="Calculation 3 28 2 4" xfId="6228"/>
    <cellStyle name="Calculation 3 28 2 4 2" xfId="31738"/>
    <cellStyle name="Calculation 3 28 2 5" xfId="7800"/>
    <cellStyle name="Calculation 3 28 2 5 2" xfId="31739"/>
    <cellStyle name="Calculation 3 28 2 6" xfId="9315"/>
    <cellStyle name="Calculation 3 28 2 6 2" xfId="31740"/>
    <cellStyle name="Calculation 3 28 2 7" xfId="10788"/>
    <cellStyle name="Calculation 3 28 2 8" xfId="12701"/>
    <cellStyle name="Calculation 3 28 2 9" xfId="14402"/>
    <cellStyle name="Calculation 3 28 20" xfId="61081"/>
    <cellStyle name="Calculation 3 28 3" xfId="1595"/>
    <cellStyle name="Calculation 3 28 3 10" xfId="16386"/>
    <cellStyle name="Calculation 3 28 3 11" xfId="17991"/>
    <cellStyle name="Calculation 3 28 3 12" xfId="19594"/>
    <cellStyle name="Calculation 3 28 3 13" xfId="21186"/>
    <cellStyle name="Calculation 3 28 3 14" xfId="22763"/>
    <cellStyle name="Calculation 3 28 3 15" xfId="24284"/>
    <cellStyle name="Calculation 3 28 3 16" xfId="25757"/>
    <cellStyle name="Calculation 3 28 3 2" xfId="3345"/>
    <cellStyle name="Calculation 3 28 3 2 2" xfId="31742"/>
    <cellStyle name="Calculation 3 28 3 2 3" xfId="31741"/>
    <cellStyle name="Calculation 3 28 3 3" xfId="5008"/>
    <cellStyle name="Calculation 3 28 3 3 2" xfId="31743"/>
    <cellStyle name="Calculation 3 28 3 4" xfId="6600"/>
    <cellStyle name="Calculation 3 28 3 4 2" xfId="31744"/>
    <cellStyle name="Calculation 3 28 3 5" xfId="8172"/>
    <cellStyle name="Calculation 3 28 3 5 2" xfId="31745"/>
    <cellStyle name="Calculation 3 28 3 6" xfId="9687"/>
    <cellStyle name="Calculation 3 28 3 6 2" xfId="31746"/>
    <cellStyle name="Calculation 3 28 3 7" xfId="11160"/>
    <cellStyle name="Calculation 3 28 3 8" xfId="13073"/>
    <cellStyle name="Calculation 3 28 3 9" xfId="14774"/>
    <cellStyle name="Calculation 3 28 4" xfId="2529"/>
    <cellStyle name="Calculation 3 28 4 10" xfId="17176"/>
    <cellStyle name="Calculation 3 28 4 11" xfId="18779"/>
    <cellStyle name="Calculation 3 28 4 12" xfId="20376"/>
    <cellStyle name="Calculation 3 28 4 13" xfId="21952"/>
    <cellStyle name="Calculation 3 28 4 14" xfId="23484"/>
    <cellStyle name="Calculation 3 28 4 15" xfId="24957"/>
    <cellStyle name="Calculation 3 28 4 2" xfId="4192"/>
    <cellStyle name="Calculation 3 28 4 2 2" xfId="31748"/>
    <cellStyle name="Calculation 3 28 4 2 3" xfId="31747"/>
    <cellStyle name="Calculation 3 28 4 3" xfId="5786"/>
    <cellStyle name="Calculation 3 28 4 3 2" xfId="31749"/>
    <cellStyle name="Calculation 3 28 4 4" xfId="7362"/>
    <cellStyle name="Calculation 3 28 4 4 2" xfId="31750"/>
    <cellStyle name="Calculation 3 28 4 5" xfId="8887"/>
    <cellStyle name="Calculation 3 28 4 5 2" xfId="31751"/>
    <cellStyle name="Calculation 3 28 4 6" xfId="10360"/>
    <cellStyle name="Calculation 3 28 4 6 2" xfId="31752"/>
    <cellStyle name="Calculation 3 28 4 7" xfId="12257"/>
    <cellStyle name="Calculation 3 28 4 8" xfId="13958"/>
    <cellStyle name="Calculation 3 28 4 9" xfId="15570"/>
    <cellStyle name="Calculation 3 28 5" xfId="2012"/>
    <cellStyle name="Calculation 3 28 5 2" xfId="31754"/>
    <cellStyle name="Calculation 3 28 5 2 2" xfId="31755"/>
    <cellStyle name="Calculation 3 28 5 2 3" xfId="61082"/>
    <cellStyle name="Calculation 3 28 5 3" xfId="31756"/>
    <cellStyle name="Calculation 3 28 5 3 2" xfId="61083"/>
    <cellStyle name="Calculation 3 28 5 4" xfId="31757"/>
    <cellStyle name="Calculation 3 28 5 4 2" xfId="61084"/>
    <cellStyle name="Calculation 3 28 5 5" xfId="31758"/>
    <cellStyle name="Calculation 3 28 5 6" xfId="31759"/>
    <cellStyle name="Calculation 3 28 5 7" xfId="31753"/>
    <cellStyle name="Calculation 3 28 6" xfId="3681"/>
    <cellStyle name="Calculation 3 28 6 2" xfId="31761"/>
    <cellStyle name="Calculation 3 28 6 2 2" xfId="31762"/>
    <cellStyle name="Calculation 3 28 6 2 3" xfId="61085"/>
    <cellStyle name="Calculation 3 28 6 3" xfId="31763"/>
    <cellStyle name="Calculation 3 28 6 3 2" xfId="61086"/>
    <cellStyle name="Calculation 3 28 6 4" xfId="31764"/>
    <cellStyle name="Calculation 3 28 6 4 2" xfId="61087"/>
    <cellStyle name="Calculation 3 28 6 5" xfId="31765"/>
    <cellStyle name="Calculation 3 28 6 6" xfId="31766"/>
    <cellStyle name="Calculation 3 28 6 7" xfId="31760"/>
    <cellStyle name="Calculation 3 28 7" xfId="5284"/>
    <cellStyle name="Calculation 3 28 7 2" xfId="31768"/>
    <cellStyle name="Calculation 3 28 7 2 2" xfId="31769"/>
    <cellStyle name="Calculation 3 28 7 2 3" xfId="61088"/>
    <cellStyle name="Calculation 3 28 7 3" xfId="31770"/>
    <cellStyle name="Calculation 3 28 7 3 2" xfId="61089"/>
    <cellStyle name="Calculation 3 28 7 4" xfId="31771"/>
    <cellStyle name="Calculation 3 28 7 4 2" xfId="61090"/>
    <cellStyle name="Calculation 3 28 7 5" xfId="31772"/>
    <cellStyle name="Calculation 3 28 7 6" xfId="31773"/>
    <cellStyle name="Calculation 3 28 7 7" xfId="31767"/>
    <cellStyle name="Calculation 3 28 8" xfId="6873"/>
    <cellStyle name="Calculation 3 28 8 2" xfId="31775"/>
    <cellStyle name="Calculation 3 28 8 2 2" xfId="31776"/>
    <cellStyle name="Calculation 3 28 8 2 3" xfId="61091"/>
    <cellStyle name="Calculation 3 28 8 3" xfId="31777"/>
    <cellStyle name="Calculation 3 28 8 3 2" xfId="61092"/>
    <cellStyle name="Calculation 3 28 8 4" xfId="31778"/>
    <cellStyle name="Calculation 3 28 8 4 2" xfId="61093"/>
    <cellStyle name="Calculation 3 28 8 5" xfId="31779"/>
    <cellStyle name="Calculation 3 28 8 6" xfId="31780"/>
    <cellStyle name="Calculation 3 28 8 7" xfId="31774"/>
    <cellStyle name="Calculation 3 28 9" xfId="8442"/>
    <cellStyle name="Calculation 3 28 9 2" xfId="31782"/>
    <cellStyle name="Calculation 3 28 9 2 2" xfId="31783"/>
    <cellStyle name="Calculation 3 28 9 2 3" xfId="61094"/>
    <cellStyle name="Calculation 3 28 9 3" xfId="31784"/>
    <cellStyle name="Calculation 3 28 9 3 2" xfId="61095"/>
    <cellStyle name="Calculation 3 28 9 4" xfId="31785"/>
    <cellStyle name="Calculation 3 28 9 4 2" xfId="61096"/>
    <cellStyle name="Calculation 3 28 9 5" xfId="31786"/>
    <cellStyle name="Calculation 3 28 9 6" xfId="31787"/>
    <cellStyle name="Calculation 3 28 9 7" xfId="31781"/>
    <cellStyle name="Calculation 3 29" xfId="573"/>
    <cellStyle name="Calculation 3 29 10" xfId="9935"/>
    <cellStyle name="Calculation 3 29 10 2" xfId="31789"/>
    <cellStyle name="Calculation 3 29 10 2 2" xfId="31790"/>
    <cellStyle name="Calculation 3 29 10 2 3" xfId="61097"/>
    <cellStyle name="Calculation 3 29 10 3" xfId="31791"/>
    <cellStyle name="Calculation 3 29 10 3 2" xfId="61098"/>
    <cellStyle name="Calculation 3 29 10 4" xfId="31792"/>
    <cellStyle name="Calculation 3 29 10 4 2" xfId="61099"/>
    <cellStyle name="Calculation 3 29 10 5" xfId="31793"/>
    <cellStyle name="Calculation 3 29 10 6" xfId="31794"/>
    <cellStyle name="Calculation 3 29 10 7" xfId="31788"/>
    <cellStyle name="Calculation 3 29 11" xfId="11715"/>
    <cellStyle name="Calculation 3 29 11 2" xfId="31796"/>
    <cellStyle name="Calculation 3 29 11 2 2" xfId="31797"/>
    <cellStyle name="Calculation 3 29 11 2 3" xfId="61100"/>
    <cellStyle name="Calculation 3 29 11 3" xfId="31798"/>
    <cellStyle name="Calculation 3 29 11 3 2" xfId="61101"/>
    <cellStyle name="Calculation 3 29 11 4" xfId="31799"/>
    <cellStyle name="Calculation 3 29 11 4 2" xfId="61102"/>
    <cellStyle name="Calculation 3 29 11 5" xfId="31800"/>
    <cellStyle name="Calculation 3 29 11 6" xfId="31801"/>
    <cellStyle name="Calculation 3 29 11 7" xfId="31795"/>
    <cellStyle name="Calculation 3 29 12" xfId="13417"/>
    <cellStyle name="Calculation 3 29 12 2" xfId="31803"/>
    <cellStyle name="Calculation 3 29 12 2 2" xfId="31804"/>
    <cellStyle name="Calculation 3 29 12 2 3" xfId="61103"/>
    <cellStyle name="Calculation 3 29 12 3" xfId="31805"/>
    <cellStyle name="Calculation 3 29 12 3 2" xfId="61104"/>
    <cellStyle name="Calculation 3 29 12 4" xfId="31806"/>
    <cellStyle name="Calculation 3 29 12 4 2" xfId="61105"/>
    <cellStyle name="Calculation 3 29 12 5" xfId="31807"/>
    <cellStyle name="Calculation 3 29 12 6" xfId="31802"/>
    <cellStyle name="Calculation 3 29 13" xfId="15029"/>
    <cellStyle name="Calculation 3 29 13 2" xfId="31809"/>
    <cellStyle name="Calculation 3 29 13 3" xfId="31808"/>
    <cellStyle name="Calculation 3 29 14" xfId="16640"/>
    <cellStyle name="Calculation 3 29 14 2" xfId="31811"/>
    <cellStyle name="Calculation 3 29 14 3" xfId="31810"/>
    <cellStyle name="Calculation 3 29 15" xfId="18244"/>
    <cellStyle name="Calculation 3 29 15 2" xfId="31812"/>
    <cellStyle name="Calculation 3 29 16" xfId="19847"/>
    <cellStyle name="Calculation 3 29 16 2" xfId="31813"/>
    <cellStyle name="Calculation 3 29 17" xfId="21440"/>
    <cellStyle name="Calculation 3 29 17 2" xfId="31814"/>
    <cellStyle name="Calculation 3 29 18" xfId="23017"/>
    <cellStyle name="Calculation 3 29 18 2" xfId="31815"/>
    <cellStyle name="Calculation 3 29 19" xfId="24532"/>
    <cellStyle name="Calculation 3 29 2" xfId="1163"/>
    <cellStyle name="Calculation 3 29 2 10" xfId="15993"/>
    <cellStyle name="Calculation 3 29 2 11" xfId="17598"/>
    <cellStyle name="Calculation 3 29 2 12" xfId="19201"/>
    <cellStyle name="Calculation 3 29 2 13" xfId="20793"/>
    <cellStyle name="Calculation 3 29 2 14" xfId="22370"/>
    <cellStyle name="Calculation 3 29 2 15" xfId="23891"/>
    <cellStyle name="Calculation 3 29 2 16" xfId="25364"/>
    <cellStyle name="Calculation 3 29 2 2" xfId="2952"/>
    <cellStyle name="Calculation 3 29 2 2 2" xfId="31817"/>
    <cellStyle name="Calculation 3 29 2 2 3" xfId="31816"/>
    <cellStyle name="Calculation 3 29 2 3" xfId="4615"/>
    <cellStyle name="Calculation 3 29 2 3 2" xfId="31818"/>
    <cellStyle name="Calculation 3 29 2 4" xfId="6207"/>
    <cellStyle name="Calculation 3 29 2 4 2" xfId="31819"/>
    <cellStyle name="Calculation 3 29 2 5" xfId="7779"/>
    <cellStyle name="Calculation 3 29 2 5 2" xfId="31820"/>
    <cellStyle name="Calculation 3 29 2 6" xfId="9294"/>
    <cellStyle name="Calculation 3 29 2 6 2" xfId="31821"/>
    <cellStyle name="Calculation 3 29 2 7" xfId="10767"/>
    <cellStyle name="Calculation 3 29 2 8" xfId="12680"/>
    <cellStyle name="Calculation 3 29 2 9" xfId="14381"/>
    <cellStyle name="Calculation 3 29 20" xfId="61106"/>
    <cellStyle name="Calculation 3 29 3" xfId="1571"/>
    <cellStyle name="Calculation 3 29 3 10" xfId="16365"/>
    <cellStyle name="Calculation 3 29 3 11" xfId="17970"/>
    <cellStyle name="Calculation 3 29 3 12" xfId="19573"/>
    <cellStyle name="Calculation 3 29 3 13" xfId="21165"/>
    <cellStyle name="Calculation 3 29 3 14" xfId="22742"/>
    <cellStyle name="Calculation 3 29 3 15" xfId="24263"/>
    <cellStyle name="Calculation 3 29 3 16" xfId="25736"/>
    <cellStyle name="Calculation 3 29 3 2" xfId="3324"/>
    <cellStyle name="Calculation 3 29 3 2 2" xfId="31823"/>
    <cellStyle name="Calculation 3 29 3 2 3" xfId="31822"/>
    <cellStyle name="Calculation 3 29 3 3" xfId="4987"/>
    <cellStyle name="Calculation 3 29 3 3 2" xfId="31824"/>
    <cellStyle name="Calculation 3 29 3 4" xfId="6579"/>
    <cellStyle name="Calculation 3 29 3 4 2" xfId="31825"/>
    <cellStyle name="Calculation 3 29 3 5" xfId="8151"/>
    <cellStyle name="Calculation 3 29 3 5 2" xfId="31826"/>
    <cellStyle name="Calculation 3 29 3 6" xfId="9666"/>
    <cellStyle name="Calculation 3 29 3 6 2" xfId="31827"/>
    <cellStyle name="Calculation 3 29 3 7" xfId="11139"/>
    <cellStyle name="Calculation 3 29 3 8" xfId="13052"/>
    <cellStyle name="Calculation 3 29 3 9" xfId="14753"/>
    <cellStyle name="Calculation 3 29 4" xfId="2505"/>
    <cellStyle name="Calculation 3 29 4 10" xfId="17152"/>
    <cellStyle name="Calculation 3 29 4 11" xfId="18756"/>
    <cellStyle name="Calculation 3 29 4 12" xfId="20353"/>
    <cellStyle name="Calculation 3 29 4 13" xfId="21930"/>
    <cellStyle name="Calculation 3 29 4 14" xfId="23463"/>
    <cellStyle name="Calculation 3 29 4 15" xfId="24936"/>
    <cellStyle name="Calculation 3 29 4 2" xfId="4168"/>
    <cellStyle name="Calculation 3 29 4 2 2" xfId="31829"/>
    <cellStyle name="Calculation 3 29 4 2 3" xfId="31828"/>
    <cellStyle name="Calculation 3 29 4 3" xfId="5763"/>
    <cellStyle name="Calculation 3 29 4 3 2" xfId="31830"/>
    <cellStyle name="Calculation 3 29 4 4" xfId="7341"/>
    <cellStyle name="Calculation 3 29 4 4 2" xfId="31831"/>
    <cellStyle name="Calculation 3 29 4 5" xfId="8866"/>
    <cellStyle name="Calculation 3 29 4 5 2" xfId="31832"/>
    <cellStyle name="Calculation 3 29 4 6" xfId="10339"/>
    <cellStyle name="Calculation 3 29 4 6 2" xfId="31833"/>
    <cellStyle name="Calculation 3 29 4 7" xfId="12233"/>
    <cellStyle name="Calculation 3 29 4 8" xfId="13934"/>
    <cellStyle name="Calculation 3 29 4 9" xfId="15546"/>
    <cellStyle name="Calculation 3 29 5" xfId="1988"/>
    <cellStyle name="Calculation 3 29 5 2" xfId="31835"/>
    <cellStyle name="Calculation 3 29 5 2 2" xfId="31836"/>
    <cellStyle name="Calculation 3 29 5 2 3" xfId="61107"/>
    <cellStyle name="Calculation 3 29 5 3" xfId="31837"/>
    <cellStyle name="Calculation 3 29 5 3 2" xfId="61108"/>
    <cellStyle name="Calculation 3 29 5 4" xfId="31838"/>
    <cellStyle name="Calculation 3 29 5 4 2" xfId="61109"/>
    <cellStyle name="Calculation 3 29 5 5" xfId="31839"/>
    <cellStyle name="Calculation 3 29 5 6" xfId="31840"/>
    <cellStyle name="Calculation 3 29 5 7" xfId="31834"/>
    <cellStyle name="Calculation 3 29 6" xfId="3657"/>
    <cellStyle name="Calculation 3 29 6 2" xfId="31842"/>
    <cellStyle name="Calculation 3 29 6 2 2" xfId="31843"/>
    <cellStyle name="Calculation 3 29 6 2 3" xfId="61110"/>
    <cellStyle name="Calculation 3 29 6 3" xfId="31844"/>
    <cellStyle name="Calculation 3 29 6 3 2" xfId="61111"/>
    <cellStyle name="Calculation 3 29 6 4" xfId="31845"/>
    <cellStyle name="Calculation 3 29 6 4 2" xfId="61112"/>
    <cellStyle name="Calculation 3 29 6 5" xfId="31846"/>
    <cellStyle name="Calculation 3 29 6 6" xfId="31847"/>
    <cellStyle name="Calculation 3 29 6 7" xfId="31841"/>
    <cellStyle name="Calculation 3 29 7" xfId="5260"/>
    <cellStyle name="Calculation 3 29 7 2" xfId="31849"/>
    <cellStyle name="Calculation 3 29 7 2 2" xfId="31850"/>
    <cellStyle name="Calculation 3 29 7 2 3" xfId="61113"/>
    <cellStyle name="Calculation 3 29 7 3" xfId="31851"/>
    <cellStyle name="Calculation 3 29 7 3 2" xfId="61114"/>
    <cellStyle name="Calculation 3 29 7 4" xfId="31852"/>
    <cellStyle name="Calculation 3 29 7 4 2" xfId="61115"/>
    <cellStyle name="Calculation 3 29 7 5" xfId="31853"/>
    <cellStyle name="Calculation 3 29 7 6" xfId="31854"/>
    <cellStyle name="Calculation 3 29 7 7" xfId="31848"/>
    <cellStyle name="Calculation 3 29 8" xfId="6851"/>
    <cellStyle name="Calculation 3 29 8 2" xfId="31856"/>
    <cellStyle name="Calculation 3 29 8 2 2" xfId="31857"/>
    <cellStyle name="Calculation 3 29 8 2 3" xfId="61116"/>
    <cellStyle name="Calculation 3 29 8 3" xfId="31858"/>
    <cellStyle name="Calculation 3 29 8 3 2" xfId="61117"/>
    <cellStyle name="Calculation 3 29 8 4" xfId="31859"/>
    <cellStyle name="Calculation 3 29 8 4 2" xfId="61118"/>
    <cellStyle name="Calculation 3 29 8 5" xfId="31860"/>
    <cellStyle name="Calculation 3 29 8 6" xfId="31861"/>
    <cellStyle name="Calculation 3 29 8 7" xfId="31855"/>
    <cellStyle name="Calculation 3 29 9" xfId="8420"/>
    <cellStyle name="Calculation 3 29 9 2" xfId="31863"/>
    <cellStyle name="Calculation 3 29 9 2 2" xfId="31864"/>
    <cellStyle name="Calculation 3 29 9 2 3" xfId="61119"/>
    <cellStyle name="Calculation 3 29 9 3" xfId="31865"/>
    <cellStyle name="Calculation 3 29 9 3 2" xfId="61120"/>
    <cellStyle name="Calculation 3 29 9 4" xfId="31866"/>
    <cellStyle name="Calculation 3 29 9 4 2" xfId="61121"/>
    <cellStyle name="Calculation 3 29 9 5" xfId="31867"/>
    <cellStyle name="Calculation 3 29 9 6" xfId="31868"/>
    <cellStyle name="Calculation 3 29 9 7" xfId="31862"/>
    <cellStyle name="Calculation 3 3" xfId="390"/>
    <cellStyle name="Calculation 3 3 10" xfId="8549"/>
    <cellStyle name="Calculation 3 3 10 2" xfId="31870"/>
    <cellStyle name="Calculation 3 3 10 2 2" xfId="31871"/>
    <cellStyle name="Calculation 3 3 10 2 3" xfId="61122"/>
    <cellStyle name="Calculation 3 3 10 3" xfId="31872"/>
    <cellStyle name="Calculation 3 3 10 3 2" xfId="61123"/>
    <cellStyle name="Calculation 3 3 10 4" xfId="31873"/>
    <cellStyle name="Calculation 3 3 10 4 2" xfId="61124"/>
    <cellStyle name="Calculation 3 3 10 5" xfId="31874"/>
    <cellStyle name="Calculation 3 3 10 6" xfId="31875"/>
    <cellStyle name="Calculation 3 3 10 7" xfId="31869"/>
    <cellStyle name="Calculation 3 3 11" xfId="11532"/>
    <cellStyle name="Calculation 3 3 11 2" xfId="31877"/>
    <cellStyle name="Calculation 3 3 11 2 2" xfId="31878"/>
    <cellStyle name="Calculation 3 3 11 2 3" xfId="61125"/>
    <cellStyle name="Calculation 3 3 11 3" xfId="31879"/>
    <cellStyle name="Calculation 3 3 11 3 2" xfId="61126"/>
    <cellStyle name="Calculation 3 3 11 4" xfId="31880"/>
    <cellStyle name="Calculation 3 3 11 4 2" xfId="61127"/>
    <cellStyle name="Calculation 3 3 11 5" xfId="31881"/>
    <cellStyle name="Calculation 3 3 11 6" xfId="31882"/>
    <cellStyle name="Calculation 3 3 11 7" xfId="31876"/>
    <cellStyle name="Calculation 3 3 12" xfId="13234"/>
    <cellStyle name="Calculation 3 3 12 2" xfId="31884"/>
    <cellStyle name="Calculation 3 3 12 2 2" xfId="31885"/>
    <cellStyle name="Calculation 3 3 12 2 3" xfId="61128"/>
    <cellStyle name="Calculation 3 3 12 3" xfId="31886"/>
    <cellStyle name="Calculation 3 3 12 3 2" xfId="61129"/>
    <cellStyle name="Calculation 3 3 12 4" xfId="31887"/>
    <cellStyle name="Calculation 3 3 12 4 2" xfId="61130"/>
    <cellStyle name="Calculation 3 3 12 5" xfId="31888"/>
    <cellStyle name="Calculation 3 3 12 6" xfId="31883"/>
    <cellStyle name="Calculation 3 3 13" xfId="11331"/>
    <cellStyle name="Calculation 3 3 13 2" xfId="31890"/>
    <cellStyle name="Calculation 3 3 13 3" xfId="31889"/>
    <cellStyle name="Calculation 3 3 14" xfId="15188"/>
    <cellStyle name="Calculation 3 3 14 2" xfId="31892"/>
    <cellStyle name="Calculation 3 3 14 3" xfId="31891"/>
    <cellStyle name="Calculation 3 3 15" xfId="16797"/>
    <cellStyle name="Calculation 3 3 15 2" xfId="31893"/>
    <cellStyle name="Calculation 3 3 16" xfId="16792"/>
    <cellStyle name="Calculation 3 3 16 2" xfId="31894"/>
    <cellStyle name="Calculation 3 3 17" xfId="16927"/>
    <cellStyle name="Calculation 3 3 17 2" xfId="31895"/>
    <cellStyle name="Calculation 3 3 18" xfId="18246"/>
    <cellStyle name="Calculation 3 3 18 2" xfId="31896"/>
    <cellStyle name="Calculation 3 3 19" xfId="23146"/>
    <cellStyle name="Calculation 3 3 2" xfId="980"/>
    <cellStyle name="Calculation 3 3 2 10" xfId="15816"/>
    <cellStyle name="Calculation 3 3 2 11" xfId="17421"/>
    <cellStyle name="Calculation 3 3 2 12" xfId="19024"/>
    <cellStyle name="Calculation 3 3 2 13" xfId="20616"/>
    <cellStyle name="Calculation 3 3 2 14" xfId="22193"/>
    <cellStyle name="Calculation 3 3 2 15" xfId="23714"/>
    <cellStyle name="Calculation 3 3 2 16" xfId="25187"/>
    <cellStyle name="Calculation 3 3 2 17" xfId="26118"/>
    <cellStyle name="Calculation 3 3 2 2" xfId="2775"/>
    <cellStyle name="Calculation 3 3 2 2 2" xfId="31898"/>
    <cellStyle name="Calculation 3 3 2 2 3" xfId="31897"/>
    <cellStyle name="Calculation 3 3 2 3" xfId="4438"/>
    <cellStyle name="Calculation 3 3 2 3 2" xfId="31899"/>
    <cellStyle name="Calculation 3 3 2 4" xfId="6030"/>
    <cellStyle name="Calculation 3 3 2 4 2" xfId="31900"/>
    <cellStyle name="Calculation 3 3 2 5" xfId="7602"/>
    <cellStyle name="Calculation 3 3 2 5 2" xfId="31901"/>
    <cellStyle name="Calculation 3 3 2 6" xfId="9117"/>
    <cellStyle name="Calculation 3 3 2 6 2" xfId="31902"/>
    <cellStyle name="Calculation 3 3 2 7" xfId="10590"/>
    <cellStyle name="Calculation 3 3 2 8" xfId="12503"/>
    <cellStyle name="Calculation 3 3 2 9" xfId="14204"/>
    <cellStyle name="Calculation 3 3 20" xfId="25906"/>
    <cellStyle name="Calculation 3 3 21" xfId="61131"/>
    <cellStyle name="Calculation 3 3 3" xfId="1388"/>
    <cellStyle name="Calculation 3 3 3 10" xfId="16188"/>
    <cellStyle name="Calculation 3 3 3 11" xfId="17793"/>
    <cellStyle name="Calculation 3 3 3 12" xfId="19396"/>
    <cellStyle name="Calculation 3 3 3 13" xfId="20988"/>
    <cellStyle name="Calculation 3 3 3 14" xfId="22565"/>
    <cellStyle name="Calculation 3 3 3 15" xfId="24086"/>
    <cellStyle name="Calculation 3 3 3 16" xfId="25559"/>
    <cellStyle name="Calculation 3 3 3 17" xfId="26189"/>
    <cellStyle name="Calculation 3 3 3 2" xfId="3147"/>
    <cellStyle name="Calculation 3 3 3 2 2" xfId="31904"/>
    <cellStyle name="Calculation 3 3 3 2 3" xfId="31903"/>
    <cellStyle name="Calculation 3 3 3 3" xfId="4810"/>
    <cellStyle name="Calculation 3 3 3 3 2" xfId="31905"/>
    <cellStyle name="Calculation 3 3 3 4" xfId="6402"/>
    <cellStyle name="Calculation 3 3 3 4 2" xfId="31906"/>
    <cellStyle name="Calculation 3 3 3 5" xfId="7974"/>
    <cellStyle name="Calculation 3 3 3 5 2" xfId="31907"/>
    <cellStyle name="Calculation 3 3 3 6" xfId="9489"/>
    <cellStyle name="Calculation 3 3 3 6 2" xfId="31908"/>
    <cellStyle name="Calculation 3 3 3 7" xfId="10962"/>
    <cellStyle name="Calculation 3 3 3 8" xfId="12875"/>
    <cellStyle name="Calculation 3 3 3 9" xfId="14576"/>
    <cellStyle name="Calculation 3 3 4" xfId="2322"/>
    <cellStyle name="Calculation 3 3 4 10" xfId="16969"/>
    <cellStyle name="Calculation 3 3 4 11" xfId="18573"/>
    <cellStyle name="Calculation 3 3 4 12" xfId="20171"/>
    <cellStyle name="Calculation 3 3 4 13" xfId="21749"/>
    <cellStyle name="Calculation 3 3 4 14" xfId="23285"/>
    <cellStyle name="Calculation 3 3 4 15" xfId="24759"/>
    <cellStyle name="Calculation 3 3 4 2" xfId="3986"/>
    <cellStyle name="Calculation 3 3 4 2 2" xfId="31910"/>
    <cellStyle name="Calculation 3 3 4 2 3" xfId="31909"/>
    <cellStyle name="Calculation 3 3 4 3" xfId="5581"/>
    <cellStyle name="Calculation 3 3 4 3 2" xfId="31911"/>
    <cellStyle name="Calculation 3 3 4 4" xfId="7160"/>
    <cellStyle name="Calculation 3 3 4 4 2" xfId="31912"/>
    <cellStyle name="Calculation 3 3 4 5" xfId="8688"/>
    <cellStyle name="Calculation 3 3 4 5 2" xfId="31913"/>
    <cellStyle name="Calculation 3 3 4 6" xfId="10162"/>
    <cellStyle name="Calculation 3 3 4 6 2" xfId="31914"/>
    <cellStyle name="Calculation 3 3 4 7" xfId="12050"/>
    <cellStyle name="Calculation 3 3 4 8" xfId="13751"/>
    <cellStyle name="Calculation 3 3 4 9" xfId="15364"/>
    <cellStyle name="Calculation 3 3 5" xfId="1805"/>
    <cellStyle name="Calculation 3 3 5 2" xfId="31916"/>
    <cellStyle name="Calculation 3 3 5 2 2" xfId="31917"/>
    <cellStyle name="Calculation 3 3 5 2 3" xfId="61132"/>
    <cellStyle name="Calculation 3 3 5 3" xfId="31918"/>
    <cellStyle name="Calculation 3 3 5 3 2" xfId="61133"/>
    <cellStyle name="Calculation 3 3 5 4" xfId="31919"/>
    <cellStyle name="Calculation 3 3 5 4 2" xfId="61134"/>
    <cellStyle name="Calculation 3 3 5 5" xfId="31920"/>
    <cellStyle name="Calculation 3 3 5 6" xfId="31921"/>
    <cellStyle name="Calculation 3 3 5 7" xfId="31915"/>
    <cellStyle name="Calculation 3 3 6" xfId="3475"/>
    <cellStyle name="Calculation 3 3 6 2" xfId="31923"/>
    <cellStyle name="Calculation 3 3 6 2 2" xfId="31924"/>
    <cellStyle name="Calculation 3 3 6 2 3" xfId="61135"/>
    <cellStyle name="Calculation 3 3 6 3" xfId="31925"/>
    <cellStyle name="Calculation 3 3 6 3 2" xfId="61136"/>
    <cellStyle name="Calculation 3 3 6 4" xfId="31926"/>
    <cellStyle name="Calculation 3 3 6 4 2" xfId="61137"/>
    <cellStyle name="Calculation 3 3 6 5" xfId="31927"/>
    <cellStyle name="Calculation 3 3 6 6" xfId="31928"/>
    <cellStyle name="Calculation 3 3 6 7" xfId="31922"/>
    <cellStyle name="Calculation 3 3 7" xfId="3815"/>
    <cellStyle name="Calculation 3 3 7 2" xfId="31930"/>
    <cellStyle name="Calculation 3 3 7 2 2" xfId="31931"/>
    <cellStyle name="Calculation 3 3 7 2 3" xfId="61138"/>
    <cellStyle name="Calculation 3 3 7 3" xfId="31932"/>
    <cellStyle name="Calculation 3 3 7 3 2" xfId="61139"/>
    <cellStyle name="Calculation 3 3 7 4" xfId="31933"/>
    <cellStyle name="Calculation 3 3 7 4 2" xfId="61140"/>
    <cellStyle name="Calculation 3 3 7 5" xfId="31934"/>
    <cellStyle name="Calculation 3 3 7 6" xfId="31935"/>
    <cellStyle name="Calculation 3 3 7 7" xfId="31929"/>
    <cellStyle name="Calculation 3 3 8" xfId="5415"/>
    <cellStyle name="Calculation 3 3 8 2" xfId="31937"/>
    <cellStyle name="Calculation 3 3 8 2 2" xfId="31938"/>
    <cellStyle name="Calculation 3 3 8 2 3" xfId="61141"/>
    <cellStyle name="Calculation 3 3 8 3" xfId="31939"/>
    <cellStyle name="Calculation 3 3 8 3 2" xfId="61142"/>
    <cellStyle name="Calculation 3 3 8 4" xfId="31940"/>
    <cellStyle name="Calculation 3 3 8 4 2" xfId="61143"/>
    <cellStyle name="Calculation 3 3 8 5" xfId="31941"/>
    <cellStyle name="Calculation 3 3 8 6" xfId="31942"/>
    <cellStyle name="Calculation 3 3 8 7" xfId="31936"/>
    <cellStyle name="Calculation 3 3 9" xfId="7000"/>
    <cellStyle name="Calculation 3 3 9 2" xfId="31944"/>
    <cellStyle name="Calculation 3 3 9 2 2" xfId="31945"/>
    <cellStyle name="Calculation 3 3 9 2 3" xfId="61144"/>
    <cellStyle name="Calculation 3 3 9 3" xfId="31946"/>
    <cellStyle name="Calculation 3 3 9 3 2" xfId="61145"/>
    <cellStyle name="Calculation 3 3 9 4" xfId="31947"/>
    <cellStyle name="Calculation 3 3 9 4 2" xfId="61146"/>
    <cellStyle name="Calculation 3 3 9 5" xfId="31948"/>
    <cellStyle name="Calculation 3 3 9 6" xfId="31949"/>
    <cellStyle name="Calculation 3 3 9 7" xfId="31943"/>
    <cellStyle name="Calculation 3 30" xfId="613"/>
    <cellStyle name="Calculation 3 30 10" xfId="9972"/>
    <cellStyle name="Calculation 3 30 10 2" xfId="31951"/>
    <cellStyle name="Calculation 3 30 10 2 2" xfId="31952"/>
    <cellStyle name="Calculation 3 30 10 2 3" xfId="61147"/>
    <cellStyle name="Calculation 3 30 10 3" xfId="31953"/>
    <cellStyle name="Calculation 3 30 10 3 2" xfId="61148"/>
    <cellStyle name="Calculation 3 30 10 4" xfId="31954"/>
    <cellStyle name="Calculation 3 30 10 4 2" xfId="61149"/>
    <cellStyle name="Calculation 3 30 10 5" xfId="31955"/>
    <cellStyle name="Calculation 3 30 10 6" xfId="31956"/>
    <cellStyle name="Calculation 3 30 10 7" xfId="31950"/>
    <cellStyle name="Calculation 3 30 11" xfId="11755"/>
    <cellStyle name="Calculation 3 30 11 2" xfId="31958"/>
    <cellStyle name="Calculation 3 30 11 2 2" xfId="31959"/>
    <cellStyle name="Calculation 3 30 11 2 3" xfId="61150"/>
    <cellStyle name="Calculation 3 30 11 3" xfId="31960"/>
    <cellStyle name="Calculation 3 30 11 3 2" xfId="61151"/>
    <cellStyle name="Calculation 3 30 11 4" xfId="31961"/>
    <cellStyle name="Calculation 3 30 11 4 2" xfId="61152"/>
    <cellStyle name="Calculation 3 30 11 5" xfId="31962"/>
    <cellStyle name="Calculation 3 30 11 6" xfId="31963"/>
    <cellStyle name="Calculation 3 30 11 7" xfId="31957"/>
    <cellStyle name="Calculation 3 30 12" xfId="13457"/>
    <cellStyle name="Calculation 3 30 12 2" xfId="31965"/>
    <cellStyle name="Calculation 3 30 12 2 2" xfId="31966"/>
    <cellStyle name="Calculation 3 30 12 2 3" xfId="61153"/>
    <cellStyle name="Calculation 3 30 12 3" xfId="31967"/>
    <cellStyle name="Calculation 3 30 12 3 2" xfId="61154"/>
    <cellStyle name="Calculation 3 30 12 4" xfId="31968"/>
    <cellStyle name="Calculation 3 30 12 4 2" xfId="61155"/>
    <cellStyle name="Calculation 3 30 12 5" xfId="31969"/>
    <cellStyle name="Calculation 3 30 12 6" xfId="31964"/>
    <cellStyle name="Calculation 3 30 13" xfId="15069"/>
    <cellStyle name="Calculation 3 30 13 2" xfId="31971"/>
    <cellStyle name="Calculation 3 30 13 3" xfId="31970"/>
    <cellStyle name="Calculation 3 30 14" xfId="16680"/>
    <cellStyle name="Calculation 3 30 14 2" xfId="31973"/>
    <cellStyle name="Calculation 3 30 14 3" xfId="31972"/>
    <cellStyle name="Calculation 3 30 15" xfId="18282"/>
    <cellStyle name="Calculation 3 30 15 2" xfId="31974"/>
    <cellStyle name="Calculation 3 30 16" xfId="19885"/>
    <cellStyle name="Calculation 3 30 16 2" xfId="31975"/>
    <cellStyle name="Calculation 3 30 17" xfId="21479"/>
    <cellStyle name="Calculation 3 30 17 2" xfId="31976"/>
    <cellStyle name="Calculation 3 30 18" xfId="23055"/>
    <cellStyle name="Calculation 3 30 18 2" xfId="31977"/>
    <cellStyle name="Calculation 3 30 19" xfId="24569"/>
    <cellStyle name="Calculation 3 30 2" xfId="1203"/>
    <cellStyle name="Calculation 3 30 2 10" xfId="16030"/>
    <cellStyle name="Calculation 3 30 2 11" xfId="17635"/>
    <cellStyle name="Calculation 3 30 2 12" xfId="19238"/>
    <cellStyle name="Calculation 3 30 2 13" xfId="20830"/>
    <cellStyle name="Calculation 3 30 2 14" xfId="22407"/>
    <cellStyle name="Calculation 3 30 2 15" xfId="23928"/>
    <cellStyle name="Calculation 3 30 2 16" xfId="25401"/>
    <cellStyle name="Calculation 3 30 2 2" xfId="2989"/>
    <cellStyle name="Calculation 3 30 2 2 2" xfId="31979"/>
    <cellStyle name="Calculation 3 30 2 2 3" xfId="31978"/>
    <cellStyle name="Calculation 3 30 2 3" xfId="4652"/>
    <cellStyle name="Calculation 3 30 2 3 2" xfId="31980"/>
    <cellStyle name="Calculation 3 30 2 4" xfId="6244"/>
    <cellStyle name="Calculation 3 30 2 4 2" xfId="31981"/>
    <cellStyle name="Calculation 3 30 2 5" xfId="7816"/>
    <cellStyle name="Calculation 3 30 2 5 2" xfId="31982"/>
    <cellStyle name="Calculation 3 30 2 6" xfId="9331"/>
    <cellStyle name="Calculation 3 30 2 6 2" xfId="31983"/>
    <cellStyle name="Calculation 3 30 2 7" xfId="10804"/>
    <cellStyle name="Calculation 3 30 2 8" xfId="12717"/>
    <cellStyle name="Calculation 3 30 2 9" xfId="14418"/>
    <cellStyle name="Calculation 3 30 20" xfId="61156"/>
    <cellStyle name="Calculation 3 30 3" xfId="1611"/>
    <cellStyle name="Calculation 3 30 3 10" xfId="16402"/>
    <cellStyle name="Calculation 3 30 3 11" xfId="18007"/>
    <cellStyle name="Calculation 3 30 3 12" xfId="19610"/>
    <cellStyle name="Calculation 3 30 3 13" xfId="21202"/>
    <cellStyle name="Calculation 3 30 3 14" xfId="22779"/>
    <cellStyle name="Calculation 3 30 3 15" xfId="24300"/>
    <cellStyle name="Calculation 3 30 3 16" xfId="25773"/>
    <cellStyle name="Calculation 3 30 3 2" xfId="3361"/>
    <cellStyle name="Calculation 3 30 3 2 2" xfId="31985"/>
    <cellStyle name="Calculation 3 30 3 2 3" xfId="31984"/>
    <cellStyle name="Calculation 3 30 3 3" xfId="5024"/>
    <cellStyle name="Calculation 3 30 3 3 2" xfId="31986"/>
    <cellStyle name="Calculation 3 30 3 4" xfId="6616"/>
    <cellStyle name="Calculation 3 30 3 4 2" xfId="31987"/>
    <cellStyle name="Calculation 3 30 3 5" xfId="8188"/>
    <cellStyle name="Calculation 3 30 3 5 2" xfId="31988"/>
    <cellStyle name="Calculation 3 30 3 6" xfId="9703"/>
    <cellStyle name="Calculation 3 30 3 6 2" xfId="31989"/>
    <cellStyle name="Calculation 3 30 3 7" xfId="11176"/>
    <cellStyle name="Calculation 3 30 3 8" xfId="13089"/>
    <cellStyle name="Calculation 3 30 3 9" xfId="14790"/>
    <cellStyle name="Calculation 3 30 4" xfId="2545"/>
    <cellStyle name="Calculation 3 30 4 10" xfId="17192"/>
    <cellStyle name="Calculation 3 30 4 11" xfId="18795"/>
    <cellStyle name="Calculation 3 30 4 12" xfId="20392"/>
    <cellStyle name="Calculation 3 30 4 13" xfId="21968"/>
    <cellStyle name="Calculation 3 30 4 14" xfId="23500"/>
    <cellStyle name="Calculation 3 30 4 15" xfId="24973"/>
    <cellStyle name="Calculation 3 30 4 2" xfId="4208"/>
    <cellStyle name="Calculation 3 30 4 2 2" xfId="31991"/>
    <cellStyle name="Calculation 3 30 4 2 3" xfId="31990"/>
    <cellStyle name="Calculation 3 30 4 3" xfId="5802"/>
    <cellStyle name="Calculation 3 30 4 3 2" xfId="31992"/>
    <cellStyle name="Calculation 3 30 4 4" xfId="7378"/>
    <cellStyle name="Calculation 3 30 4 4 2" xfId="31993"/>
    <cellStyle name="Calculation 3 30 4 5" xfId="8903"/>
    <cellStyle name="Calculation 3 30 4 5 2" xfId="31994"/>
    <cellStyle name="Calculation 3 30 4 6" xfId="10376"/>
    <cellStyle name="Calculation 3 30 4 6 2" xfId="31995"/>
    <cellStyle name="Calculation 3 30 4 7" xfId="12273"/>
    <cellStyle name="Calculation 3 30 4 8" xfId="13974"/>
    <cellStyle name="Calculation 3 30 4 9" xfId="15586"/>
    <cellStyle name="Calculation 3 30 5" xfId="2028"/>
    <cellStyle name="Calculation 3 30 5 2" xfId="31997"/>
    <cellStyle name="Calculation 3 30 5 2 2" xfId="31998"/>
    <cellStyle name="Calculation 3 30 5 2 3" xfId="61157"/>
    <cellStyle name="Calculation 3 30 5 3" xfId="31999"/>
    <cellStyle name="Calculation 3 30 5 3 2" xfId="61158"/>
    <cellStyle name="Calculation 3 30 5 4" xfId="32000"/>
    <cellStyle name="Calculation 3 30 5 4 2" xfId="61159"/>
    <cellStyle name="Calculation 3 30 5 5" xfId="32001"/>
    <cellStyle name="Calculation 3 30 5 6" xfId="32002"/>
    <cellStyle name="Calculation 3 30 5 7" xfId="31996"/>
    <cellStyle name="Calculation 3 30 6" xfId="3697"/>
    <cellStyle name="Calculation 3 30 6 2" xfId="32004"/>
    <cellStyle name="Calculation 3 30 6 2 2" xfId="32005"/>
    <cellStyle name="Calculation 3 30 6 2 3" xfId="61160"/>
    <cellStyle name="Calculation 3 30 6 3" xfId="32006"/>
    <cellStyle name="Calculation 3 30 6 3 2" xfId="61161"/>
    <cellStyle name="Calculation 3 30 6 4" xfId="32007"/>
    <cellStyle name="Calculation 3 30 6 4 2" xfId="61162"/>
    <cellStyle name="Calculation 3 30 6 5" xfId="32008"/>
    <cellStyle name="Calculation 3 30 6 6" xfId="32009"/>
    <cellStyle name="Calculation 3 30 6 7" xfId="32003"/>
    <cellStyle name="Calculation 3 30 7" xfId="5300"/>
    <cellStyle name="Calculation 3 30 7 2" xfId="32011"/>
    <cellStyle name="Calculation 3 30 7 2 2" xfId="32012"/>
    <cellStyle name="Calculation 3 30 7 2 3" xfId="61163"/>
    <cellStyle name="Calculation 3 30 7 3" xfId="32013"/>
    <cellStyle name="Calculation 3 30 7 3 2" xfId="61164"/>
    <cellStyle name="Calculation 3 30 7 4" xfId="32014"/>
    <cellStyle name="Calculation 3 30 7 4 2" xfId="61165"/>
    <cellStyle name="Calculation 3 30 7 5" xfId="32015"/>
    <cellStyle name="Calculation 3 30 7 6" xfId="32016"/>
    <cellStyle name="Calculation 3 30 7 7" xfId="32010"/>
    <cellStyle name="Calculation 3 30 8" xfId="6889"/>
    <cellStyle name="Calculation 3 30 8 2" xfId="32018"/>
    <cellStyle name="Calculation 3 30 8 2 2" xfId="32019"/>
    <cellStyle name="Calculation 3 30 8 2 3" xfId="61166"/>
    <cellStyle name="Calculation 3 30 8 3" xfId="32020"/>
    <cellStyle name="Calculation 3 30 8 3 2" xfId="61167"/>
    <cellStyle name="Calculation 3 30 8 4" xfId="32021"/>
    <cellStyle name="Calculation 3 30 8 4 2" xfId="61168"/>
    <cellStyle name="Calculation 3 30 8 5" xfId="32022"/>
    <cellStyle name="Calculation 3 30 8 6" xfId="32023"/>
    <cellStyle name="Calculation 3 30 8 7" xfId="32017"/>
    <cellStyle name="Calculation 3 30 9" xfId="8458"/>
    <cellStyle name="Calculation 3 30 9 2" xfId="32025"/>
    <cellStyle name="Calculation 3 30 9 2 2" xfId="32026"/>
    <cellStyle name="Calculation 3 30 9 2 3" xfId="61169"/>
    <cellStyle name="Calculation 3 30 9 3" xfId="32027"/>
    <cellStyle name="Calculation 3 30 9 3 2" xfId="61170"/>
    <cellStyle name="Calculation 3 30 9 4" xfId="32028"/>
    <cellStyle name="Calculation 3 30 9 4 2" xfId="61171"/>
    <cellStyle name="Calculation 3 30 9 5" xfId="32029"/>
    <cellStyle name="Calculation 3 30 9 6" xfId="32030"/>
    <cellStyle name="Calculation 3 30 9 7" xfId="32024"/>
    <cellStyle name="Calculation 3 31" xfId="519"/>
    <cellStyle name="Calculation 3 31 10" xfId="9887"/>
    <cellStyle name="Calculation 3 31 10 2" xfId="32032"/>
    <cellStyle name="Calculation 3 31 10 2 2" xfId="32033"/>
    <cellStyle name="Calculation 3 31 10 2 3" xfId="61172"/>
    <cellStyle name="Calculation 3 31 10 3" xfId="32034"/>
    <cellStyle name="Calculation 3 31 10 3 2" xfId="61173"/>
    <cellStyle name="Calculation 3 31 10 4" xfId="32035"/>
    <cellStyle name="Calculation 3 31 10 4 2" xfId="61174"/>
    <cellStyle name="Calculation 3 31 10 5" xfId="32036"/>
    <cellStyle name="Calculation 3 31 10 6" xfId="32037"/>
    <cellStyle name="Calculation 3 31 10 7" xfId="32031"/>
    <cellStyle name="Calculation 3 31 11" xfId="11661"/>
    <cellStyle name="Calculation 3 31 11 2" xfId="32039"/>
    <cellStyle name="Calculation 3 31 11 2 2" xfId="32040"/>
    <cellStyle name="Calculation 3 31 11 2 3" xfId="61175"/>
    <cellStyle name="Calculation 3 31 11 3" xfId="32041"/>
    <cellStyle name="Calculation 3 31 11 3 2" xfId="61176"/>
    <cellStyle name="Calculation 3 31 11 4" xfId="32042"/>
    <cellStyle name="Calculation 3 31 11 4 2" xfId="61177"/>
    <cellStyle name="Calculation 3 31 11 5" xfId="32043"/>
    <cellStyle name="Calculation 3 31 11 6" xfId="32044"/>
    <cellStyle name="Calculation 3 31 11 7" xfId="32038"/>
    <cellStyle name="Calculation 3 31 12" xfId="13363"/>
    <cellStyle name="Calculation 3 31 12 2" xfId="32046"/>
    <cellStyle name="Calculation 3 31 12 2 2" xfId="32047"/>
    <cellStyle name="Calculation 3 31 12 2 3" xfId="61178"/>
    <cellStyle name="Calculation 3 31 12 3" xfId="32048"/>
    <cellStyle name="Calculation 3 31 12 3 2" xfId="61179"/>
    <cellStyle name="Calculation 3 31 12 4" xfId="32049"/>
    <cellStyle name="Calculation 3 31 12 4 2" xfId="61180"/>
    <cellStyle name="Calculation 3 31 12 5" xfId="32050"/>
    <cellStyle name="Calculation 3 31 12 6" xfId="32045"/>
    <cellStyle name="Calculation 3 31 13" xfId="14975"/>
    <cellStyle name="Calculation 3 31 13 2" xfId="32052"/>
    <cellStyle name="Calculation 3 31 13 3" xfId="32051"/>
    <cellStyle name="Calculation 3 31 14" xfId="16586"/>
    <cellStyle name="Calculation 3 31 14 2" xfId="32054"/>
    <cellStyle name="Calculation 3 31 14 3" xfId="32053"/>
    <cellStyle name="Calculation 3 31 15" xfId="18191"/>
    <cellStyle name="Calculation 3 31 15 2" xfId="32055"/>
    <cellStyle name="Calculation 3 31 16" xfId="19795"/>
    <cellStyle name="Calculation 3 31 16 2" xfId="32056"/>
    <cellStyle name="Calculation 3 31 17" xfId="21387"/>
    <cellStyle name="Calculation 3 31 17 2" xfId="32057"/>
    <cellStyle name="Calculation 3 31 18" xfId="22969"/>
    <cellStyle name="Calculation 3 31 18 2" xfId="32058"/>
    <cellStyle name="Calculation 3 31 19" xfId="24484"/>
    <cellStyle name="Calculation 3 31 2" xfId="1109"/>
    <cellStyle name="Calculation 3 31 2 10" xfId="15945"/>
    <cellStyle name="Calculation 3 31 2 11" xfId="17550"/>
    <cellStyle name="Calculation 3 31 2 12" xfId="19153"/>
    <cellStyle name="Calculation 3 31 2 13" xfId="20745"/>
    <cellStyle name="Calculation 3 31 2 14" xfId="22322"/>
    <cellStyle name="Calculation 3 31 2 15" xfId="23843"/>
    <cellStyle name="Calculation 3 31 2 16" xfId="25316"/>
    <cellStyle name="Calculation 3 31 2 2" xfId="2904"/>
    <cellStyle name="Calculation 3 31 2 2 2" xfId="32060"/>
    <cellStyle name="Calculation 3 31 2 2 3" xfId="32059"/>
    <cellStyle name="Calculation 3 31 2 3" xfId="4567"/>
    <cellStyle name="Calculation 3 31 2 3 2" xfId="32061"/>
    <cellStyle name="Calculation 3 31 2 4" xfId="6159"/>
    <cellStyle name="Calculation 3 31 2 4 2" xfId="32062"/>
    <cellStyle name="Calculation 3 31 2 5" xfId="7731"/>
    <cellStyle name="Calculation 3 31 2 5 2" xfId="32063"/>
    <cellStyle name="Calculation 3 31 2 6" xfId="9246"/>
    <cellStyle name="Calculation 3 31 2 6 2" xfId="32064"/>
    <cellStyle name="Calculation 3 31 2 7" xfId="10719"/>
    <cellStyle name="Calculation 3 31 2 8" xfId="12632"/>
    <cellStyle name="Calculation 3 31 2 9" xfId="14333"/>
    <cellStyle name="Calculation 3 31 20" xfId="61181"/>
    <cellStyle name="Calculation 3 31 3" xfId="1517"/>
    <cellStyle name="Calculation 3 31 3 10" xfId="16317"/>
    <cellStyle name="Calculation 3 31 3 11" xfId="17922"/>
    <cellStyle name="Calculation 3 31 3 12" xfId="19525"/>
    <cellStyle name="Calculation 3 31 3 13" xfId="21117"/>
    <cellStyle name="Calculation 3 31 3 14" xfId="22694"/>
    <cellStyle name="Calculation 3 31 3 15" xfId="24215"/>
    <cellStyle name="Calculation 3 31 3 16" xfId="25688"/>
    <cellStyle name="Calculation 3 31 3 2" xfId="3276"/>
    <cellStyle name="Calculation 3 31 3 2 2" xfId="32066"/>
    <cellStyle name="Calculation 3 31 3 2 3" xfId="32065"/>
    <cellStyle name="Calculation 3 31 3 3" xfId="4939"/>
    <cellStyle name="Calculation 3 31 3 3 2" xfId="32067"/>
    <cellStyle name="Calculation 3 31 3 4" xfId="6531"/>
    <cellStyle name="Calculation 3 31 3 4 2" xfId="32068"/>
    <cellStyle name="Calculation 3 31 3 5" xfId="8103"/>
    <cellStyle name="Calculation 3 31 3 5 2" xfId="32069"/>
    <cellStyle name="Calculation 3 31 3 6" xfId="9618"/>
    <cellStyle name="Calculation 3 31 3 6 2" xfId="32070"/>
    <cellStyle name="Calculation 3 31 3 7" xfId="11091"/>
    <cellStyle name="Calculation 3 31 3 8" xfId="13004"/>
    <cellStyle name="Calculation 3 31 3 9" xfId="14705"/>
    <cellStyle name="Calculation 3 31 4" xfId="2451"/>
    <cellStyle name="Calculation 3 31 4 10" xfId="17098"/>
    <cellStyle name="Calculation 3 31 4 11" xfId="18702"/>
    <cellStyle name="Calculation 3 31 4 12" xfId="20300"/>
    <cellStyle name="Calculation 3 31 4 13" xfId="21878"/>
    <cellStyle name="Calculation 3 31 4 14" xfId="23414"/>
    <cellStyle name="Calculation 3 31 4 15" xfId="24888"/>
    <cellStyle name="Calculation 3 31 4 2" xfId="4115"/>
    <cellStyle name="Calculation 3 31 4 2 2" xfId="32072"/>
    <cellStyle name="Calculation 3 31 4 2 3" xfId="32071"/>
    <cellStyle name="Calculation 3 31 4 3" xfId="5710"/>
    <cellStyle name="Calculation 3 31 4 3 2" xfId="32073"/>
    <cellStyle name="Calculation 3 31 4 4" xfId="7289"/>
    <cellStyle name="Calculation 3 31 4 4 2" xfId="32074"/>
    <cellStyle name="Calculation 3 31 4 5" xfId="8817"/>
    <cellStyle name="Calculation 3 31 4 5 2" xfId="32075"/>
    <cellStyle name="Calculation 3 31 4 6" xfId="10291"/>
    <cellStyle name="Calculation 3 31 4 6 2" xfId="32076"/>
    <cellStyle name="Calculation 3 31 4 7" xfId="12179"/>
    <cellStyle name="Calculation 3 31 4 8" xfId="13880"/>
    <cellStyle name="Calculation 3 31 4 9" xfId="15493"/>
    <cellStyle name="Calculation 3 31 5" xfId="1934"/>
    <cellStyle name="Calculation 3 31 5 2" xfId="32078"/>
    <cellStyle name="Calculation 3 31 5 2 2" xfId="32079"/>
    <cellStyle name="Calculation 3 31 5 2 3" xfId="61182"/>
    <cellStyle name="Calculation 3 31 5 3" xfId="32080"/>
    <cellStyle name="Calculation 3 31 5 3 2" xfId="61183"/>
    <cellStyle name="Calculation 3 31 5 4" xfId="32081"/>
    <cellStyle name="Calculation 3 31 5 4 2" xfId="61184"/>
    <cellStyle name="Calculation 3 31 5 5" xfId="32082"/>
    <cellStyle name="Calculation 3 31 5 6" xfId="32083"/>
    <cellStyle name="Calculation 3 31 5 7" xfId="32077"/>
    <cellStyle name="Calculation 3 31 6" xfId="3604"/>
    <cellStyle name="Calculation 3 31 6 2" xfId="32085"/>
    <cellStyle name="Calculation 3 31 6 2 2" xfId="32086"/>
    <cellStyle name="Calculation 3 31 6 2 3" xfId="61185"/>
    <cellStyle name="Calculation 3 31 6 3" xfId="32087"/>
    <cellStyle name="Calculation 3 31 6 3 2" xfId="61186"/>
    <cellStyle name="Calculation 3 31 6 4" xfId="32088"/>
    <cellStyle name="Calculation 3 31 6 4 2" xfId="61187"/>
    <cellStyle name="Calculation 3 31 6 5" xfId="32089"/>
    <cellStyle name="Calculation 3 31 6 6" xfId="32090"/>
    <cellStyle name="Calculation 3 31 6 7" xfId="32084"/>
    <cellStyle name="Calculation 3 31 7" xfId="5208"/>
    <cellStyle name="Calculation 3 31 7 2" xfId="32092"/>
    <cellStyle name="Calculation 3 31 7 2 2" xfId="32093"/>
    <cellStyle name="Calculation 3 31 7 2 3" xfId="61188"/>
    <cellStyle name="Calculation 3 31 7 3" xfId="32094"/>
    <cellStyle name="Calculation 3 31 7 3 2" xfId="61189"/>
    <cellStyle name="Calculation 3 31 7 4" xfId="32095"/>
    <cellStyle name="Calculation 3 31 7 4 2" xfId="61190"/>
    <cellStyle name="Calculation 3 31 7 5" xfId="32096"/>
    <cellStyle name="Calculation 3 31 7 6" xfId="32097"/>
    <cellStyle name="Calculation 3 31 7 7" xfId="32091"/>
    <cellStyle name="Calculation 3 31 8" xfId="6800"/>
    <cellStyle name="Calculation 3 31 8 2" xfId="32099"/>
    <cellStyle name="Calculation 3 31 8 2 2" xfId="32100"/>
    <cellStyle name="Calculation 3 31 8 2 3" xfId="61191"/>
    <cellStyle name="Calculation 3 31 8 3" xfId="32101"/>
    <cellStyle name="Calculation 3 31 8 3 2" xfId="61192"/>
    <cellStyle name="Calculation 3 31 8 4" xfId="32102"/>
    <cellStyle name="Calculation 3 31 8 4 2" xfId="61193"/>
    <cellStyle name="Calculation 3 31 8 5" xfId="32103"/>
    <cellStyle name="Calculation 3 31 8 6" xfId="32104"/>
    <cellStyle name="Calculation 3 31 8 7" xfId="32098"/>
    <cellStyle name="Calculation 3 31 9" xfId="8372"/>
    <cellStyle name="Calculation 3 31 9 2" xfId="32106"/>
    <cellStyle name="Calculation 3 31 9 2 2" xfId="32107"/>
    <cellStyle name="Calculation 3 31 9 2 3" xfId="61194"/>
    <cellStyle name="Calculation 3 31 9 3" xfId="32108"/>
    <cellStyle name="Calculation 3 31 9 3 2" xfId="61195"/>
    <cellStyle name="Calculation 3 31 9 4" xfId="32109"/>
    <cellStyle name="Calculation 3 31 9 4 2" xfId="61196"/>
    <cellStyle name="Calculation 3 31 9 5" xfId="32110"/>
    <cellStyle name="Calculation 3 31 9 6" xfId="32111"/>
    <cellStyle name="Calculation 3 31 9 7" xfId="32105"/>
    <cellStyle name="Calculation 3 32" xfId="607"/>
    <cellStyle name="Calculation 3 32 10" xfId="9966"/>
    <cellStyle name="Calculation 3 32 10 2" xfId="32113"/>
    <cellStyle name="Calculation 3 32 10 2 2" xfId="32114"/>
    <cellStyle name="Calculation 3 32 10 2 3" xfId="61197"/>
    <cellStyle name="Calculation 3 32 10 3" xfId="32115"/>
    <cellStyle name="Calculation 3 32 10 3 2" xfId="61198"/>
    <cellStyle name="Calculation 3 32 10 4" xfId="32116"/>
    <cellStyle name="Calculation 3 32 10 4 2" xfId="61199"/>
    <cellStyle name="Calculation 3 32 10 5" xfId="32117"/>
    <cellStyle name="Calculation 3 32 10 6" xfId="32118"/>
    <cellStyle name="Calculation 3 32 10 7" xfId="32112"/>
    <cellStyle name="Calculation 3 32 11" xfId="11749"/>
    <cellStyle name="Calculation 3 32 11 2" xfId="32120"/>
    <cellStyle name="Calculation 3 32 11 2 2" xfId="32121"/>
    <cellStyle name="Calculation 3 32 11 2 3" xfId="61200"/>
    <cellStyle name="Calculation 3 32 11 3" xfId="32122"/>
    <cellStyle name="Calculation 3 32 11 3 2" xfId="61201"/>
    <cellStyle name="Calculation 3 32 11 4" xfId="32123"/>
    <cellStyle name="Calculation 3 32 11 4 2" xfId="61202"/>
    <cellStyle name="Calculation 3 32 11 5" xfId="32124"/>
    <cellStyle name="Calculation 3 32 11 6" xfId="32125"/>
    <cellStyle name="Calculation 3 32 11 7" xfId="32119"/>
    <cellStyle name="Calculation 3 32 12" xfId="13451"/>
    <cellStyle name="Calculation 3 32 12 2" xfId="32127"/>
    <cellStyle name="Calculation 3 32 12 2 2" xfId="32128"/>
    <cellStyle name="Calculation 3 32 12 2 3" xfId="61203"/>
    <cellStyle name="Calculation 3 32 12 3" xfId="32129"/>
    <cellStyle name="Calculation 3 32 12 3 2" xfId="61204"/>
    <cellStyle name="Calculation 3 32 12 4" xfId="32130"/>
    <cellStyle name="Calculation 3 32 12 4 2" xfId="61205"/>
    <cellStyle name="Calculation 3 32 12 5" xfId="32131"/>
    <cellStyle name="Calculation 3 32 12 6" xfId="32126"/>
    <cellStyle name="Calculation 3 32 13" xfId="15063"/>
    <cellStyle name="Calculation 3 32 13 2" xfId="32133"/>
    <cellStyle name="Calculation 3 32 13 3" xfId="32132"/>
    <cellStyle name="Calculation 3 32 14" xfId="16674"/>
    <cellStyle name="Calculation 3 32 14 2" xfId="32135"/>
    <cellStyle name="Calculation 3 32 14 3" xfId="32134"/>
    <cellStyle name="Calculation 3 32 15" xfId="18276"/>
    <cellStyle name="Calculation 3 32 15 2" xfId="32136"/>
    <cellStyle name="Calculation 3 32 16" xfId="19879"/>
    <cellStyle name="Calculation 3 32 16 2" xfId="32137"/>
    <cellStyle name="Calculation 3 32 17" xfId="21473"/>
    <cellStyle name="Calculation 3 32 17 2" xfId="32138"/>
    <cellStyle name="Calculation 3 32 18" xfId="23049"/>
    <cellStyle name="Calculation 3 32 18 2" xfId="32139"/>
    <cellStyle name="Calculation 3 32 19" xfId="24563"/>
    <cellStyle name="Calculation 3 32 2" xfId="1197"/>
    <cellStyle name="Calculation 3 32 2 10" xfId="16024"/>
    <cellStyle name="Calculation 3 32 2 11" xfId="17629"/>
    <cellStyle name="Calculation 3 32 2 12" xfId="19232"/>
    <cellStyle name="Calculation 3 32 2 13" xfId="20824"/>
    <cellStyle name="Calculation 3 32 2 14" xfId="22401"/>
    <cellStyle name="Calculation 3 32 2 15" xfId="23922"/>
    <cellStyle name="Calculation 3 32 2 16" xfId="25395"/>
    <cellStyle name="Calculation 3 32 2 2" xfId="2983"/>
    <cellStyle name="Calculation 3 32 2 2 2" xfId="32141"/>
    <cellStyle name="Calculation 3 32 2 2 3" xfId="32140"/>
    <cellStyle name="Calculation 3 32 2 3" xfId="4646"/>
    <cellStyle name="Calculation 3 32 2 3 2" xfId="32142"/>
    <cellStyle name="Calculation 3 32 2 4" xfId="6238"/>
    <cellStyle name="Calculation 3 32 2 4 2" xfId="32143"/>
    <cellStyle name="Calculation 3 32 2 5" xfId="7810"/>
    <cellStyle name="Calculation 3 32 2 5 2" xfId="32144"/>
    <cellStyle name="Calculation 3 32 2 6" xfId="9325"/>
    <cellStyle name="Calculation 3 32 2 6 2" xfId="32145"/>
    <cellStyle name="Calculation 3 32 2 7" xfId="10798"/>
    <cellStyle name="Calculation 3 32 2 8" xfId="12711"/>
    <cellStyle name="Calculation 3 32 2 9" xfId="14412"/>
    <cellStyle name="Calculation 3 32 20" xfId="61206"/>
    <cellStyle name="Calculation 3 32 3" xfId="1605"/>
    <cellStyle name="Calculation 3 32 3 10" xfId="16396"/>
    <cellStyle name="Calculation 3 32 3 11" xfId="18001"/>
    <cellStyle name="Calculation 3 32 3 12" xfId="19604"/>
    <cellStyle name="Calculation 3 32 3 13" xfId="21196"/>
    <cellStyle name="Calculation 3 32 3 14" xfId="22773"/>
    <cellStyle name="Calculation 3 32 3 15" xfId="24294"/>
    <cellStyle name="Calculation 3 32 3 16" xfId="25767"/>
    <cellStyle name="Calculation 3 32 3 2" xfId="3355"/>
    <cellStyle name="Calculation 3 32 3 2 2" xfId="32147"/>
    <cellStyle name="Calculation 3 32 3 2 3" xfId="32146"/>
    <cellStyle name="Calculation 3 32 3 3" xfId="5018"/>
    <cellStyle name="Calculation 3 32 3 3 2" xfId="32148"/>
    <cellStyle name="Calculation 3 32 3 4" xfId="6610"/>
    <cellStyle name="Calculation 3 32 3 4 2" xfId="32149"/>
    <cellStyle name="Calculation 3 32 3 5" xfId="8182"/>
    <cellStyle name="Calculation 3 32 3 5 2" xfId="32150"/>
    <cellStyle name="Calculation 3 32 3 6" xfId="9697"/>
    <cellStyle name="Calculation 3 32 3 6 2" xfId="32151"/>
    <cellStyle name="Calculation 3 32 3 7" xfId="11170"/>
    <cellStyle name="Calculation 3 32 3 8" xfId="13083"/>
    <cellStyle name="Calculation 3 32 3 9" xfId="14784"/>
    <cellStyle name="Calculation 3 32 4" xfId="2539"/>
    <cellStyle name="Calculation 3 32 4 10" xfId="17186"/>
    <cellStyle name="Calculation 3 32 4 11" xfId="18789"/>
    <cellStyle name="Calculation 3 32 4 12" xfId="20386"/>
    <cellStyle name="Calculation 3 32 4 13" xfId="21962"/>
    <cellStyle name="Calculation 3 32 4 14" xfId="23494"/>
    <cellStyle name="Calculation 3 32 4 15" xfId="24967"/>
    <cellStyle name="Calculation 3 32 4 2" xfId="4202"/>
    <cellStyle name="Calculation 3 32 4 2 2" xfId="32153"/>
    <cellStyle name="Calculation 3 32 4 2 3" xfId="32152"/>
    <cellStyle name="Calculation 3 32 4 3" xfId="5796"/>
    <cellStyle name="Calculation 3 32 4 3 2" xfId="32154"/>
    <cellStyle name="Calculation 3 32 4 4" xfId="7372"/>
    <cellStyle name="Calculation 3 32 4 4 2" xfId="32155"/>
    <cellStyle name="Calculation 3 32 4 5" xfId="8897"/>
    <cellStyle name="Calculation 3 32 4 5 2" xfId="32156"/>
    <cellStyle name="Calculation 3 32 4 6" xfId="10370"/>
    <cellStyle name="Calculation 3 32 4 6 2" xfId="32157"/>
    <cellStyle name="Calculation 3 32 4 7" xfId="12267"/>
    <cellStyle name="Calculation 3 32 4 8" xfId="13968"/>
    <cellStyle name="Calculation 3 32 4 9" xfId="15580"/>
    <cellStyle name="Calculation 3 32 5" xfId="2022"/>
    <cellStyle name="Calculation 3 32 5 2" xfId="32159"/>
    <cellStyle name="Calculation 3 32 5 2 2" xfId="32160"/>
    <cellStyle name="Calculation 3 32 5 2 3" xfId="61207"/>
    <cellStyle name="Calculation 3 32 5 3" xfId="32161"/>
    <cellStyle name="Calculation 3 32 5 3 2" xfId="61208"/>
    <cellStyle name="Calculation 3 32 5 4" xfId="32162"/>
    <cellStyle name="Calculation 3 32 5 4 2" xfId="61209"/>
    <cellStyle name="Calculation 3 32 5 5" xfId="32163"/>
    <cellStyle name="Calculation 3 32 5 6" xfId="32164"/>
    <cellStyle name="Calculation 3 32 5 7" xfId="32158"/>
    <cellStyle name="Calculation 3 32 6" xfId="3691"/>
    <cellStyle name="Calculation 3 32 6 2" xfId="32166"/>
    <cellStyle name="Calculation 3 32 6 2 2" xfId="32167"/>
    <cellStyle name="Calculation 3 32 6 2 3" xfId="61210"/>
    <cellStyle name="Calculation 3 32 6 3" xfId="32168"/>
    <cellStyle name="Calculation 3 32 6 3 2" xfId="61211"/>
    <cellStyle name="Calculation 3 32 6 4" xfId="32169"/>
    <cellStyle name="Calculation 3 32 6 4 2" xfId="61212"/>
    <cellStyle name="Calculation 3 32 6 5" xfId="32170"/>
    <cellStyle name="Calculation 3 32 6 6" xfId="32171"/>
    <cellStyle name="Calculation 3 32 6 7" xfId="32165"/>
    <cellStyle name="Calculation 3 32 7" xfId="5294"/>
    <cellStyle name="Calculation 3 32 7 2" xfId="32173"/>
    <cellStyle name="Calculation 3 32 7 2 2" xfId="32174"/>
    <cellStyle name="Calculation 3 32 7 2 3" xfId="61213"/>
    <cellStyle name="Calculation 3 32 7 3" xfId="32175"/>
    <cellStyle name="Calculation 3 32 7 3 2" xfId="61214"/>
    <cellStyle name="Calculation 3 32 7 4" xfId="32176"/>
    <cellStyle name="Calculation 3 32 7 4 2" xfId="61215"/>
    <cellStyle name="Calculation 3 32 7 5" xfId="32177"/>
    <cellStyle name="Calculation 3 32 7 6" xfId="32178"/>
    <cellStyle name="Calculation 3 32 7 7" xfId="32172"/>
    <cellStyle name="Calculation 3 32 8" xfId="6883"/>
    <cellStyle name="Calculation 3 32 8 2" xfId="32180"/>
    <cellStyle name="Calculation 3 32 8 2 2" xfId="32181"/>
    <cellStyle name="Calculation 3 32 8 2 3" xfId="61216"/>
    <cellStyle name="Calculation 3 32 8 3" xfId="32182"/>
    <cellStyle name="Calculation 3 32 8 3 2" xfId="61217"/>
    <cellStyle name="Calculation 3 32 8 4" xfId="32183"/>
    <cellStyle name="Calculation 3 32 8 4 2" xfId="61218"/>
    <cellStyle name="Calculation 3 32 8 5" xfId="32184"/>
    <cellStyle name="Calculation 3 32 8 6" xfId="32185"/>
    <cellStyle name="Calculation 3 32 8 7" xfId="32179"/>
    <cellStyle name="Calculation 3 32 9" xfId="8452"/>
    <cellStyle name="Calculation 3 32 9 2" xfId="32187"/>
    <cellStyle name="Calculation 3 32 9 2 2" xfId="32188"/>
    <cellStyle name="Calculation 3 32 9 2 3" xfId="61219"/>
    <cellStyle name="Calculation 3 32 9 3" xfId="32189"/>
    <cellStyle name="Calculation 3 32 9 3 2" xfId="61220"/>
    <cellStyle name="Calculation 3 32 9 4" xfId="32190"/>
    <cellStyle name="Calculation 3 32 9 4 2" xfId="61221"/>
    <cellStyle name="Calculation 3 32 9 5" xfId="32191"/>
    <cellStyle name="Calculation 3 32 9 6" xfId="32192"/>
    <cellStyle name="Calculation 3 32 9 7" xfId="32186"/>
    <cellStyle name="Calculation 3 33" xfId="619"/>
    <cellStyle name="Calculation 3 33 10" xfId="9978"/>
    <cellStyle name="Calculation 3 33 10 2" xfId="32194"/>
    <cellStyle name="Calculation 3 33 10 2 2" xfId="32195"/>
    <cellStyle name="Calculation 3 33 10 2 3" xfId="61222"/>
    <cellStyle name="Calculation 3 33 10 3" xfId="32196"/>
    <cellStyle name="Calculation 3 33 10 3 2" xfId="61223"/>
    <cellStyle name="Calculation 3 33 10 4" xfId="32197"/>
    <cellStyle name="Calculation 3 33 10 4 2" xfId="61224"/>
    <cellStyle name="Calculation 3 33 10 5" xfId="32198"/>
    <cellStyle name="Calculation 3 33 10 6" xfId="32199"/>
    <cellStyle name="Calculation 3 33 10 7" xfId="32193"/>
    <cellStyle name="Calculation 3 33 11" xfId="11761"/>
    <cellStyle name="Calculation 3 33 11 2" xfId="32201"/>
    <cellStyle name="Calculation 3 33 11 2 2" xfId="32202"/>
    <cellStyle name="Calculation 3 33 11 2 3" xfId="61225"/>
    <cellStyle name="Calculation 3 33 11 3" xfId="32203"/>
    <cellStyle name="Calculation 3 33 11 3 2" xfId="61226"/>
    <cellStyle name="Calculation 3 33 11 4" xfId="32204"/>
    <cellStyle name="Calculation 3 33 11 4 2" xfId="61227"/>
    <cellStyle name="Calculation 3 33 11 5" xfId="32205"/>
    <cellStyle name="Calculation 3 33 11 6" xfId="32206"/>
    <cellStyle name="Calculation 3 33 11 7" xfId="32200"/>
    <cellStyle name="Calculation 3 33 12" xfId="13463"/>
    <cellStyle name="Calculation 3 33 12 2" xfId="32208"/>
    <cellStyle name="Calculation 3 33 12 2 2" xfId="32209"/>
    <cellStyle name="Calculation 3 33 12 2 3" xfId="61228"/>
    <cellStyle name="Calculation 3 33 12 3" xfId="32210"/>
    <cellStyle name="Calculation 3 33 12 3 2" xfId="61229"/>
    <cellStyle name="Calculation 3 33 12 4" xfId="32211"/>
    <cellStyle name="Calculation 3 33 12 4 2" xfId="61230"/>
    <cellStyle name="Calculation 3 33 12 5" xfId="32212"/>
    <cellStyle name="Calculation 3 33 12 6" xfId="32207"/>
    <cellStyle name="Calculation 3 33 13" xfId="15075"/>
    <cellStyle name="Calculation 3 33 13 2" xfId="32214"/>
    <cellStyle name="Calculation 3 33 13 3" xfId="32213"/>
    <cellStyle name="Calculation 3 33 14" xfId="16686"/>
    <cellStyle name="Calculation 3 33 14 2" xfId="32216"/>
    <cellStyle name="Calculation 3 33 14 3" xfId="32215"/>
    <cellStyle name="Calculation 3 33 15" xfId="18288"/>
    <cellStyle name="Calculation 3 33 15 2" xfId="32217"/>
    <cellStyle name="Calculation 3 33 16" xfId="19891"/>
    <cellStyle name="Calculation 3 33 16 2" xfId="32218"/>
    <cellStyle name="Calculation 3 33 17" xfId="21485"/>
    <cellStyle name="Calculation 3 33 17 2" xfId="32219"/>
    <cellStyle name="Calculation 3 33 18" xfId="23061"/>
    <cellStyle name="Calculation 3 33 18 2" xfId="32220"/>
    <cellStyle name="Calculation 3 33 19" xfId="24575"/>
    <cellStyle name="Calculation 3 33 2" xfId="1209"/>
    <cellStyle name="Calculation 3 33 2 10" xfId="16036"/>
    <cellStyle name="Calculation 3 33 2 11" xfId="17641"/>
    <cellStyle name="Calculation 3 33 2 12" xfId="19244"/>
    <cellStyle name="Calculation 3 33 2 13" xfId="20836"/>
    <cellStyle name="Calculation 3 33 2 14" xfId="22413"/>
    <cellStyle name="Calculation 3 33 2 15" xfId="23934"/>
    <cellStyle name="Calculation 3 33 2 16" xfId="25407"/>
    <cellStyle name="Calculation 3 33 2 2" xfId="2995"/>
    <cellStyle name="Calculation 3 33 2 2 2" xfId="32222"/>
    <cellStyle name="Calculation 3 33 2 2 3" xfId="32221"/>
    <cellStyle name="Calculation 3 33 2 3" xfId="4658"/>
    <cellStyle name="Calculation 3 33 2 3 2" xfId="32223"/>
    <cellStyle name="Calculation 3 33 2 4" xfId="6250"/>
    <cellStyle name="Calculation 3 33 2 4 2" xfId="32224"/>
    <cellStyle name="Calculation 3 33 2 5" xfId="7822"/>
    <cellStyle name="Calculation 3 33 2 5 2" xfId="32225"/>
    <cellStyle name="Calculation 3 33 2 6" xfId="9337"/>
    <cellStyle name="Calculation 3 33 2 6 2" xfId="32226"/>
    <cellStyle name="Calculation 3 33 2 7" xfId="10810"/>
    <cellStyle name="Calculation 3 33 2 8" xfId="12723"/>
    <cellStyle name="Calculation 3 33 2 9" xfId="14424"/>
    <cellStyle name="Calculation 3 33 20" xfId="61231"/>
    <cellStyle name="Calculation 3 33 3" xfId="1617"/>
    <cellStyle name="Calculation 3 33 3 10" xfId="16408"/>
    <cellStyle name="Calculation 3 33 3 11" xfId="18013"/>
    <cellStyle name="Calculation 3 33 3 12" xfId="19616"/>
    <cellStyle name="Calculation 3 33 3 13" xfId="21208"/>
    <cellStyle name="Calculation 3 33 3 14" xfId="22785"/>
    <cellStyle name="Calculation 3 33 3 15" xfId="24306"/>
    <cellStyle name="Calculation 3 33 3 16" xfId="25779"/>
    <cellStyle name="Calculation 3 33 3 2" xfId="3367"/>
    <cellStyle name="Calculation 3 33 3 2 2" xfId="32228"/>
    <cellStyle name="Calculation 3 33 3 2 3" xfId="32227"/>
    <cellStyle name="Calculation 3 33 3 3" xfId="5030"/>
    <cellStyle name="Calculation 3 33 3 3 2" xfId="32229"/>
    <cellStyle name="Calculation 3 33 3 4" xfId="6622"/>
    <cellStyle name="Calculation 3 33 3 4 2" xfId="32230"/>
    <cellStyle name="Calculation 3 33 3 5" xfId="8194"/>
    <cellStyle name="Calculation 3 33 3 5 2" xfId="32231"/>
    <cellStyle name="Calculation 3 33 3 6" xfId="9709"/>
    <cellStyle name="Calculation 3 33 3 6 2" xfId="32232"/>
    <cellStyle name="Calculation 3 33 3 7" xfId="11182"/>
    <cellStyle name="Calculation 3 33 3 8" xfId="13095"/>
    <cellStyle name="Calculation 3 33 3 9" xfId="14796"/>
    <cellStyle name="Calculation 3 33 4" xfId="2551"/>
    <cellStyle name="Calculation 3 33 4 10" xfId="17198"/>
    <cellStyle name="Calculation 3 33 4 11" xfId="18801"/>
    <cellStyle name="Calculation 3 33 4 12" xfId="20398"/>
    <cellStyle name="Calculation 3 33 4 13" xfId="21974"/>
    <cellStyle name="Calculation 3 33 4 14" xfId="23506"/>
    <cellStyle name="Calculation 3 33 4 15" xfId="24979"/>
    <cellStyle name="Calculation 3 33 4 2" xfId="4214"/>
    <cellStyle name="Calculation 3 33 4 2 2" xfId="32234"/>
    <cellStyle name="Calculation 3 33 4 2 3" xfId="32233"/>
    <cellStyle name="Calculation 3 33 4 3" xfId="5808"/>
    <cellStyle name="Calculation 3 33 4 3 2" xfId="32235"/>
    <cellStyle name="Calculation 3 33 4 4" xfId="7384"/>
    <cellStyle name="Calculation 3 33 4 4 2" xfId="32236"/>
    <cellStyle name="Calculation 3 33 4 5" xfId="8909"/>
    <cellStyle name="Calculation 3 33 4 5 2" xfId="32237"/>
    <cellStyle name="Calculation 3 33 4 6" xfId="10382"/>
    <cellStyle name="Calculation 3 33 4 6 2" xfId="32238"/>
    <cellStyle name="Calculation 3 33 4 7" xfId="12279"/>
    <cellStyle name="Calculation 3 33 4 8" xfId="13980"/>
    <cellStyle name="Calculation 3 33 4 9" xfId="15592"/>
    <cellStyle name="Calculation 3 33 5" xfId="2034"/>
    <cellStyle name="Calculation 3 33 5 2" xfId="32240"/>
    <cellStyle name="Calculation 3 33 5 2 2" xfId="32241"/>
    <cellStyle name="Calculation 3 33 5 2 3" xfId="61232"/>
    <cellStyle name="Calculation 3 33 5 3" xfId="32242"/>
    <cellStyle name="Calculation 3 33 5 3 2" xfId="61233"/>
    <cellStyle name="Calculation 3 33 5 4" xfId="32243"/>
    <cellStyle name="Calculation 3 33 5 4 2" xfId="61234"/>
    <cellStyle name="Calculation 3 33 5 5" xfId="32244"/>
    <cellStyle name="Calculation 3 33 5 6" xfId="32245"/>
    <cellStyle name="Calculation 3 33 5 7" xfId="32239"/>
    <cellStyle name="Calculation 3 33 6" xfId="3703"/>
    <cellStyle name="Calculation 3 33 6 2" xfId="32247"/>
    <cellStyle name="Calculation 3 33 6 2 2" xfId="32248"/>
    <cellStyle name="Calculation 3 33 6 2 3" xfId="61235"/>
    <cellStyle name="Calculation 3 33 6 3" xfId="32249"/>
    <cellStyle name="Calculation 3 33 6 3 2" xfId="61236"/>
    <cellStyle name="Calculation 3 33 6 4" xfId="32250"/>
    <cellStyle name="Calculation 3 33 6 4 2" xfId="61237"/>
    <cellStyle name="Calculation 3 33 6 5" xfId="32251"/>
    <cellStyle name="Calculation 3 33 6 6" xfId="32252"/>
    <cellStyle name="Calculation 3 33 6 7" xfId="32246"/>
    <cellStyle name="Calculation 3 33 7" xfId="5306"/>
    <cellStyle name="Calculation 3 33 7 2" xfId="32254"/>
    <cellStyle name="Calculation 3 33 7 2 2" xfId="32255"/>
    <cellStyle name="Calculation 3 33 7 2 3" xfId="61238"/>
    <cellStyle name="Calculation 3 33 7 3" xfId="32256"/>
    <cellStyle name="Calculation 3 33 7 3 2" xfId="61239"/>
    <cellStyle name="Calculation 3 33 7 4" xfId="32257"/>
    <cellStyle name="Calculation 3 33 7 4 2" xfId="61240"/>
    <cellStyle name="Calculation 3 33 7 5" xfId="32258"/>
    <cellStyle name="Calculation 3 33 7 6" xfId="32259"/>
    <cellStyle name="Calculation 3 33 7 7" xfId="32253"/>
    <cellStyle name="Calculation 3 33 8" xfId="6895"/>
    <cellStyle name="Calculation 3 33 8 2" xfId="32261"/>
    <cellStyle name="Calculation 3 33 8 2 2" xfId="32262"/>
    <cellStyle name="Calculation 3 33 8 2 3" xfId="61241"/>
    <cellStyle name="Calculation 3 33 8 3" xfId="32263"/>
    <cellStyle name="Calculation 3 33 8 3 2" xfId="61242"/>
    <cellStyle name="Calculation 3 33 8 4" xfId="32264"/>
    <cellStyle name="Calculation 3 33 8 4 2" xfId="61243"/>
    <cellStyle name="Calculation 3 33 8 5" xfId="32265"/>
    <cellStyle name="Calculation 3 33 8 6" xfId="32266"/>
    <cellStyle name="Calculation 3 33 8 7" xfId="32260"/>
    <cellStyle name="Calculation 3 33 9" xfId="8464"/>
    <cellStyle name="Calculation 3 33 9 2" xfId="32268"/>
    <cellStyle name="Calculation 3 33 9 2 2" xfId="32269"/>
    <cellStyle name="Calculation 3 33 9 2 3" xfId="61244"/>
    <cellStyle name="Calculation 3 33 9 3" xfId="32270"/>
    <cellStyle name="Calculation 3 33 9 3 2" xfId="61245"/>
    <cellStyle name="Calculation 3 33 9 4" xfId="32271"/>
    <cellStyle name="Calculation 3 33 9 4 2" xfId="61246"/>
    <cellStyle name="Calculation 3 33 9 5" xfId="32272"/>
    <cellStyle name="Calculation 3 33 9 6" xfId="32273"/>
    <cellStyle name="Calculation 3 33 9 7" xfId="32267"/>
    <cellStyle name="Calculation 3 34" xfId="487"/>
    <cellStyle name="Calculation 3 34 10" xfId="9855"/>
    <cellStyle name="Calculation 3 34 10 2" xfId="32275"/>
    <cellStyle name="Calculation 3 34 10 2 2" xfId="32276"/>
    <cellStyle name="Calculation 3 34 10 2 3" xfId="61247"/>
    <cellStyle name="Calculation 3 34 10 3" xfId="32277"/>
    <cellStyle name="Calculation 3 34 10 3 2" xfId="61248"/>
    <cellStyle name="Calculation 3 34 10 4" xfId="32278"/>
    <cellStyle name="Calculation 3 34 10 4 2" xfId="61249"/>
    <cellStyle name="Calculation 3 34 10 5" xfId="32279"/>
    <cellStyle name="Calculation 3 34 10 6" xfId="32280"/>
    <cellStyle name="Calculation 3 34 10 7" xfId="32274"/>
    <cellStyle name="Calculation 3 34 11" xfId="11629"/>
    <cellStyle name="Calculation 3 34 11 2" xfId="32282"/>
    <cellStyle name="Calculation 3 34 11 2 2" xfId="32283"/>
    <cellStyle name="Calculation 3 34 11 2 3" xfId="61250"/>
    <cellStyle name="Calculation 3 34 11 3" xfId="32284"/>
    <cellStyle name="Calculation 3 34 11 3 2" xfId="61251"/>
    <cellStyle name="Calculation 3 34 11 4" xfId="32285"/>
    <cellStyle name="Calculation 3 34 11 4 2" xfId="61252"/>
    <cellStyle name="Calculation 3 34 11 5" xfId="32286"/>
    <cellStyle name="Calculation 3 34 11 6" xfId="32287"/>
    <cellStyle name="Calculation 3 34 11 7" xfId="32281"/>
    <cellStyle name="Calculation 3 34 12" xfId="13331"/>
    <cellStyle name="Calculation 3 34 12 2" xfId="32289"/>
    <cellStyle name="Calculation 3 34 12 2 2" xfId="32290"/>
    <cellStyle name="Calculation 3 34 12 2 3" xfId="61253"/>
    <cellStyle name="Calculation 3 34 12 3" xfId="32291"/>
    <cellStyle name="Calculation 3 34 12 3 2" xfId="61254"/>
    <cellStyle name="Calculation 3 34 12 4" xfId="32292"/>
    <cellStyle name="Calculation 3 34 12 4 2" xfId="61255"/>
    <cellStyle name="Calculation 3 34 12 5" xfId="32293"/>
    <cellStyle name="Calculation 3 34 12 6" xfId="32288"/>
    <cellStyle name="Calculation 3 34 13" xfId="14943"/>
    <cellStyle name="Calculation 3 34 13 2" xfId="32295"/>
    <cellStyle name="Calculation 3 34 13 3" xfId="32294"/>
    <cellStyle name="Calculation 3 34 14" xfId="16554"/>
    <cellStyle name="Calculation 3 34 14 2" xfId="32297"/>
    <cellStyle name="Calculation 3 34 14 3" xfId="32296"/>
    <cellStyle name="Calculation 3 34 15" xfId="18159"/>
    <cellStyle name="Calculation 3 34 15 2" xfId="32298"/>
    <cellStyle name="Calculation 3 34 16" xfId="19763"/>
    <cellStyle name="Calculation 3 34 16 2" xfId="32299"/>
    <cellStyle name="Calculation 3 34 17" xfId="21355"/>
    <cellStyle name="Calculation 3 34 17 2" xfId="32300"/>
    <cellStyle name="Calculation 3 34 18" xfId="22937"/>
    <cellStyle name="Calculation 3 34 18 2" xfId="32301"/>
    <cellStyle name="Calculation 3 34 19" xfId="24452"/>
    <cellStyle name="Calculation 3 34 2" xfId="1077"/>
    <cellStyle name="Calculation 3 34 2 10" xfId="15913"/>
    <cellStyle name="Calculation 3 34 2 11" xfId="17518"/>
    <cellStyle name="Calculation 3 34 2 12" xfId="19121"/>
    <cellStyle name="Calculation 3 34 2 13" xfId="20713"/>
    <cellStyle name="Calculation 3 34 2 14" xfId="22290"/>
    <cellStyle name="Calculation 3 34 2 15" xfId="23811"/>
    <cellStyle name="Calculation 3 34 2 16" xfId="25284"/>
    <cellStyle name="Calculation 3 34 2 2" xfId="2872"/>
    <cellStyle name="Calculation 3 34 2 2 2" xfId="32303"/>
    <cellStyle name="Calculation 3 34 2 2 3" xfId="32302"/>
    <cellStyle name="Calculation 3 34 2 3" xfId="4535"/>
    <cellStyle name="Calculation 3 34 2 3 2" xfId="32304"/>
    <cellStyle name="Calculation 3 34 2 4" xfId="6127"/>
    <cellStyle name="Calculation 3 34 2 4 2" xfId="32305"/>
    <cellStyle name="Calculation 3 34 2 5" xfId="7699"/>
    <cellStyle name="Calculation 3 34 2 5 2" xfId="32306"/>
    <cellStyle name="Calculation 3 34 2 6" xfId="9214"/>
    <cellStyle name="Calculation 3 34 2 6 2" xfId="32307"/>
    <cellStyle name="Calculation 3 34 2 7" xfId="10687"/>
    <cellStyle name="Calculation 3 34 2 8" xfId="12600"/>
    <cellStyle name="Calculation 3 34 2 9" xfId="14301"/>
    <cellStyle name="Calculation 3 34 20" xfId="61256"/>
    <cellStyle name="Calculation 3 34 3" xfId="1485"/>
    <cellStyle name="Calculation 3 34 3 10" xfId="16285"/>
    <cellStyle name="Calculation 3 34 3 11" xfId="17890"/>
    <cellStyle name="Calculation 3 34 3 12" xfId="19493"/>
    <cellStyle name="Calculation 3 34 3 13" xfId="21085"/>
    <cellStyle name="Calculation 3 34 3 14" xfId="22662"/>
    <cellStyle name="Calculation 3 34 3 15" xfId="24183"/>
    <cellStyle name="Calculation 3 34 3 16" xfId="25656"/>
    <cellStyle name="Calculation 3 34 3 2" xfId="3244"/>
    <cellStyle name="Calculation 3 34 3 2 2" xfId="32309"/>
    <cellStyle name="Calculation 3 34 3 2 3" xfId="32308"/>
    <cellStyle name="Calculation 3 34 3 3" xfId="4907"/>
    <cellStyle name="Calculation 3 34 3 3 2" xfId="32310"/>
    <cellStyle name="Calculation 3 34 3 4" xfId="6499"/>
    <cellStyle name="Calculation 3 34 3 4 2" xfId="32311"/>
    <cellStyle name="Calculation 3 34 3 5" xfId="8071"/>
    <cellStyle name="Calculation 3 34 3 5 2" xfId="32312"/>
    <cellStyle name="Calculation 3 34 3 6" xfId="9586"/>
    <cellStyle name="Calculation 3 34 3 6 2" xfId="32313"/>
    <cellStyle name="Calculation 3 34 3 7" xfId="11059"/>
    <cellStyle name="Calculation 3 34 3 8" xfId="12972"/>
    <cellStyle name="Calculation 3 34 3 9" xfId="14673"/>
    <cellStyle name="Calculation 3 34 4" xfId="2419"/>
    <cellStyle name="Calculation 3 34 4 10" xfId="17066"/>
    <cellStyle name="Calculation 3 34 4 11" xfId="18670"/>
    <cellStyle name="Calculation 3 34 4 12" xfId="20268"/>
    <cellStyle name="Calculation 3 34 4 13" xfId="21846"/>
    <cellStyle name="Calculation 3 34 4 14" xfId="23382"/>
    <cellStyle name="Calculation 3 34 4 15" xfId="24856"/>
    <cellStyle name="Calculation 3 34 4 2" xfId="4083"/>
    <cellStyle name="Calculation 3 34 4 2 2" xfId="32315"/>
    <cellStyle name="Calculation 3 34 4 2 3" xfId="32314"/>
    <cellStyle name="Calculation 3 34 4 3" xfId="5678"/>
    <cellStyle name="Calculation 3 34 4 3 2" xfId="32316"/>
    <cellStyle name="Calculation 3 34 4 4" xfId="7257"/>
    <cellStyle name="Calculation 3 34 4 4 2" xfId="32317"/>
    <cellStyle name="Calculation 3 34 4 5" xfId="8785"/>
    <cellStyle name="Calculation 3 34 4 5 2" xfId="32318"/>
    <cellStyle name="Calculation 3 34 4 6" xfId="10259"/>
    <cellStyle name="Calculation 3 34 4 6 2" xfId="32319"/>
    <cellStyle name="Calculation 3 34 4 7" xfId="12147"/>
    <cellStyle name="Calculation 3 34 4 8" xfId="13848"/>
    <cellStyle name="Calculation 3 34 4 9" xfId="15461"/>
    <cellStyle name="Calculation 3 34 5" xfId="1902"/>
    <cellStyle name="Calculation 3 34 5 2" xfId="32321"/>
    <cellStyle name="Calculation 3 34 5 2 2" xfId="32322"/>
    <cellStyle name="Calculation 3 34 5 2 3" xfId="61257"/>
    <cellStyle name="Calculation 3 34 5 3" xfId="32323"/>
    <cellStyle name="Calculation 3 34 5 3 2" xfId="61258"/>
    <cellStyle name="Calculation 3 34 5 4" xfId="32324"/>
    <cellStyle name="Calculation 3 34 5 4 2" xfId="61259"/>
    <cellStyle name="Calculation 3 34 5 5" xfId="32325"/>
    <cellStyle name="Calculation 3 34 5 6" xfId="32326"/>
    <cellStyle name="Calculation 3 34 5 7" xfId="32320"/>
    <cellStyle name="Calculation 3 34 6" xfId="3572"/>
    <cellStyle name="Calculation 3 34 6 2" xfId="32328"/>
    <cellStyle name="Calculation 3 34 6 2 2" xfId="32329"/>
    <cellStyle name="Calculation 3 34 6 2 3" xfId="61260"/>
    <cellStyle name="Calculation 3 34 6 3" xfId="32330"/>
    <cellStyle name="Calculation 3 34 6 3 2" xfId="61261"/>
    <cellStyle name="Calculation 3 34 6 4" xfId="32331"/>
    <cellStyle name="Calculation 3 34 6 4 2" xfId="61262"/>
    <cellStyle name="Calculation 3 34 6 5" xfId="32332"/>
    <cellStyle name="Calculation 3 34 6 6" xfId="32333"/>
    <cellStyle name="Calculation 3 34 6 7" xfId="32327"/>
    <cellStyle name="Calculation 3 34 7" xfId="5176"/>
    <cellStyle name="Calculation 3 34 7 2" xfId="32335"/>
    <cellStyle name="Calculation 3 34 7 2 2" xfId="32336"/>
    <cellStyle name="Calculation 3 34 7 2 3" xfId="61263"/>
    <cellStyle name="Calculation 3 34 7 3" xfId="32337"/>
    <cellStyle name="Calculation 3 34 7 3 2" xfId="61264"/>
    <cellStyle name="Calculation 3 34 7 4" xfId="32338"/>
    <cellStyle name="Calculation 3 34 7 4 2" xfId="61265"/>
    <cellStyle name="Calculation 3 34 7 5" xfId="32339"/>
    <cellStyle name="Calculation 3 34 7 6" xfId="32340"/>
    <cellStyle name="Calculation 3 34 7 7" xfId="32334"/>
    <cellStyle name="Calculation 3 34 8" xfId="6768"/>
    <cellStyle name="Calculation 3 34 8 2" xfId="32342"/>
    <cellStyle name="Calculation 3 34 8 2 2" xfId="32343"/>
    <cellStyle name="Calculation 3 34 8 2 3" xfId="61266"/>
    <cellStyle name="Calculation 3 34 8 3" xfId="32344"/>
    <cellStyle name="Calculation 3 34 8 3 2" xfId="61267"/>
    <cellStyle name="Calculation 3 34 8 4" xfId="32345"/>
    <cellStyle name="Calculation 3 34 8 4 2" xfId="61268"/>
    <cellStyle name="Calculation 3 34 8 5" xfId="32346"/>
    <cellStyle name="Calculation 3 34 8 6" xfId="32347"/>
    <cellStyle name="Calculation 3 34 8 7" xfId="32341"/>
    <cellStyle name="Calculation 3 34 9" xfId="8340"/>
    <cellStyle name="Calculation 3 34 9 2" xfId="32349"/>
    <cellStyle name="Calculation 3 34 9 2 2" xfId="32350"/>
    <cellStyle name="Calculation 3 34 9 2 3" xfId="61269"/>
    <cellStyle name="Calculation 3 34 9 3" xfId="32351"/>
    <cellStyle name="Calculation 3 34 9 3 2" xfId="61270"/>
    <cellStyle name="Calculation 3 34 9 4" xfId="32352"/>
    <cellStyle name="Calculation 3 34 9 4 2" xfId="61271"/>
    <cellStyle name="Calculation 3 34 9 5" xfId="32353"/>
    <cellStyle name="Calculation 3 34 9 6" xfId="32354"/>
    <cellStyle name="Calculation 3 34 9 7" xfId="32348"/>
    <cellStyle name="Calculation 3 35" xfId="628"/>
    <cellStyle name="Calculation 3 35 10" xfId="9987"/>
    <cellStyle name="Calculation 3 35 10 2" xfId="32356"/>
    <cellStyle name="Calculation 3 35 10 2 2" xfId="32357"/>
    <cellStyle name="Calculation 3 35 10 2 3" xfId="61272"/>
    <cellStyle name="Calculation 3 35 10 3" xfId="32358"/>
    <cellStyle name="Calculation 3 35 10 3 2" xfId="61273"/>
    <cellStyle name="Calculation 3 35 10 4" xfId="32359"/>
    <cellStyle name="Calculation 3 35 10 4 2" xfId="61274"/>
    <cellStyle name="Calculation 3 35 10 5" xfId="32360"/>
    <cellStyle name="Calculation 3 35 10 6" xfId="32361"/>
    <cellStyle name="Calculation 3 35 10 7" xfId="32355"/>
    <cellStyle name="Calculation 3 35 11" xfId="11770"/>
    <cellStyle name="Calculation 3 35 11 2" xfId="32363"/>
    <cellStyle name="Calculation 3 35 11 2 2" xfId="32364"/>
    <cellStyle name="Calculation 3 35 11 2 3" xfId="61275"/>
    <cellStyle name="Calculation 3 35 11 3" xfId="32365"/>
    <cellStyle name="Calculation 3 35 11 3 2" xfId="61276"/>
    <cellStyle name="Calculation 3 35 11 4" xfId="32366"/>
    <cellStyle name="Calculation 3 35 11 4 2" xfId="61277"/>
    <cellStyle name="Calculation 3 35 11 5" xfId="32367"/>
    <cellStyle name="Calculation 3 35 11 6" xfId="32368"/>
    <cellStyle name="Calculation 3 35 11 7" xfId="32362"/>
    <cellStyle name="Calculation 3 35 12" xfId="13472"/>
    <cellStyle name="Calculation 3 35 12 2" xfId="32370"/>
    <cellStyle name="Calculation 3 35 12 2 2" xfId="32371"/>
    <cellStyle name="Calculation 3 35 12 2 3" xfId="61278"/>
    <cellStyle name="Calculation 3 35 12 3" xfId="32372"/>
    <cellStyle name="Calculation 3 35 12 3 2" xfId="61279"/>
    <cellStyle name="Calculation 3 35 12 4" xfId="32373"/>
    <cellStyle name="Calculation 3 35 12 4 2" xfId="61280"/>
    <cellStyle name="Calculation 3 35 12 5" xfId="32374"/>
    <cellStyle name="Calculation 3 35 12 6" xfId="32369"/>
    <cellStyle name="Calculation 3 35 13" xfId="15084"/>
    <cellStyle name="Calculation 3 35 13 2" xfId="32376"/>
    <cellStyle name="Calculation 3 35 13 3" xfId="32375"/>
    <cellStyle name="Calculation 3 35 14" xfId="16695"/>
    <cellStyle name="Calculation 3 35 14 2" xfId="32378"/>
    <cellStyle name="Calculation 3 35 14 3" xfId="32377"/>
    <cellStyle name="Calculation 3 35 15" xfId="18297"/>
    <cellStyle name="Calculation 3 35 15 2" xfId="32379"/>
    <cellStyle name="Calculation 3 35 16" xfId="19900"/>
    <cellStyle name="Calculation 3 35 16 2" xfId="32380"/>
    <cellStyle name="Calculation 3 35 17" xfId="21494"/>
    <cellStyle name="Calculation 3 35 17 2" xfId="32381"/>
    <cellStyle name="Calculation 3 35 18" xfId="23070"/>
    <cellStyle name="Calculation 3 35 18 2" xfId="32382"/>
    <cellStyle name="Calculation 3 35 19" xfId="24584"/>
    <cellStyle name="Calculation 3 35 2" xfId="1218"/>
    <cellStyle name="Calculation 3 35 2 10" xfId="16045"/>
    <cellStyle name="Calculation 3 35 2 11" xfId="17650"/>
    <cellStyle name="Calculation 3 35 2 12" xfId="19253"/>
    <cellStyle name="Calculation 3 35 2 13" xfId="20845"/>
    <cellStyle name="Calculation 3 35 2 14" xfId="22422"/>
    <cellStyle name="Calculation 3 35 2 15" xfId="23943"/>
    <cellStyle name="Calculation 3 35 2 16" xfId="25416"/>
    <cellStyle name="Calculation 3 35 2 2" xfId="3004"/>
    <cellStyle name="Calculation 3 35 2 2 2" xfId="32384"/>
    <cellStyle name="Calculation 3 35 2 2 3" xfId="32383"/>
    <cellStyle name="Calculation 3 35 2 3" xfId="4667"/>
    <cellStyle name="Calculation 3 35 2 3 2" xfId="32385"/>
    <cellStyle name="Calculation 3 35 2 4" xfId="6259"/>
    <cellStyle name="Calculation 3 35 2 4 2" xfId="32386"/>
    <cellStyle name="Calculation 3 35 2 5" xfId="7831"/>
    <cellStyle name="Calculation 3 35 2 5 2" xfId="32387"/>
    <cellStyle name="Calculation 3 35 2 6" xfId="9346"/>
    <cellStyle name="Calculation 3 35 2 6 2" xfId="32388"/>
    <cellStyle name="Calculation 3 35 2 7" xfId="10819"/>
    <cellStyle name="Calculation 3 35 2 8" xfId="12732"/>
    <cellStyle name="Calculation 3 35 2 9" xfId="14433"/>
    <cellStyle name="Calculation 3 35 20" xfId="61281"/>
    <cellStyle name="Calculation 3 35 3" xfId="1626"/>
    <cellStyle name="Calculation 3 35 3 10" xfId="16417"/>
    <cellStyle name="Calculation 3 35 3 11" xfId="18022"/>
    <cellStyle name="Calculation 3 35 3 12" xfId="19625"/>
    <cellStyle name="Calculation 3 35 3 13" xfId="21217"/>
    <cellStyle name="Calculation 3 35 3 14" xfId="22794"/>
    <cellStyle name="Calculation 3 35 3 15" xfId="24315"/>
    <cellStyle name="Calculation 3 35 3 16" xfId="25788"/>
    <cellStyle name="Calculation 3 35 3 2" xfId="3376"/>
    <cellStyle name="Calculation 3 35 3 2 2" xfId="32390"/>
    <cellStyle name="Calculation 3 35 3 2 3" xfId="32389"/>
    <cellStyle name="Calculation 3 35 3 3" xfId="5039"/>
    <cellStyle name="Calculation 3 35 3 3 2" xfId="32391"/>
    <cellStyle name="Calculation 3 35 3 4" xfId="6631"/>
    <cellStyle name="Calculation 3 35 3 4 2" xfId="32392"/>
    <cellStyle name="Calculation 3 35 3 5" xfId="8203"/>
    <cellStyle name="Calculation 3 35 3 5 2" xfId="32393"/>
    <cellStyle name="Calculation 3 35 3 6" xfId="9718"/>
    <cellStyle name="Calculation 3 35 3 6 2" xfId="32394"/>
    <cellStyle name="Calculation 3 35 3 7" xfId="11191"/>
    <cellStyle name="Calculation 3 35 3 8" xfId="13104"/>
    <cellStyle name="Calculation 3 35 3 9" xfId="14805"/>
    <cellStyle name="Calculation 3 35 4" xfId="2560"/>
    <cellStyle name="Calculation 3 35 4 10" xfId="17207"/>
    <cellStyle name="Calculation 3 35 4 11" xfId="18810"/>
    <cellStyle name="Calculation 3 35 4 12" xfId="20407"/>
    <cellStyle name="Calculation 3 35 4 13" xfId="21983"/>
    <cellStyle name="Calculation 3 35 4 14" xfId="23515"/>
    <cellStyle name="Calculation 3 35 4 15" xfId="24988"/>
    <cellStyle name="Calculation 3 35 4 2" xfId="4223"/>
    <cellStyle name="Calculation 3 35 4 2 2" xfId="32396"/>
    <cellStyle name="Calculation 3 35 4 2 3" xfId="32395"/>
    <cellStyle name="Calculation 3 35 4 3" xfId="5817"/>
    <cellStyle name="Calculation 3 35 4 3 2" xfId="32397"/>
    <cellStyle name="Calculation 3 35 4 4" xfId="7393"/>
    <cellStyle name="Calculation 3 35 4 4 2" xfId="32398"/>
    <cellStyle name="Calculation 3 35 4 5" xfId="8918"/>
    <cellStyle name="Calculation 3 35 4 5 2" xfId="32399"/>
    <cellStyle name="Calculation 3 35 4 6" xfId="10391"/>
    <cellStyle name="Calculation 3 35 4 6 2" xfId="32400"/>
    <cellStyle name="Calculation 3 35 4 7" xfId="12288"/>
    <cellStyle name="Calculation 3 35 4 8" xfId="13989"/>
    <cellStyle name="Calculation 3 35 4 9" xfId="15601"/>
    <cellStyle name="Calculation 3 35 5" xfId="2043"/>
    <cellStyle name="Calculation 3 35 5 2" xfId="32402"/>
    <cellStyle name="Calculation 3 35 5 2 2" xfId="32403"/>
    <cellStyle name="Calculation 3 35 5 2 3" xfId="61282"/>
    <cellStyle name="Calculation 3 35 5 3" xfId="32404"/>
    <cellStyle name="Calculation 3 35 5 3 2" xfId="61283"/>
    <cellStyle name="Calculation 3 35 5 4" xfId="32405"/>
    <cellStyle name="Calculation 3 35 5 4 2" xfId="61284"/>
    <cellStyle name="Calculation 3 35 5 5" xfId="32406"/>
    <cellStyle name="Calculation 3 35 5 6" xfId="32407"/>
    <cellStyle name="Calculation 3 35 5 7" xfId="32401"/>
    <cellStyle name="Calculation 3 35 6" xfId="3712"/>
    <cellStyle name="Calculation 3 35 6 2" xfId="32409"/>
    <cellStyle name="Calculation 3 35 6 2 2" xfId="32410"/>
    <cellStyle name="Calculation 3 35 6 2 3" xfId="61285"/>
    <cellStyle name="Calculation 3 35 6 3" xfId="32411"/>
    <cellStyle name="Calculation 3 35 6 3 2" xfId="61286"/>
    <cellStyle name="Calculation 3 35 6 4" xfId="32412"/>
    <cellStyle name="Calculation 3 35 6 4 2" xfId="61287"/>
    <cellStyle name="Calculation 3 35 6 5" xfId="32413"/>
    <cellStyle name="Calculation 3 35 6 6" xfId="32414"/>
    <cellStyle name="Calculation 3 35 6 7" xfId="32408"/>
    <cellStyle name="Calculation 3 35 7" xfId="5315"/>
    <cellStyle name="Calculation 3 35 7 2" xfId="32416"/>
    <cellStyle name="Calculation 3 35 7 2 2" xfId="32417"/>
    <cellStyle name="Calculation 3 35 7 2 3" xfId="61288"/>
    <cellStyle name="Calculation 3 35 7 3" xfId="32418"/>
    <cellStyle name="Calculation 3 35 7 3 2" xfId="61289"/>
    <cellStyle name="Calculation 3 35 7 4" xfId="32419"/>
    <cellStyle name="Calculation 3 35 7 4 2" xfId="61290"/>
    <cellStyle name="Calculation 3 35 7 5" xfId="32420"/>
    <cellStyle name="Calculation 3 35 7 6" xfId="32421"/>
    <cellStyle name="Calculation 3 35 7 7" xfId="32415"/>
    <cellStyle name="Calculation 3 35 8" xfId="6904"/>
    <cellStyle name="Calculation 3 35 8 2" xfId="32423"/>
    <cellStyle name="Calculation 3 35 8 2 2" xfId="32424"/>
    <cellStyle name="Calculation 3 35 8 2 3" xfId="61291"/>
    <cellStyle name="Calculation 3 35 8 3" xfId="32425"/>
    <cellStyle name="Calculation 3 35 8 3 2" xfId="61292"/>
    <cellStyle name="Calculation 3 35 8 4" xfId="32426"/>
    <cellStyle name="Calculation 3 35 8 4 2" xfId="61293"/>
    <cellStyle name="Calculation 3 35 8 5" xfId="32427"/>
    <cellStyle name="Calculation 3 35 8 6" xfId="32428"/>
    <cellStyle name="Calculation 3 35 8 7" xfId="32422"/>
    <cellStyle name="Calculation 3 35 9" xfId="8473"/>
    <cellStyle name="Calculation 3 35 9 2" xfId="32430"/>
    <cellStyle name="Calculation 3 35 9 2 2" xfId="32431"/>
    <cellStyle name="Calculation 3 35 9 2 3" xfId="61294"/>
    <cellStyle name="Calculation 3 35 9 3" xfId="32432"/>
    <cellStyle name="Calculation 3 35 9 3 2" xfId="61295"/>
    <cellStyle name="Calculation 3 35 9 4" xfId="32433"/>
    <cellStyle name="Calculation 3 35 9 4 2" xfId="61296"/>
    <cellStyle name="Calculation 3 35 9 5" xfId="32434"/>
    <cellStyle name="Calculation 3 35 9 6" xfId="32435"/>
    <cellStyle name="Calculation 3 35 9 7" xfId="32429"/>
    <cellStyle name="Calculation 3 36" xfId="621"/>
    <cellStyle name="Calculation 3 36 10" xfId="9980"/>
    <cellStyle name="Calculation 3 36 10 2" xfId="32437"/>
    <cellStyle name="Calculation 3 36 10 2 2" xfId="32438"/>
    <cellStyle name="Calculation 3 36 10 2 3" xfId="61297"/>
    <cellStyle name="Calculation 3 36 10 3" xfId="32439"/>
    <cellStyle name="Calculation 3 36 10 3 2" xfId="61298"/>
    <cellStyle name="Calculation 3 36 10 4" xfId="32440"/>
    <cellStyle name="Calculation 3 36 10 4 2" xfId="61299"/>
    <cellStyle name="Calculation 3 36 10 5" xfId="32441"/>
    <cellStyle name="Calculation 3 36 10 6" xfId="32442"/>
    <cellStyle name="Calculation 3 36 10 7" xfId="32436"/>
    <cellStyle name="Calculation 3 36 11" xfId="11763"/>
    <cellStyle name="Calculation 3 36 11 2" xfId="32444"/>
    <cellStyle name="Calculation 3 36 11 2 2" xfId="32445"/>
    <cellStyle name="Calculation 3 36 11 2 3" xfId="61300"/>
    <cellStyle name="Calculation 3 36 11 3" xfId="32446"/>
    <cellStyle name="Calculation 3 36 11 3 2" xfId="61301"/>
    <cellStyle name="Calculation 3 36 11 4" xfId="32447"/>
    <cellStyle name="Calculation 3 36 11 4 2" xfId="61302"/>
    <cellStyle name="Calculation 3 36 11 5" xfId="32448"/>
    <cellStyle name="Calculation 3 36 11 6" xfId="32449"/>
    <cellStyle name="Calculation 3 36 11 7" xfId="32443"/>
    <cellStyle name="Calculation 3 36 12" xfId="13465"/>
    <cellStyle name="Calculation 3 36 12 2" xfId="32451"/>
    <cellStyle name="Calculation 3 36 12 2 2" xfId="32452"/>
    <cellStyle name="Calculation 3 36 12 2 3" xfId="61303"/>
    <cellStyle name="Calculation 3 36 12 3" xfId="32453"/>
    <cellStyle name="Calculation 3 36 12 3 2" xfId="61304"/>
    <cellStyle name="Calculation 3 36 12 4" xfId="32454"/>
    <cellStyle name="Calculation 3 36 12 4 2" xfId="61305"/>
    <cellStyle name="Calculation 3 36 12 5" xfId="32455"/>
    <cellStyle name="Calculation 3 36 12 6" xfId="32450"/>
    <cellStyle name="Calculation 3 36 13" xfId="15077"/>
    <cellStyle name="Calculation 3 36 13 2" xfId="32457"/>
    <cellStyle name="Calculation 3 36 13 3" xfId="32456"/>
    <cellStyle name="Calculation 3 36 14" xfId="16688"/>
    <cellStyle name="Calculation 3 36 14 2" xfId="32459"/>
    <cellStyle name="Calculation 3 36 14 3" xfId="32458"/>
    <cellStyle name="Calculation 3 36 15" xfId="18290"/>
    <cellStyle name="Calculation 3 36 15 2" xfId="32460"/>
    <cellStyle name="Calculation 3 36 16" xfId="19893"/>
    <cellStyle name="Calculation 3 36 16 2" xfId="32461"/>
    <cellStyle name="Calculation 3 36 17" xfId="21487"/>
    <cellStyle name="Calculation 3 36 17 2" xfId="32462"/>
    <cellStyle name="Calculation 3 36 18" xfId="23063"/>
    <cellStyle name="Calculation 3 36 18 2" xfId="32463"/>
    <cellStyle name="Calculation 3 36 19" xfId="24577"/>
    <cellStyle name="Calculation 3 36 2" xfId="1211"/>
    <cellStyle name="Calculation 3 36 2 10" xfId="16038"/>
    <cellStyle name="Calculation 3 36 2 11" xfId="17643"/>
    <cellStyle name="Calculation 3 36 2 12" xfId="19246"/>
    <cellStyle name="Calculation 3 36 2 13" xfId="20838"/>
    <cellStyle name="Calculation 3 36 2 14" xfId="22415"/>
    <cellStyle name="Calculation 3 36 2 15" xfId="23936"/>
    <cellStyle name="Calculation 3 36 2 16" xfId="25409"/>
    <cellStyle name="Calculation 3 36 2 2" xfId="2997"/>
    <cellStyle name="Calculation 3 36 2 2 2" xfId="32465"/>
    <cellStyle name="Calculation 3 36 2 2 3" xfId="32464"/>
    <cellStyle name="Calculation 3 36 2 3" xfId="4660"/>
    <cellStyle name="Calculation 3 36 2 3 2" xfId="32466"/>
    <cellStyle name="Calculation 3 36 2 4" xfId="6252"/>
    <cellStyle name="Calculation 3 36 2 4 2" xfId="32467"/>
    <cellStyle name="Calculation 3 36 2 5" xfId="7824"/>
    <cellStyle name="Calculation 3 36 2 5 2" xfId="32468"/>
    <cellStyle name="Calculation 3 36 2 6" xfId="9339"/>
    <cellStyle name="Calculation 3 36 2 6 2" xfId="32469"/>
    <cellStyle name="Calculation 3 36 2 7" xfId="10812"/>
    <cellStyle name="Calculation 3 36 2 8" xfId="12725"/>
    <cellStyle name="Calculation 3 36 2 9" xfId="14426"/>
    <cellStyle name="Calculation 3 36 20" xfId="61306"/>
    <cellStyle name="Calculation 3 36 3" xfId="1619"/>
    <cellStyle name="Calculation 3 36 3 10" xfId="16410"/>
    <cellStyle name="Calculation 3 36 3 11" xfId="18015"/>
    <cellStyle name="Calculation 3 36 3 12" xfId="19618"/>
    <cellStyle name="Calculation 3 36 3 13" xfId="21210"/>
    <cellStyle name="Calculation 3 36 3 14" xfId="22787"/>
    <cellStyle name="Calculation 3 36 3 15" xfId="24308"/>
    <cellStyle name="Calculation 3 36 3 16" xfId="25781"/>
    <cellStyle name="Calculation 3 36 3 2" xfId="3369"/>
    <cellStyle name="Calculation 3 36 3 2 2" xfId="32471"/>
    <cellStyle name="Calculation 3 36 3 2 3" xfId="32470"/>
    <cellStyle name="Calculation 3 36 3 3" xfId="5032"/>
    <cellStyle name="Calculation 3 36 3 3 2" xfId="32472"/>
    <cellStyle name="Calculation 3 36 3 4" xfId="6624"/>
    <cellStyle name="Calculation 3 36 3 4 2" xfId="32473"/>
    <cellStyle name="Calculation 3 36 3 5" xfId="8196"/>
    <cellStyle name="Calculation 3 36 3 5 2" xfId="32474"/>
    <cellStyle name="Calculation 3 36 3 6" xfId="9711"/>
    <cellStyle name="Calculation 3 36 3 6 2" xfId="32475"/>
    <cellStyle name="Calculation 3 36 3 7" xfId="11184"/>
    <cellStyle name="Calculation 3 36 3 8" xfId="13097"/>
    <cellStyle name="Calculation 3 36 3 9" xfId="14798"/>
    <cellStyle name="Calculation 3 36 4" xfId="2553"/>
    <cellStyle name="Calculation 3 36 4 10" xfId="17200"/>
    <cellStyle name="Calculation 3 36 4 11" xfId="18803"/>
    <cellStyle name="Calculation 3 36 4 12" xfId="20400"/>
    <cellStyle name="Calculation 3 36 4 13" xfId="21976"/>
    <cellStyle name="Calculation 3 36 4 14" xfId="23508"/>
    <cellStyle name="Calculation 3 36 4 15" xfId="24981"/>
    <cellStyle name="Calculation 3 36 4 2" xfId="4216"/>
    <cellStyle name="Calculation 3 36 4 2 2" xfId="32477"/>
    <cellStyle name="Calculation 3 36 4 2 3" xfId="32476"/>
    <cellStyle name="Calculation 3 36 4 3" xfId="5810"/>
    <cellStyle name="Calculation 3 36 4 3 2" xfId="32478"/>
    <cellStyle name="Calculation 3 36 4 4" xfId="7386"/>
    <cellStyle name="Calculation 3 36 4 4 2" xfId="32479"/>
    <cellStyle name="Calculation 3 36 4 5" xfId="8911"/>
    <cellStyle name="Calculation 3 36 4 5 2" xfId="32480"/>
    <cellStyle name="Calculation 3 36 4 6" xfId="10384"/>
    <cellStyle name="Calculation 3 36 4 6 2" xfId="32481"/>
    <cellStyle name="Calculation 3 36 4 7" xfId="12281"/>
    <cellStyle name="Calculation 3 36 4 8" xfId="13982"/>
    <cellStyle name="Calculation 3 36 4 9" xfId="15594"/>
    <cellStyle name="Calculation 3 36 5" xfId="2036"/>
    <cellStyle name="Calculation 3 36 5 2" xfId="32483"/>
    <cellStyle name="Calculation 3 36 5 2 2" xfId="32484"/>
    <cellStyle name="Calculation 3 36 5 2 3" xfId="61307"/>
    <cellStyle name="Calculation 3 36 5 3" xfId="32485"/>
    <cellStyle name="Calculation 3 36 5 3 2" xfId="61308"/>
    <cellStyle name="Calculation 3 36 5 4" xfId="32486"/>
    <cellStyle name="Calculation 3 36 5 4 2" xfId="61309"/>
    <cellStyle name="Calculation 3 36 5 5" xfId="32487"/>
    <cellStyle name="Calculation 3 36 5 6" xfId="32488"/>
    <cellStyle name="Calculation 3 36 5 7" xfId="32482"/>
    <cellStyle name="Calculation 3 36 6" xfId="3705"/>
    <cellStyle name="Calculation 3 36 6 2" xfId="32490"/>
    <cellStyle name="Calculation 3 36 6 2 2" xfId="32491"/>
    <cellStyle name="Calculation 3 36 6 2 3" xfId="61310"/>
    <cellStyle name="Calculation 3 36 6 3" xfId="32492"/>
    <cellStyle name="Calculation 3 36 6 3 2" xfId="61311"/>
    <cellStyle name="Calculation 3 36 6 4" xfId="32493"/>
    <cellStyle name="Calculation 3 36 6 4 2" xfId="61312"/>
    <cellStyle name="Calculation 3 36 6 5" xfId="32494"/>
    <cellStyle name="Calculation 3 36 6 6" xfId="32495"/>
    <cellStyle name="Calculation 3 36 6 7" xfId="32489"/>
    <cellStyle name="Calculation 3 36 7" xfId="5308"/>
    <cellStyle name="Calculation 3 36 7 2" xfId="32497"/>
    <cellStyle name="Calculation 3 36 7 2 2" xfId="32498"/>
    <cellStyle name="Calculation 3 36 7 2 3" xfId="61313"/>
    <cellStyle name="Calculation 3 36 7 3" xfId="32499"/>
    <cellStyle name="Calculation 3 36 7 3 2" xfId="61314"/>
    <cellStyle name="Calculation 3 36 7 4" xfId="32500"/>
    <cellStyle name="Calculation 3 36 7 4 2" xfId="61315"/>
    <cellStyle name="Calculation 3 36 7 5" xfId="32501"/>
    <cellStyle name="Calculation 3 36 7 6" xfId="32502"/>
    <cellStyle name="Calculation 3 36 7 7" xfId="32496"/>
    <cellStyle name="Calculation 3 36 8" xfId="6897"/>
    <cellStyle name="Calculation 3 36 8 2" xfId="32504"/>
    <cellStyle name="Calculation 3 36 8 2 2" xfId="32505"/>
    <cellStyle name="Calculation 3 36 8 2 3" xfId="61316"/>
    <cellStyle name="Calculation 3 36 8 3" xfId="32506"/>
    <cellStyle name="Calculation 3 36 8 3 2" xfId="61317"/>
    <cellStyle name="Calculation 3 36 8 4" xfId="32507"/>
    <cellStyle name="Calculation 3 36 8 4 2" xfId="61318"/>
    <cellStyle name="Calculation 3 36 8 5" xfId="32508"/>
    <cellStyle name="Calculation 3 36 8 6" xfId="32509"/>
    <cellStyle name="Calculation 3 36 8 7" xfId="32503"/>
    <cellStyle name="Calculation 3 36 9" xfId="8466"/>
    <cellStyle name="Calculation 3 36 9 2" xfId="32511"/>
    <cellStyle name="Calculation 3 36 9 2 2" xfId="32512"/>
    <cellStyle name="Calculation 3 36 9 2 3" xfId="61319"/>
    <cellStyle name="Calculation 3 36 9 3" xfId="32513"/>
    <cellStyle name="Calculation 3 36 9 3 2" xfId="61320"/>
    <cellStyle name="Calculation 3 36 9 4" xfId="32514"/>
    <cellStyle name="Calculation 3 36 9 4 2" xfId="61321"/>
    <cellStyle name="Calculation 3 36 9 5" xfId="32515"/>
    <cellStyle name="Calculation 3 36 9 6" xfId="32516"/>
    <cellStyle name="Calculation 3 36 9 7" xfId="32510"/>
    <cellStyle name="Calculation 3 37" xfId="522"/>
    <cellStyle name="Calculation 3 37 10" xfId="9890"/>
    <cellStyle name="Calculation 3 37 10 2" xfId="32518"/>
    <cellStyle name="Calculation 3 37 10 2 2" xfId="32519"/>
    <cellStyle name="Calculation 3 37 10 2 3" xfId="61322"/>
    <cellStyle name="Calculation 3 37 10 3" xfId="32520"/>
    <cellStyle name="Calculation 3 37 10 3 2" xfId="61323"/>
    <cellStyle name="Calculation 3 37 10 4" xfId="32521"/>
    <cellStyle name="Calculation 3 37 10 4 2" xfId="61324"/>
    <cellStyle name="Calculation 3 37 10 5" xfId="32522"/>
    <cellStyle name="Calculation 3 37 10 6" xfId="32523"/>
    <cellStyle name="Calculation 3 37 10 7" xfId="32517"/>
    <cellStyle name="Calculation 3 37 11" xfId="11664"/>
    <cellStyle name="Calculation 3 37 11 2" xfId="32525"/>
    <cellStyle name="Calculation 3 37 11 2 2" xfId="32526"/>
    <cellStyle name="Calculation 3 37 11 2 3" xfId="61325"/>
    <cellStyle name="Calculation 3 37 11 3" xfId="32527"/>
    <cellStyle name="Calculation 3 37 11 3 2" xfId="61326"/>
    <cellStyle name="Calculation 3 37 11 4" xfId="32528"/>
    <cellStyle name="Calculation 3 37 11 4 2" xfId="61327"/>
    <cellStyle name="Calculation 3 37 11 5" xfId="32529"/>
    <cellStyle name="Calculation 3 37 11 6" xfId="32530"/>
    <cellStyle name="Calculation 3 37 11 7" xfId="32524"/>
    <cellStyle name="Calculation 3 37 12" xfId="13366"/>
    <cellStyle name="Calculation 3 37 12 2" xfId="32532"/>
    <cellStyle name="Calculation 3 37 12 2 2" xfId="32533"/>
    <cellStyle name="Calculation 3 37 12 2 3" xfId="61328"/>
    <cellStyle name="Calculation 3 37 12 3" xfId="32534"/>
    <cellStyle name="Calculation 3 37 12 3 2" xfId="61329"/>
    <cellStyle name="Calculation 3 37 12 4" xfId="32535"/>
    <cellStyle name="Calculation 3 37 12 4 2" xfId="61330"/>
    <cellStyle name="Calculation 3 37 12 5" xfId="32536"/>
    <cellStyle name="Calculation 3 37 12 6" xfId="32531"/>
    <cellStyle name="Calculation 3 37 13" xfId="14978"/>
    <cellStyle name="Calculation 3 37 13 2" xfId="32538"/>
    <cellStyle name="Calculation 3 37 13 3" xfId="32537"/>
    <cellStyle name="Calculation 3 37 14" xfId="16589"/>
    <cellStyle name="Calculation 3 37 14 2" xfId="32540"/>
    <cellStyle name="Calculation 3 37 14 3" xfId="32539"/>
    <cellStyle name="Calculation 3 37 15" xfId="18194"/>
    <cellStyle name="Calculation 3 37 15 2" xfId="32541"/>
    <cellStyle name="Calculation 3 37 16" xfId="19798"/>
    <cellStyle name="Calculation 3 37 16 2" xfId="32542"/>
    <cellStyle name="Calculation 3 37 17" xfId="21390"/>
    <cellStyle name="Calculation 3 37 17 2" xfId="32543"/>
    <cellStyle name="Calculation 3 37 18" xfId="22972"/>
    <cellStyle name="Calculation 3 37 18 2" xfId="32544"/>
    <cellStyle name="Calculation 3 37 19" xfId="24487"/>
    <cellStyle name="Calculation 3 37 2" xfId="1112"/>
    <cellStyle name="Calculation 3 37 2 10" xfId="15948"/>
    <cellStyle name="Calculation 3 37 2 11" xfId="17553"/>
    <cellStyle name="Calculation 3 37 2 12" xfId="19156"/>
    <cellStyle name="Calculation 3 37 2 13" xfId="20748"/>
    <cellStyle name="Calculation 3 37 2 14" xfId="22325"/>
    <cellStyle name="Calculation 3 37 2 15" xfId="23846"/>
    <cellStyle name="Calculation 3 37 2 16" xfId="25319"/>
    <cellStyle name="Calculation 3 37 2 2" xfId="2907"/>
    <cellStyle name="Calculation 3 37 2 2 2" xfId="32546"/>
    <cellStyle name="Calculation 3 37 2 2 3" xfId="32545"/>
    <cellStyle name="Calculation 3 37 2 3" xfId="4570"/>
    <cellStyle name="Calculation 3 37 2 3 2" xfId="32547"/>
    <cellStyle name="Calculation 3 37 2 4" xfId="6162"/>
    <cellStyle name="Calculation 3 37 2 4 2" xfId="32548"/>
    <cellStyle name="Calculation 3 37 2 5" xfId="7734"/>
    <cellStyle name="Calculation 3 37 2 5 2" xfId="32549"/>
    <cellStyle name="Calculation 3 37 2 6" xfId="9249"/>
    <cellStyle name="Calculation 3 37 2 6 2" xfId="32550"/>
    <cellStyle name="Calculation 3 37 2 7" xfId="10722"/>
    <cellStyle name="Calculation 3 37 2 8" xfId="12635"/>
    <cellStyle name="Calculation 3 37 2 9" xfId="14336"/>
    <cellStyle name="Calculation 3 37 20" xfId="61331"/>
    <cellStyle name="Calculation 3 37 3" xfId="1520"/>
    <cellStyle name="Calculation 3 37 3 10" xfId="16320"/>
    <cellStyle name="Calculation 3 37 3 11" xfId="17925"/>
    <cellStyle name="Calculation 3 37 3 12" xfId="19528"/>
    <cellStyle name="Calculation 3 37 3 13" xfId="21120"/>
    <cellStyle name="Calculation 3 37 3 14" xfId="22697"/>
    <cellStyle name="Calculation 3 37 3 15" xfId="24218"/>
    <cellStyle name="Calculation 3 37 3 16" xfId="25691"/>
    <cellStyle name="Calculation 3 37 3 2" xfId="3279"/>
    <cellStyle name="Calculation 3 37 3 2 2" xfId="32552"/>
    <cellStyle name="Calculation 3 37 3 2 3" xfId="32551"/>
    <cellStyle name="Calculation 3 37 3 3" xfId="4942"/>
    <cellStyle name="Calculation 3 37 3 3 2" xfId="32553"/>
    <cellStyle name="Calculation 3 37 3 4" xfId="6534"/>
    <cellStyle name="Calculation 3 37 3 4 2" xfId="32554"/>
    <cellStyle name="Calculation 3 37 3 5" xfId="8106"/>
    <cellStyle name="Calculation 3 37 3 5 2" xfId="32555"/>
    <cellStyle name="Calculation 3 37 3 6" xfId="9621"/>
    <cellStyle name="Calculation 3 37 3 6 2" xfId="32556"/>
    <cellStyle name="Calculation 3 37 3 7" xfId="11094"/>
    <cellStyle name="Calculation 3 37 3 8" xfId="13007"/>
    <cellStyle name="Calculation 3 37 3 9" xfId="14708"/>
    <cellStyle name="Calculation 3 37 4" xfId="2454"/>
    <cellStyle name="Calculation 3 37 4 10" xfId="17101"/>
    <cellStyle name="Calculation 3 37 4 11" xfId="18705"/>
    <cellStyle name="Calculation 3 37 4 12" xfId="20303"/>
    <cellStyle name="Calculation 3 37 4 13" xfId="21881"/>
    <cellStyle name="Calculation 3 37 4 14" xfId="23417"/>
    <cellStyle name="Calculation 3 37 4 15" xfId="24891"/>
    <cellStyle name="Calculation 3 37 4 2" xfId="4118"/>
    <cellStyle name="Calculation 3 37 4 2 2" xfId="32558"/>
    <cellStyle name="Calculation 3 37 4 2 3" xfId="32557"/>
    <cellStyle name="Calculation 3 37 4 3" xfId="5713"/>
    <cellStyle name="Calculation 3 37 4 3 2" xfId="32559"/>
    <cellStyle name="Calculation 3 37 4 4" xfId="7292"/>
    <cellStyle name="Calculation 3 37 4 4 2" xfId="32560"/>
    <cellStyle name="Calculation 3 37 4 5" xfId="8820"/>
    <cellStyle name="Calculation 3 37 4 5 2" xfId="32561"/>
    <cellStyle name="Calculation 3 37 4 6" xfId="10294"/>
    <cellStyle name="Calculation 3 37 4 6 2" xfId="32562"/>
    <cellStyle name="Calculation 3 37 4 7" xfId="12182"/>
    <cellStyle name="Calculation 3 37 4 8" xfId="13883"/>
    <cellStyle name="Calculation 3 37 4 9" xfId="15496"/>
    <cellStyle name="Calculation 3 37 5" xfId="1937"/>
    <cellStyle name="Calculation 3 37 5 2" xfId="32564"/>
    <cellStyle name="Calculation 3 37 5 2 2" xfId="32565"/>
    <cellStyle name="Calculation 3 37 5 2 3" xfId="61332"/>
    <cellStyle name="Calculation 3 37 5 3" xfId="32566"/>
    <cellStyle name="Calculation 3 37 5 3 2" xfId="61333"/>
    <cellStyle name="Calculation 3 37 5 4" xfId="32567"/>
    <cellStyle name="Calculation 3 37 5 4 2" xfId="61334"/>
    <cellStyle name="Calculation 3 37 5 5" xfId="32568"/>
    <cellStyle name="Calculation 3 37 5 6" xfId="32569"/>
    <cellStyle name="Calculation 3 37 5 7" xfId="32563"/>
    <cellStyle name="Calculation 3 37 6" xfId="3607"/>
    <cellStyle name="Calculation 3 37 6 2" xfId="32571"/>
    <cellStyle name="Calculation 3 37 6 2 2" xfId="32572"/>
    <cellStyle name="Calculation 3 37 6 2 3" xfId="61335"/>
    <cellStyle name="Calculation 3 37 6 3" xfId="32573"/>
    <cellStyle name="Calculation 3 37 6 3 2" xfId="61336"/>
    <cellStyle name="Calculation 3 37 6 4" xfId="32574"/>
    <cellStyle name="Calculation 3 37 6 4 2" xfId="61337"/>
    <cellStyle name="Calculation 3 37 6 5" xfId="32575"/>
    <cellStyle name="Calculation 3 37 6 6" xfId="32576"/>
    <cellStyle name="Calculation 3 37 6 7" xfId="32570"/>
    <cellStyle name="Calculation 3 37 7" xfId="5211"/>
    <cellStyle name="Calculation 3 37 7 2" xfId="32578"/>
    <cellStyle name="Calculation 3 37 7 2 2" xfId="32579"/>
    <cellStyle name="Calculation 3 37 7 2 3" xfId="61338"/>
    <cellStyle name="Calculation 3 37 7 3" xfId="32580"/>
    <cellStyle name="Calculation 3 37 7 3 2" xfId="61339"/>
    <cellStyle name="Calculation 3 37 7 4" xfId="32581"/>
    <cellStyle name="Calculation 3 37 7 4 2" xfId="61340"/>
    <cellStyle name="Calculation 3 37 7 5" xfId="32582"/>
    <cellStyle name="Calculation 3 37 7 6" xfId="32583"/>
    <cellStyle name="Calculation 3 37 7 7" xfId="32577"/>
    <cellStyle name="Calculation 3 37 8" xfId="6803"/>
    <cellStyle name="Calculation 3 37 8 2" xfId="32585"/>
    <cellStyle name="Calculation 3 37 8 2 2" xfId="32586"/>
    <cellStyle name="Calculation 3 37 8 2 3" xfId="61341"/>
    <cellStyle name="Calculation 3 37 8 3" xfId="32587"/>
    <cellStyle name="Calculation 3 37 8 3 2" xfId="61342"/>
    <cellStyle name="Calculation 3 37 8 4" xfId="32588"/>
    <cellStyle name="Calculation 3 37 8 4 2" xfId="61343"/>
    <cellStyle name="Calculation 3 37 8 5" xfId="32589"/>
    <cellStyle name="Calculation 3 37 8 6" xfId="32590"/>
    <cellStyle name="Calculation 3 37 8 7" xfId="32584"/>
    <cellStyle name="Calculation 3 37 9" xfId="8375"/>
    <cellStyle name="Calculation 3 37 9 2" xfId="32592"/>
    <cellStyle name="Calculation 3 37 9 2 2" xfId="32593"/>
    <cellStyle name="Calculation 3 37 9 2 3" xfId="61344"/>
    <cellStyle name="Calculation 3 37 9 3" xfId="32594"/>
    <cellStyle name="Calculation 3 37 9 3 2" xfId="61345"/>
    <cellStyle name="Calculation 3 37 9 4" xfId="32595"/>
    <cellStyle name="Calculation 3 37 9 4 2" xfId="61346"/>
    <cellStyle name="Calculation 3 37 9 5" xfId="32596"/>
    <cellStyle name="Calculation 3 37 9 6" xfId="32597"/>
    <cellStyle name="Calculation 3 37 9 7" xfId="32591"/>
    <cellStyle name="Calculation 3 38" xfId="508"/>
    <cellStyle name="Calculation 3 38 10" xfId="9876"/>
    <cellStyle name="Calculation 3 38 10 2" xfId="32599"/>
    <cellStyle name="Calculation 3 38 10 2 2" xfId="32600"/>
    <cellStyle name="Calculation 3 38 10 2 3" xfId="61347"/>
    <cellStyle name="Calculation 3 38 10 3" xfId="32601"/>
    <cellStyle name="Calculation 3 38 10 3 2" xfId="61348"/>
    <cellStyle name="Calculation 3 38 10 4" xfId="32602"/>
    <cellStyle name="Calculation 3 38 10 4 2" xfId="61349"/>
    <cellStyle name="Calculation 3 38 10 5" xfId="32603"/>
    <cellStyle name="Calculation 3 38 10 6" xfId="32604"/>
    <cellStyle name="Calculation 3 38 10 7" xfId="32598"/>
    <cellStyle name="Calculation 3 38 11" xfId="11650"/>
    <cellStyle name="Calculation 3 38 11 2" xfId="32606"/>
    <cellStyle name="Calculation 3 38 11 2 2" xfId="32607"/>
    <cellStyle name="Calculation 3 38 11 2 3" xfId="61350"/>
    <cellStyle name="Calculation 3 38 11 3" xfId="32608"/>
    <cellStyle name="Calculation 3 38 11 3 2" xfId="61351"/>
    <cellStyle name="Calculation 3 38 11 4" xfId="32609"/>
    <cellStyle name="Calculation 3 38 11 4 2" xfId="61352"/>
    <cellStyle name="Calculation 3 38 11 5" xfId="32610"/>
    <cellStyle name="Calculation 3 38 11 6" xfId="32611"/>
    <cellStyle name="Calculation 3 38 11 7" xfId="32605"/>
    <cellStyle name="Calculation 3 38 12" xfId="13352"/>
    <cellStyle name="Calculation 3 38 12 2" xfId="32613"/>
    <cellStyle name="Calculation 3 38 12 2 2" xfId="32614"/>
    <cellStyle name="Calculation 3 38 12 2 3" xfId="61353"/>
    <cellStyle name="Calculation 3 38 12 3" xfId="32615"/>
    <cellStyle name="Calculation 3 38 12 3 2" xfId="61354"/>
    <cellStyle name="Calculation 3 38 12 4" xfId="32616"/>
    <cellStyle name="Calculation 3 38 12 4 2" xfId="61355"/>
    <cellStyle name="Calculation 3 38 12 5" xfId="32617"/>
    <cellStyle name="Calculation 3 38 12 6" xfId="32612"/>
    <cellStyle name="Calculation 3 38 13" xfId="14964"/>
    <cellStyle name="Calculation 3 38 13 2" xfId="32619"/>
    <cellStyle name="Calculation 3 38 13 3" xfId="32618"/>
    <cellStyle name="Calculation 3 38 14" xfId="16575"/>
    <cellStyle name="Calculation 3 38 14 2" xfId="32621"/>
    <cellStyle name="Calculation 3 38 14 3" xfId="32620"/>
    <cellStyle name="Calculation 3 38 15" xfId="18180"/>
    <cellStyle name="Calculation 3 38 15 2" xfId="32622"/>
    <cellStyle name="Calculation 3 38 16" xfId="19784"/>
    <cellStyle name="Calculation 3 38 16 2" xfId="32623"/>
    <cellStyle name="Calculation 3 38 17" xfId="21376"/>
    <cellStyle name="Calculation 3 38 17 2" xfId="32624"/>
    <cellStyle name="Calculation 3 38 18" xfId="22958"/>
    <cellStyle name="Calculation 3 38 18 2" xfId="32625"/>
    <cellStyle name="Calculation 3 38 19" xfId="24473"/>
    <cellStyle name="Calculation 3 38 2" xfId="1098"/>
    <cellStyle name="Calculation 3 38 2 10" xfId="15934"/>
    <cellStyle name="Calculation 3 38 2 11" xfId="17539"/>
    <cellStyle name="Calculation 3 38 2 12" xfId="19142"/>
    <cellStyle name="Calculation 3 38 2 13" xfId="20734"/>
    <cellStyle name="Calculation 3 38 2 14" xfId="22311"/>
    <cellStyle name="Calculation 3 38 2 15" xfId="23832"/>
    <cellStyle name="Calculation 3 38 2 16" xfId="25305"/>
    <cellStyle name="Calculation 3 38 2 2" xfId="2893"/>
    <cellStyle name="Calculation 3 38 2 2 2" xfId="32627"/>
    <cellStyle name="Calculation 3 38 2 2 3" xfId="32626"/>
    <cellStyle name="Calculation 3 38 2 3" xfId="4556"/>
    <cellStyle name="Calculation 3 38 2 3 2" xfId="32628"/>
    <cellStyle name="Calculation 3 38 2 4" xfId="6148"/>
    <cellStyle name="Calculation 3 38 2 4 2" xfId="32629"/>
    <cellStyle name="Calculation 3 38 2 5" xfId="7720"/>
    <cellStyle name="Calculation 3 38 2 5 2" xfId="32630"/>
    <cellStyle name="Calculation 3 38 2 6" xfId="9235"/>
    <cellStyle name="Calculation 3 38 2 6 2" xfId="32631"/>
    <cellStyle name="Calculation 3 38 2 7" xfId="10708"/>
    <cellStyle name="Calculation 3 38 2 8" xfId="12621"/>
    <cellStyle name="Calculation 3 38 2 9" xfId="14322"/>
    <cellStyle name="Calculation 3 38 20" xfId="61356"/>
    <cellStyle name="Calculation 3 38 3" xfId="1506"/>
    <cellStyle name="Calculation 3 38 3 10" xfId="16306"/>
    <cellStyle name="Calculation 3 38 3 11" xfId="17911"/>
    <cellStyle name="Calculation 3 38 3 12" xfId="19514"/>
    <cellStyle name="Calculation 3 38 3 13" xfId="21106"/>
    <cellStyle name="Calculation 3 38 3 14" xfId="22683"/>
    <cellStyle name="Calculation 3 38 3 15" xfId="24204"/>
    <cellStyle name="Calculation 3 38 3 16" xfId="25677"/>
    <cellStyle name="Calculation 3 38 3 2" xfId="3265"/>
    <cellStyle name="Calculation 3 38 3 2 2" xfId="32633"/>
    <cellStyle name="Calculation 3 38 3 2 3" xfId="32632"/>
    <cellStyle name="Calculation 3 38 3 3" xfId="4928"/>
    <cellStyle name="Calculation 3 38 3 3 2" xfId="32634"/>
    <cellStyle name="Calculation 3 38 3 4" xfId="6520"/>
    <cellStyle name="Calculation 3 38 3 4 2" xfId="32635"/>
    <cellStyle name="Calculation 3 38 3 5" xfId="8092"/>
    <cellStyle name="Calculation 3 38 3 5 2" xfId="32636"/>
    <cellStyle name="Calculation 3 38 3 6" xfId="9607"/>
    <cellStyle name="Calculation 3 38 3 6 2" xfId="32637"/>
    <cellStyle name="Calculation 3 38 3 7" xfId="11080"/>
    <cellStyle name="Calculation 3 38 3 8" xfId="12993"/>
    <cellStyle name="Calculation 3 38 3 9" xfId="14694"/>
    <cellStyle name="Calculation 3 38 4" xfId="2440"/>
    <cellStyle name="Calculation 3 38 4 10" xfId="17087"/>
    <cellStyle name="Calculation 3 38 4 11" xfId="18691"/>
    <cellStyle name="Calculation 3 38 4 12" xfId="20289"/>
    <cellStyle name="Calculation 3 38 4 13" xfId="21867"/>
    <cellStyle name="Calculation 3 38 4 14" xfId="23403"/>
    <cellStyle name="Calculation 3 38 4 15" xfId="24877"/>
    <cellStyle name="Calculation 3 38 4 2" xfId="4104"/>
    <cellStyle name="Calculation 3 38 4 2 2" xfId="32639"/>
    <cellStyle name="Calculation 3 38 4 2 3" xfId="32638"/>
    <cellStyle name="Calculation 3 38 4 3" xfId="5699"/>
    <cellStyle name="Calculation 3 38 4 3 2" xfId="32640"/>
    <cellStyle name="Calculation 3 38 4 4" xfId="7278"/>
    <cellStyle name="Calculation 3 38 4 4 2" xfId="32641"/>
    <cellStyle name="Calculation 3 38 4 5" xfId="8806"/>
    <cellStyle name="Calculation 3 38 4 5 2" xfId="32642"/>
    <cellStyle name="Calculation 3 38 4 6" xfId="10280"/>
    <cellStyle name="Calculation 3 38 4 6 2" xfId="32643"/>
    <cellStyle name="Calculation 3 38 4 7" xfId="12168"/>
    <cellStyle name="Calculation 3 38 4 8" xfId="13869"/>
    <cellStyle name="Calculation 3 38 4 9" xfId="15482"/>
    <cellStyle name="Calculation 3 38 5" xfId="1923"/>
    <cellStyle name="Calculation 3 38 5 2" xfId="32645"/>
    <cellStyle name="Calculation 3 38 5 2 2" xfId="32646"/>
    <cellStyle name="Calculation 3 38 5 2 3" xfId="61357"/>
    <cellStyle name="Calculation 3 38 5 3" xfId="32647"/>
    <cellStyle name="Calculation 3 38 5 3 2" xfId="61358"/>
    <cellStyle name="Calculation 3 38 5 4" xfId="32648"/>
    <cellStyle name="Calculation 3 38 5 4 2" xfId="61359"/>
    <cellStyle name="Calculation 3 38 5 5" xfId="32649"/>
    <cellStyle name="Calculation 3 38 5 6" xfId="32650"/>
    <cellStyle name="Calculation 3 38 5 7" xfId="32644"/>
    <cellStyle name="Calculation 3 38 6" xfId="3593"/>
    <cellStyle name="Calculation 3 38 6 2" xfId="32652"/>
    <cellStyle name="Calculation 3 38 6 2 2" xfId="32653"/>
    <cellStyle name="Calculation 3 38 6 2 3" xfId="61360"/>
    <cellStyle name="Calculation 3 38 6 3" xfId="32654"/>
    <cellStyle name="Calculation 3 38 6 3 2" xfId="61361"/>
    <cellStyle name="Calculation 3 38 6 4" xfId="32655"/>
    <cellStyle name="Calculation 3 38 6 4 2" xfId="61362"/>
    <cellStyle name="Calculation 3 38 6 5" xfId="32656"/>
    <cellStyle name="Calculation 3 38 6 6" xfId="32657"/>
    <cellStyle name="Calculation 3 38 6 7" xfId="32651"/>
    <cellStyle name="Calculation 3 38 7" xfId="5197"/>
    <cellStyle name="Calculation 3 38 7 2" xfId="32659"/>
    <cellStyle name="Calculation 3 38 7 2 2" xfId="32660"/>
    <cellStyle name="Calculation 3 38 7 2 3" xfId="61363"/>
    <cellStyle name="Calculation 3 38 7 3" xfId="32661"/>
    <cellStyle name="Calculation 3 38 7 3 2" xfId="61364"/>
    <cellStyle name="Calculation 3 38 7 4" xfId="32662"/>
    <cellStyle name="Calculation 3 38 7 4 2" xfId="61365"/>
    <cellStyle name="Calculation 3 38 7 5" xfId="32663"/>
    <cellStyle name="Calculation 3 38 7 6" xfId="32664"/>
    <cellStyle name="Calculation 3 38 7 7" xfId="32658"/>
    <cellStyle name="Calculation 3 38 8" xfId="6789"/>
    <cellStyle name="Calculation 3 38 8 2" xfId="32666"/>
    <cellStyle name="Calculation 3 38 8 2 2" xfId="32667"/>
    <cellStyle name="Calculation 3 38 8 2 3" xfId="61366"/>
    <cellStyle name="Calculation 3 38 8 3" xfId="32668"/>
    <cellStyle name="Calculation 3 38 8 3 2" xfId="61367"/>
    <cellStyle name="Calculation 3 38 8 4" xfId="32669"/>
    <cellStyle name="Calculation 3 38 8 4 2" xfId="61368"/>
    <cellStyle name="Calculation 3 38 8 5" xfId="32670"/>
    <cellStyle name="Calculation 3 38 8 6" xfId="32671"/>
    <cellStyle name="Calculation 3 38 8 7" xfId="32665"/>
    <cellStyle name="Calculation 3 38 9" xfId="8361"/>
    <cellStyle name="Calculation 3 38 9 2" xfId="32673"/>
    <cellStyle name="Calculation 3 38 9 2 2" xfId="32674"/>
    <cellStyle name="Calculation 3 38 9 2 3" xfId="61369"/>
    <cellStyle name="Calculation 3 38 9 3" xfId="32675"/>
    <cellStyle name="Calculation 3 38 9 3 2" xfId="61370"/>
    <cellStyle name="Calculation 3 38 9 4" xfId="32676"/>
    <cellStyle name="Calculation 3 38 9 4 2" xfId="61371"/>
    <cellStyle name="Calculation 3 38 9 5" xfId="32677"/>
    <cellStyle name="Calculation 3 38 9 6" xfId="32678"/>
    <cellStyle name="Calculation 3 38 9 7" xfId="32672"/>
    <cellStyle name="Calculation 3 39" xfId="636"/>
    <cellStyle name="Calculation 3 39 10" xfId="9995"/>
    <cellStyle name="Calculation 3 39 10 2" xfId="32680"/>
    <cellStyle name="Calculation 3 39 10 2 2" xfId="32681"/>
    <cellStyle name="Calculation 3 39 10 2 3" xfId="61372"/>
    <cellStyle name="Calculation 3 39 10 3" xfId="32682"/>
    <cellStyle name="Calculation 3 39 10 3 2" xfId="61373"/>
    <cellStyle name="Calculation 3 39 10 4" xfId="32683"/>
    <cellStyle name="Calculation 3 39 10 4 2" xfId="61374"/>
    <cellStyle name="Calculation 3 39 10 5" xfId="32684"/>
    <cellStyle name="Calculation 3 39 10 6" xfId="32685"/>
    <cellStyle name="Calculation 3 39 10 7" xfId="32679"/>
    <cellStyle name="Calculation 3 39 11" xfId="11778"/>
    <cellStyle name="Calculation 3 39 11 2" xfId="32687"/>
    <cellStyle name="Calculation 3 39 11 2 2" xfId="32688"/>
    <cellStyle name="Calculation 3 39 11 2 3" xfId="61375"/>
    <cellStyle name="Calculation 3 39 11 3" xfId="32689"/>
    <cellStyle name="Calculation 3 39 11 3 2" xfId="61376"/>
    <cellStyle name="Calculation 3 39 11 4" xfId="32690"/>
    <cellStyle name="Calculation 3 39 11 4 2" xfId="61377"/>
    <cellStyle name="Calculation 3 39 11 5" xfId="32691"/>
    <cellStyle name="Calculation 3 39 11 6" xfId="32692"/>
    <cellStyle name="Calculation 3 39 11 7" xfId="32686"/>
    <cellStyle name="Calculation 3 39 12" xfId="13480"/>
    <cellStyle name="Calculation 3 39 12 2" xfId="32694"/>
    <cellStyle name="Calculation 3 39 12 2 2" xfId="32695"/>
    <cellStyle name="Calculation 3 39 12 2 3" xfId="61378"/>
    <cellStyle name="Calculation 3 39 12 3" xfId="32696"/>
    <cellStyle name="Calculation 3 39 12 3 2" xfId="61379"/>
    <cellStyle name="Calculation 3 39 12 4" xfId="32697"/>
    <cellStyle name="Calculation 3 39 12 4 2" xfId="61380"/>
    <cellStyle name="Calculation 3 39 12 5" xfId="32698"/>
    <cellStyle name="Calculation 3 39 12 6" xfId="32693"/>
    <cellStyle name="Calculation 3 39 13" xfId="15092"/>
    <cellStyle name="Calculation 3 39 13 2" xfId="32700"/>
    <cellStyle name="Calculation 3 39 13 3" xfId="32699"/>
    <cellStyle name="Calculation 3 39 14" xfId="16703"/>
    <cellStyle name="Calculation 3 39 14 2" xfId="32702"/>
    <cellStyle name="Calculation 3 39 14 3" xfId="32701"/>
    <cellStyle name="Calculation 3 39 15" xfId="18305"/>
    <cellStyle name="Calculation 3 39 15 2" xfId="32703"/>
    <cellStyle name="Calculation 3 39 16" xfId="19908"/>
    <cellStyle name="Calculation 3 39 16 2" xfId="32704"/>
    <cellStyle name="Calculation 3 39 17" xfId="21502"/>
    <cellStyle name="Calculation 3 39 17 2" xfId="32705"/>
    <cellStyle name="Calculation 3 39 18" xfId="23078"/>
    <cellStyle name="Calculation 3 39 18 2" xfId="32706"/>
    <cellStyle name="Calculation 3 39 19" xfId="24592"/>
    <cellStyle name="Calculation 3 39 2" xfId="1226"/>
    <cellStyle name="Calculation 3 39 2 10" xfId="16053"/>
    <cellStyle name="Calculation 3 39 2 11" xfId="17658"/>
    <cellStyle name="Calculation 3 39 2 12" xfId="19261"/>
    <cellStyle name="Calculation 3 39 2 13" xfId="20853"/>
    <cellStyle name="Calculation 3 39 2 14" xfId="22430"/>
    <cellStyle name="Calculation 3 39 2 15" xfId="23951"/>
    <cellStyle name="Calculation 3 39 2 16" xfId="25424"/>
    <cellStyle name="Calculation 3 39 2 2" xfId="3012"/>
    <cellStyle name="Calculation 3 39 2 2 2" xfId="32708"/>
    <cellStyle name="Calculation 3 39 2 2 3" xfId="32707"/>
    <cellStyle name="Calculation 3 39 2 3" xfId="4675"/>
    <cellStyle name="Calculation 3 39 2 3 2" xfId="32709"/>
    <cellStyle name="Calculation 3 39 2 4" xfId="6267"/>
    <cellStyle name="Calculation 3 39 2 4 2" xfId="32710"/>
    <cellStyle name="Calculation 3 39 2 5" xfId="7839"/>
    <cellStyle name="Calculation 3 39 2 5 2" xfId="32711"/>
    <cellStyle name="Calculation 3 39 2 6" xfId="9354"/>
    <cellStyle name="Calculation 3 39 2 6 2" xfId="32712"/>
    <cellStyle name="Calculation 3 39 2 7" xfId="10827"/>
    <cellStyle name="Calculation 3 39 2 8" xfId="12740"/>
    <cellStyle name="Calculation 3 39 2 9" xfId="14441"/>
    <cellStyle name="Calculation 3 39 20" xfId="61381"/>
    <cellStyle name="Calculation 3 39 3" xfId="1634"/>
    <cellStyle name="Calculation 3 39 3 10" xfId="16425"/>
    <cellStyle name="Calculation 3 39 3 11" xfId="18030"/>
    <cellStyle name="Calculation 3 39 3 12" xfId="19633"/>
    <cellStyle name="Calculation 3 39 3 13" xfId="21225"/>
    <cellStyle name="Calculation 3 39 3 14" xfId="22802"/>
    <cellStyle name="Calculation 3 39 3 15" xfId="24323"/>
    <cellStyle name="Calculation 3 39 3 16" xfId="25796"/>
    <cellStyle name="Calculation 3 39 3 2" xfId="3384"/>
    <cellStyle name="Calculation 3 39 3 2 2" xfId="32714"/>
    <cellStyle name="Calculation 3 39 3 2 3" xfId="32713"/>
    <cellStyle name="Calculation 3 39 3 3" xfId="5047"/>
    <cellStyle name="Calculation 3 39 3 3 2" xfId="32715"/>
    <cellStyle name="Calculation 3 39 3 4" xfId="6639"/>
    <cellStyle name="Calculation 3 39 3 4 2" xfId="32716"/>
    <cellStyle name="Calculation 3 39 3 5" xfId="8211"/>
    <cellStyle name="Calculation 3 39 3 5 2" xfId="32717"/>
    <cellStyle name="Calculation 3 39 3 6" xfId="9726"/>
    <cellStyle name="Calculation 3 39 3 6 2" xfId="32718"/>
    <cellStyle name="Calculation 3 39 3 7" xfId="11199"/>
    <cellStyle name="Calculation 3 39 3 8" xfId="13112"/>
    <cellStyle name="Calculation 3 39 3 9" xfId="14813"/>
    <cellStyle name="Calculation 3 39 4" xfId="2568"/>
    <cellStyle name="Calculation 3 39 4 10" xfId="17215"/>
    <cellStyle name="Calculation 3 39 4 11" xfId="18818"/>
    <cellStyle name="Calculation 3 39 4 12" xfId="20415"/>
    <cellStyle name="Calculation 3 39 4 13" xfId="21991"/>
    <cellStyle name="Calculation 3 39 4 14" xfId="23523"/>
    <cellStyle name="Calculation 3 39 4 15" xfId="24996"/>
    <cellStyle name="Calculation 3 39 4 2" xfId="4231"/>
    <cellStyle name="Calculation 3 39 4 2 2" xfId="32720"/>
    <cellStyle name="Calculation 3 39 4 2 3" xfId="32719"/>
    <cellStyle name="Calculation 3 39 4 3" xfId="5825"/>
    <cellStyle name="Calculation 3 39 4 3 2" xfId="32721"/>
    <cellStyle name="Calculation 3 39 4 4" xfId="7401"/>
    <cellStyle name="Calculation 3 39 4 4 2" xfId="32722"/>
    <cellStyle name="Calculation 3 39 4 5" xfId="8926"/>
    <cellStyle name="Calculation 3 39 4 5 2" xfId="32723"/>
    <cellStyle name="Calculation 3 39 4 6" xfId="10399"/>
    <cellStyle name="Calculation 3 39 4 6 2" xfId="32724"/>
    <cellStyle name="Calculation 3 39 4 7" xfId="12296"/>
    <cellStyle name="Calculation 3 39 4 8" xfId="13997"/>
    <cellStyle name="Calculation 3 39 4 9" xfId="15609"/>
    <cellStyle name="Calculation 3 39 5" xfId="2051"/>
    <cellStyle name="Calculation 3 39 5 2" xfId="32726"/>
    <cellStyle name="Calculation 3 39 5 2 2" xfId="32727"/>
    <cellStyle name="Calculation 3 39 5 2 3" xfId="61382"/>
    <cellStyle name="Calculation 3 39 5 3" xfId="32728"/>
    <cellStyle name="Calculation 3 39 5 3 2" xfId="61383"/>
    <cellStyle name="Calculation 3 39 5 4" xfId="32729"/>
    <cellStyle name="Calculation 3 39 5 4 2" xfId="61384"/>
    <cellStyle name="Calculation 3 39 5 5" xfId="32730"/>
    <cellStyle name="Calculation 3 39 5 6" xfId="32731"/>
    <cellStyle name="Calculation 3 39 5 7" xfId="32725"/>
    <cellStyle name="Calculation 3 39 6" xfId="3720"/>
    <cellStyle name="Calculation 3 39 6 2" xfId="32733"/>
    <cellStyle name="Calculation 3 39 6 2 2" xfId="32734"/>
    <cellStyle name="Calculation 3 39 6 2 3" xfId="61385"/>
    <cellStyle name="Calculation 3 39 6 3" xfId="32735"/>
    <cellStyle name="Calculation 3 39 6 3 2" xfId="61386"/>
    <cellStyle name="Calculation 3 39 6 4" xfId="32736"/>
    <cellStyle name="Calculation 3 39 6 4 2" xfId="61387"/>
    <cellStyle name="Calculation 3 39 6 5" xfId="32737"/>
    <cellStyle name="Calculation 3 39 6 6" xfId="32738"/>
    <cellStyle name="Calculation 3 39 6 7" xfId="32732"/>
    <cellStyle name="Calculation 3 39 7" xfId="5323"/>
    <cellStyle name="Calculation 3 39 7 2" xfId="32740"/>
    <cellStyle name="Calculation 3 39 7 2 2" xfId="32741"/>
    <cellStyle name="Calculation 3 39 7 2 3" xfId="61388"/>
    <cellStyle name="Calculation 3 39 7 3" xfId="32742"/>
    <cellStyle name="Calculation 3 39 7 3 2" xfId="61389"/>
    <cellStyle name="Calculation 3 39 7 4" xfId="32743"/>
    <cellStyle name="Calculation 3 39 7 4 2" xfId="61390"/>
    <cellStyle name="Calculation 3 39 7 5" xfId="32744"/>
    <cellStyle name="Calculation 3 39 7 6" xfId="32745"/>
    <cellStyle name="Calculation 3 39 7 7" xfId="32739"/>
    <cellStyle name="Calculation 3 39 8" xfId="6912"/>
    <cellStyle name="Calculation 3 39 8 2" xfId="32747"/>
    <cellStyle name="Calculation 3 39 8 2 2" xfId="32748"/>
    <cellStyle name="Calculation 3 39 8 2 3" xfId="61391"/>
    <cellStyle name="Calculation 3 39 8 3" xfId="32749"/>
    <cellStyle name="Calculation 3 39 8 3 2" xfId="61392"/>
    <cellStyle name="Calculation 3 39 8 4" xfId="32750"/>
    <cellStyle name="Calculation 3 39 8 4 2" xfId="61393"/>
    <cellStyle name="Calculation 3 39 8 5" xfId="32751"/>
    <cellStyle name="Calculation 3 39 8 6" xfId="32752"/>
    <cellStyle name="Calculation 3 39 8 7" xfId="32746"/>
    <cellStyle name="Calculation 3 39 9" xfId="8481"/>
    <cellStyle name="Calculation 3 39 9 2" xfId="32754"/>
    <cellStyle name="Calculation 3 39 9 2 2" xfId="32755"/>
    <cellStyle name="Calculation 3 39 9 2 3" xfId="61394"/>
    <cellStyle name="Calculation 3 39 9 3" xfId="32756"/>
    <cellStyle name="Calculation 3 39 9 3 2" xfId="61395"/>
    <cellStyle name="Calculation 3 39 9 4" xfId="32757"/>
    <cellStyle name="Calculation 3 39 9 4 2" xfId="61396"/>
    <cellStyle name="Calculation 3 39 9 5" xfId="32758"/>
    <cellStyle name="Calculation 3 39 9 6" xfId="32759"/>
    <cellStyle name="Calculation 3 39 9 7" xfId="32753"/>
    <cellStyle name="Calculation 3 4" xfId="297"/>
    <cellStyle name="Calculation 3 4 10" xfId="7114"/>
    <cellStyle name="Calculation 3 4 10 2" xfId="32761"/>
    <cellStyle name="Calculation 3 4 10 2 2" xfId="32762"/>
    <cellStyle name="Calculation 3 4 10 2 3" xfId="61397"/>
    <cellStyle name="Calculation 3 4 10 3" xfId="32763"/>
    <cellStyle name="Calculation 3 4 10 3 2" xfId="61398"/>
    <cellStyle name="Calculation 3 4 10 4" xfId="32764"/>
    <cellStyle name="Calculation 3 4 10 4 2" xfId="61399"/>
    <cellStyle name="Calculation 3 4 10 5" xfId="32765"/>
    <cellStyle name="Calculation 3 4 10 6" xfId="32766"/>
    <cellStyle name="Calculation 3 4 10 7" xfId="32760"/>
    <cellStyle name="Calculation 3 4 11" xfId="11439"/>
    <cellStyle name="Calculation 3 4 11 2" xfId="32768"/>
    <cellStyle name="Calculation 3 4 11 2 2" xfId="32769"/>
    <cellStyle name="Calculation 3 4 11 2 3" xfId="61400"/>
    <cellStyle name="Calculation 3 4 11 3" xfId="32770"/>
    <cellStyle name="Calculation 3 4 11 3 2" xfId="61401"/>
    <cellStyle name="Calculation 3 4 11 4" xfId="32771"/>
    <cellStyle name="Calculation 3 4 11 4 2" xfId="61402"/>
    <cellStyle name="Calculation 3 4 11 5" xfId="32772"/>
    <cellStyle name="Calculation 3 4 11 6" xfId="32773"/>
    <cellStyle name="Calculation 3 4 11 7" xfId="32767"/>
    <cellStyle name="Calculation 3 4 12" xfId="11370"/>
    <cellStyle name="Calculation 3 4 12 2" xfId="32775"/>
    <cellStyle name="Calculation 3 4 12 2 2" xfId="32776"/>
    <cellStyle name="Calculation 3 4 12 2 3" xfId="61403"/>
    <cellStyle name="Calculation 3 4 12 3" xfId="32777"/>
    <cellStyle name="Calculation 3 4 12 3 2" xfId="61404"/>
    <cellStyle name="Calculation 3 4 12 4" xfId="32778"/>
    <cellStyle name="Calculation 3 4 12 4 2" xfId="61405"/>
    <cellStyle name="Calculation 3 4 12 5" xfId="32779"/>
    <cellStyle name="Calculation 3 4 12 6" xfId="32774"/>
    <cellStyle name="Calculation 3 4 13" xfId="11912"/>
    <cellStyle name="Calculation 3 4 13 2" xfId="32781"/>
    <cellStyle name="Calculation 3 4 13 3" xfId="32780"/>
    <cellStyle name="Calculation 3 4 14" xfId="13184"/>
    <cellStyle name="Calculation 3 4 14 2" xfId="32783"/>
    <cellStyle name="Calculation 3 4 14 3" xfId="32782"/>
    <cellStyle name="Calculation 3 4 15" xfId="15314"/>
    <cellStyle name="Calculation 3 4 15 2" xfId="32784"/>
    <cellStyle name="Calculation 3 4 16" xfId="16779"/>
    <cellStyle name="Calculation 3 4 16 2" xfId="32785"/>
    <cellStyle name="Calculation 3 4 17" xfId="18369"/>
    <cellStyle name="Calculation 3 4 17 2" xfId="32786"/>
    <cellStyle name="Calculation 3 4 18" xfId="21731"/>
    <cellStyle name="Calculation 3 4 18 2" xfId="32787"/>
    <cellStyle name="Calculation 3 4 19" xfId="21442"/>
    <cellStyle name="Calculation 3 4 2" xfId="888"/>
    <cellStyle name="Calculation 3 4 2 10" xfId="15735"/>
    <cellStyle name="Calculation 3 4 2 11" xfId="17340"/>
    <cellStyle name="Calculation 3 4 2 12" xfId="18943"/>
    <cellStyle name="Calculation 3 4 2 13" xfId="20535"/>
    <cellStyle name="Calculation 3 4 2 14" xfId="22112"/>
    <cellStyle name="Calculation 3 4 2 15" xfId="23633"/>
    <cellStyle name="Calculation 3 4 2 16" xfId="25106"/>
    <cellStyle name="Calculation 3 4 2 17" xfId="26130"/>
    <cellStyle name="Calculation 3 4 2 2" xfId="2694"/>
    <cellStyle name="Calculation 3 4 2 2 2" xfId="32789"/>
    <cellStyle name="Calculation 3 4 2 2 3" xfId="32788"/>
    <cellStyle name="Calculation 3 4 2 3" xfId="4357"/>
    <cellStyle name="Calculation 3 4 2 3 2" xfId="32790"/>
    <cellStyle name="Calculation 3 4 2 4" xfId="5949"/>
    <cellStyle name="Calculation 3 4 2 4 2" xfId="32791"/>
    <cellStyle name="Calculation 3 4 2 5" xfId="7521"/>
    <cellStyle name="Calculation 3 4 2 5 2" xfId="32792"/>
    <cellStyle name="Calculation 3 4 2 6" xfId="9036"/>
    <cellStyle name="Calculation 3 4 2 6 2" xfId="32793"/>
    <cellStyle name="Calculation 3 4 2 7" xfId="10509"/>
    <cellStyle name="Calculation 3 4 2 8" xfId="12422"/>
    <cellStyle name="Calculation 3 4 2 9" xfId="14123"/>
    <cellStyle name="Calculation 3 4 20" xfId="25984"/>
    <cellStyle name="Calculation 3 4 21" xfId="61406"/>
    <cellStyle name="Calculation 3 4 3" xfId="716"/>
    <cellStyle name="Calculation 3 4 3 10" xfId="15670"/>
    <cellStyle name="Calculation 3 4 3 11" xfId="17275"/>
    <cellStyle name="Calculation 3 4 3 12" xfId="18878"/>
    <cellStyle name="Calculation 3 4 3 13" xfId="20470"/>
    <cellStyle name="Calculation 3 4 3 14" xfId="22047"/>
    <cellStyle name="Calculation 3 4 3 15" xfId="23569"/>
    <cellStyle name="Calculation 3 4 3 16" xfId="25042"/>
    <cellStyle name="Calculation 3 4 3 17" xfId="26178"/>
    <cellStyle name="Calculation 3 4 3 2" xfId="2629"/>
    <cellStyle name="Calculation 3 4 3 2 2" xfId="32795"/>
    <cellStyle name="Calculation 3 4 3 2 3" xfId="32794"/>
    <cellStyle name="Calculation 3 4 3 3" xfId="4292"/>
    <cellStyle name="Calculation 3 4 3 3 2" xfId="32796"/>
    <cellStyle name="Calculation 3 4 3 4" xfId="5884"/>
    <cellStyle name="Calculation 3 4 3 4 2" xfId="32797"/>
    <cellStyle name="Calculation 3 4 3 5" xfId="7456"/>
    <cellStyle name="Calculation 3 4 3 5 2" xfId="32798"/>
    <cellStyle name="Calculation 3 4 3 6" xfId="8972"/>
    <cellStyle name="Calculation 3 4 3 6 2" xfId="32799"/>
    <cellStyle name="Calculation 3 4 3 7" xfId="10445"/>
    <cellStyle name="Calculation 3 4 3 8" xfId="12357"/>
    <cellStyle name="Calculation 3 4 3 9" xfId="14058"/>
    <cellStyle name="Calculation 3 4 4" xfId="2233"/>
    <cellStyle name="Calculation 3 4 4 10" xfId="16881"/>
    <cellStyle name="Calculation 3 4 4 11" xfId="18486"/>
    <cellStyle name="Calculation 3 4 4 12" xfId="20082"/>
    <cellStyle name="Calculation 3 4 4 13" xfId="21664"/>
    <cellStyle name="Calculation 3 4 4 14" xfId="23205"/>
    <cellStyle name="Calculation 3 4 4 15" xfId="24682"/>
    <cellStyle name="Calculation 3 4 4 2" xfId="3898"/>
    <cellStyle name="Calculation 3 4 4 2 2" xfId="32801"/>
    <cellStyle name="Calculation 3 4 4 2 3" xfId="32800"/>
    <cellStyle name="Calculation 3 4 4 3" xfId="5494"/>
    <cellStyle name="Calculation 3 4 4 3 2" xfId="32802"/>
    <cellStyle name="Calculation 3 4 4 4" xfId="7075"/>
    <cellStyle name="Calculation 3 4 4 4 2" xfId="32803"/>
    <cellStyle name="Calculation 3 4 4 5" xfId="8608"/>
    <cellStyle name="Calculation 3 4 4 5 2" xfId="32804"/>
    <cellStyle name="Calculation 3 4 4 6" xfId="10085"/>
    <cellStyle name="Calculation 3 4 4 6 2" xfId="32805"/>
    <cellStyle name="Calculation 3 4 4 7" xfId="11961"/>
    <cellStyle name="Calculation 3 4 4 8" xfId="13662"/>
    <cellStyle name="Calculation 3 4 4 9" xfId="15275"/>
    <cellStyle name="Calculation 3 4 5" xfId="1712"/>
    <cellStyle name="Calculation 3 4 5 2" xfId="32807"/>
    <cellStyle name="Calculation 3 4 5 2 2" xfId="32808"/>
    <cellStyle name="Calculation 3 4 5 2 3" xfId="61407"/>
    <cellStyle name="Calculation 3 4 5 3" xfId="32809"/>
    <cellStyle name="Calculation 3 4 5 3 2" xfId="61408"/>
    <cellStyle name="Calculation 3 4 5 4" xfId="32810"/>
    <cellStyle name="Calculation 3 4 5 4 2" xfId="61409"/>
    <cellStyle name="Calculation 3 4 5 5" xfId="32811"/>
    <cellStyle name="Calculation 3 4 5 6" xfId="32812"/>
    <cellStyle name="Calculation 3 4 5 7" xfId="32806"/>
    <cellStyle name="Calculation 3 4 6" xfId="858"/>
    <cellStyle name="Calculation 3 4 6 2" xfId="32814"/>
    <cellStyle name="Calculation 3 4 6 2 2" xfId="32815"/>
    <cellStyle name="Calculation 3 4 6 2 3" xfId="61410"/>
    <cellStyle name="Calculation 3 4 6 3" xfId="32816"/>
    <cellStyle name="Calculation 3 4 6 3 2" xfId="61411"/>
    <cellStyle name="Calculation 3 4 6 4" xfId="32817"/>
    <cellStyle name="Calculation 3 4 6 4 2" xfId="61412"/>
    <cellStyle name="Calculation 3 4 6 5" xfId="32818"/>
    <cellStyle name="Calculation 3 4 6 6" xfId="32819"/>
    <cellStyle name="Calculation 3 4 6 7" xfId="32813"/>
    <cellStyle name="Calculation 3 4 7" xfId="2626"/>
    <cellStyle name="Calculation 3 4 7 2" xfId="32821"/>
    <cellStyle name="Calculation 3 4 7 2 2" xfId="32822"/>
    <cellStyle name="Calculation 3 4 7 2 3" xfId="61413"/>
    <cellStyle name="Calculation 3 4 7 3" xfId="32823"/>
    <cellStyle name="Calculation 3 4 7 3 2" xfId="61414"/>
    <cellStyle name="Calculation 3 4 7 4" xfId="32824"/>
    <cellStyle name="Calculation 3 4 7 4 2" xfId="61415"/>
    <cellStyle name="Calculation 3 4 7 5" xfId="32825"/>
    <cellStyle name="Calculation 3 4 7 6" xfId="32826"/>
    <cellStyle name="Calculation 3 4 7 7" xfId="32820"/>
    <cellStyle name="Calculation 3 4 8" xfId="3937"/>
    <cellStyle name="Calculation 3 4 8 2" xfId="32828"/>
    <cellStyle name="Calculation 3 4 8 2 2" xfId="32829"/>
    <cellStyle name="Calculation 3 4 8 2 3" xfId="61416"/>
    <cellStyle name="Calculation 3 4 8 3" xfId="32830"/>
    <cellStyle name="Calculation 3 4 8 3 2" xfId="61417"/>
    <cellStyle name="Calculation 3 4 8 4" xfId="32831"/>
    <cellStyle name="Calculation 3 4 8 4 2" xfId="61418"/>
    <cellStyle name="Calculation 3 4 8 5" xfId="32832"/>
    <cellStyle name="Calculation 3 4 8 6" xfId="32833"/>
    <cellStyle name="Calculation 3 4 8 7" xfId="32827"/>
    <cellStyle name="Calculation 3 4 9" xfId="5533"/>
    <cellStyle name="Calculation 3 4 9 2" xfId="32835"/>
    <cellStyle name="Calculation 3 4 9 2 2" xfId="32836"/>
    <cellStyle name="Calculation 3 4 9 2 3" xfId="61419"/>
    <cellStyle name="Calculation 3 4 9 3" xfId="32837"/>
    <cellStyle name="Calculation 3 4 9 3 2" xfId="61420"/>
    <cellStyle name="Calculation 3 4 9 4" xfId="32838"/>
    <cellStyle name="Calculation 3 4 9 4 2" xfId="61421"/>
    <cellStyle name="Calculation 3 4 9 5" xfId="32839"/>
    <cellStyle name="Calculation 3 4 9 6" xfId="32840"/>
    <cellStyle name="Calculation 3 4 9 7" xfId="32834"/>
    <cellStyle name="Calculation 3 40" xfId="592"/>
    <cellStyle name="Calculation 3 40 10" xfId="9951"/>
    <cellStyle name="Calculation 3 40 10 2" xfId="32842"/>
    <cellStyle name="Calculation 3 40 10 2 2" xfId="32843"/>
    <cellStyle name="Calculation 3 40 10 2 3" xfId="61422"/>
    <cellStyle name="Calculation 3 40 10 3" xfId="32844"/>
    <cellStyle name="Calculation 3 40 10 3 2" xfId="61423"/>
    <cellStyle name="Calculation 3 40 10 4" xfId="32845"/>
    <cellStyle name="Calculation 3 40 10 4 2" xfId="61424"/>
    <cellStyle name="Calculation 3 40 10 5" xfId="32846"/>
    <cellStyle name="Calculation 3 40 10 6" xfId="32847"/>
    <cellStyle name="Calculation 3 40 10 7" xfId="32841"/>
    <cellStyle name="Calculation 3 40 11" xfId="11734"/>
    <cellStyle name="Calculation 3 40 11 2" xfId="32849"/>
    <cellStyle name="Calculation 3 40 11 2 2" xfId="32850"/>
    <cellStyle name="Calculation 3 40 11 2 3" xfId="61425"/>
    <cellStyle name="Calculation 3 40 11 3" xfId="32851"/>
    <cellStyle name="Calculation 3 40 11 3 2" xfId="61426"/>
    <cellStyle name="Calculation 3 40 11 4" xfId="32852"/>
    <cellStyle name="Calculation 3 40 11 4 2" xfId="61427"/>
    <cellStyle name="Calculation 3 40 11 5" xfId="32853"/>
    <cellStyle name="Calculation 3 40 11 6" xfId="32854"/>
    <cellStyle name="Calculation 3 40 11 7" xfId="32848"/>
    <cellStyle name="Calculation 3 40 12" xfId="13436"/>
    <cellStyle name="Calculation 3 40 12 2" xfId="32856"/>
    <cellStyle name="Calculation 3 40 12 2 2" xfId="32857"/>
    <cellStyle name="Calculation 3 40 12 2 3" xfId="61428"/>
    <cellStyle name="Calculation 3 40 12 3" xfId="32858"/>
    <cellStyle name="Calculation 3 40 12 3 2" xfId="61429"/>
    <cellStyle name="Calculation 3 40 12 4" xfId="32859"/>
    <cellStyle name="Calculation 3 40 12 4 2" xfId="61430"/>
    <cellStyle name="Calculation 3 40 12 5" xfId="32860"/>
    <cellStyle name="Calculation 3 40 12 6" xfId="32855"/>
    <cellStyle name="Calculation 3 40 13" xfId="15048"/>
    <cellStyle name="Calculation 3 40 13 2" xfId="32862"/>
    <cellStyle name="Calculation 3 40 13 3" xfId="32861"/>
    <cellStyle name="Calculation 3 40 14" xfId="16659"/>
    <cellStyle name="Calculation 3 40 14 2" xfId="32864"/>
    <cellStyle name="Calculation 3 40 14 3" xfId="32863"/>
    <cellStyle name="Calculation 3 40 15" xfId="18261"/>
    <cellStyle name="Calculation 3 40 15 2" xfId="32865"/>
    <cellStyle name="Calculation 3 40 16" xfId="19864"/>
    <cellStyle name="Calculation 3 40 16 2" xfId="32866"/>
    <cellStyle name="Calculation 3 40 17" xfId="21458"/>
    <cellStyle name="Calculation 3 40 17 2" xfId="32867"/>
    <cellStyle name="Calculation 3 40 18" xfId="23034"/>
    <cellStyle name="Calculation 3 40 18 2" xfId="32868"/>
    <cellStyle name="Calculation 3 40 19" xfId="24548"/>
    <cellStyle name="Calculation 3 40 2" xfId="1182"/>
    <cellStyle name="Calculation 3 40 2 10" xfId="16009"/>
    <cellStyle name="Calculation 3 40 2 11" xfId="17614"/>
    <cellStyle name="Calculation 3 40 2 12" xfId="19217"/>
    <cellStyle name="Calculation 3 40 2 13" xfId="20809"/>
    <cellStyle name="Calculation 3 40 2 14" xfId="22386"/>
    <cellStyle name="Calculation 3 40 2 15" xfId="23907"/>
    <cellStyle name="Calculation 3 40 2 16" xfId="25380"/>
    <cellStyle name="Calculation 3 40 2 2" xfId="2968"/>
    <cellStyle name="Calculation 3 40 2 2 2" xfId="32870"/>
    <cellStyle name="Calculation 3 40 2 2 3" xfId="32869"/>
    <cellStyle name="Calculation 3 40 2 3" xfId="4631"/>
    <cellStyle name="Calculation 3 40 2 3 2" xfId="32871"/>
    <cellStyle name="Calculation 3 40 2 4" xfId="6223"/>
    <cellStyle name="Calculation 3 40 2 4 2" xfId="32872"/>
    <cellStyle name="Calculation 3 40 2 5" xfId="7795"/>
    <cellStyle name="Calculation 3 40 2 5 2" xfId="32873"/>
    <cellStyle name="Calculation 3 40 2 6" xfId="9310"/>
    <cellStyle name="Calculation 3 40 2 6 2" xfId="32874"/>
    <cellStyle name="Calculation 3 40 2 7" xfId="10783"/>
    <cellStyle name="Calculation 3 40 2 8" xfId="12696"/>
    <cellStyle name="Calculation 3 40 2 9" xfId="14397"/>
    <cellStyle name="Calculation 3 40 20" xfId="61431"/>
    <cellStyle name="Calculation 3 40 3" xfId="1590"/>
    <cellStyle name="Calculation 3 40 3 10" xfId="16381"/>
    <cellStyle name="Calculation 3 40 3 11" xfId="17986"/>
    <cellStyle name="Calculation 3 40 3 12" xfId="19589"/>
    <cellStyle name="Calculation 3 40 3 13" xfId="21181"/>
    <cellStyle name="Calculation 3 40 3 14" xfId="22758"/>
    <cellStyle name="Calculation 3 40 3 15" xfId="24279"/>
    <cellStyle name="Calculation 3 40 3 16" xfId="25752"/>
    <cellStyle name="Calculation 3 40 3 2" xfId="3340"/>
    <cellStyle name="Calculation 3 40 3 2 2" xfId="32876"/>
    <cellStyle name="Calculation 3 40 3 2 3" xfId="32875"/>
    <cellStyle name="Calculation 3 40 3 3" xfId="5003"/>
    <cellStyle name="Calculation 3 40 3 3 2" xfId="32877"/>
    <cellStyle name="Calculation 3 40 3 4" xfId="6595"/>
    <cellStyle name="Calculation 3 40 3 4 2" xfId="32878"/>
    <cellStyle name="Calculation 3 40 3 5" xfId="8167"/>
    <cellStyle name="Calculation 3 40 3 5 2" xfId="32879"/>
    <cellStyle name="Calculation 3 40 3 6" xfId="9682"/>
    <cellStyle name="Calculation 3 40 3 6 2" xfId="32880"/>
    <cellStyle name="Calculation 3 40 3 7" xfId="11155"/>
    <cellStyle name="Calculation 3 40 3 8" xfId="13068"/>
    <cellStyle name="Calculation 3 40 3 9" xfId="14769"/>
    <cellStyle name="Calculation 3 40 4" xfId="2524"/>
    <cellStyle name="Calculation 3 40 4 10" xfId="17171"/>
    <cellStyle name="Calculation 3 40 4 11" xfId="18774"/>
    <cellStyle name="Calculation 3 40 4 12" xfId="20371"/>
    <cellStyle name="Calculation 3 40 4 13" xfId="21947"/>
    <cellStyle name="Calculation 3 40 4 14" xfId="23479"/>
    <cellStyle name="Calculation 3 40 4 15" xfId="24952"/>
    <cellStyle name="Calculation 3 40 4 2" xfId="4187"/>
    <cellStyle name="Calculation 3 40 4 2 2" xfId="32882"/>
    <cellStyle name="Calculation 3 40 4 2 3" xfId="32881"/>
    <cellStyle name="Calculation 3 40 4 3" xfId="5781"/>
    <cellStyle name="Calculation 3 40 4 3 2" xfId="32883"/>
    <cellStyle name="Calculation 3 40 4 4" xfId="7357"/>
    <cellStyle name="Calculation 3 40 4 4 2" xfId="32884"/>
    <cellStyle name="Calculation 3 40 4 5" xfId="8882"/>
    <cellStyle name="Calculation 3 40 4 5 2" xfId="32885"/>
    <cellStyle name="Calculation 3 40 4 6" xfId="10355"/>
    <cellStyle name="Calculation 3 40 4 6 2" xfId="32886"/>
    <cellStyle name="Calculation 3 40 4 7" xfId="12252"/>
    <cellStyle name="Calculation 3 40 4 8" xfId="13953"/>
    <cellStyle name="Calculation 3 40 4 9" xfId="15565"/>
    <cellStyle name="Calculation 3 40 5" xfId="2007"/>
    <cellStyle name="Calculation 3 40 5 2" xfId="32888"/>
    <cellStyle name="Calculation 3 40 5 2 2" xfId="32889"/>
    <cellStyle name="Calculation 3 40 5 2 3" xfId="61432"/>
    <cellStyle name="Calculation 3 40 5 3" xfId="32890"/>
    <cellStyle name="Calculation 3 40 5 3 2" xfId="61433"/>
    <cellStyle name="Calculation 3 40 5 4" xfId="32891"/>
    <cellStyle name="Calculation 3 40 5 4 2" xfId="61434"/>
    <cellStyle name="Calculation 3 40 5 5" xfId="32892"/>
    <cellStyle name="Calculation 3 40 5 6" xfId="32893"/>
    <cellStyle name="Calculation 3 40 5 7" xfId="32887"/>
    <cellStyle name="Calculation 3 40 6" xfId="3676"/>
    <cellStyle name="Calculation 3 40 6 2" xfId="32895"/>
    <cellStyle name="Calculation 3 40 6 2 2" xfId="32896"/>
    <cellStyle name="Calculation 3 40 6 2 3" xfId="61435"/>
    <cellStyle name="Calculation 3 40 6 3" xfId="32897"/>
    <cellStyle name="Calculation 3 40 6 3 2" xfId="61436"/>
    <cellStyle name="Calculation 3 40 6 4" xfId="32898"/>
    <cellStyle name="Calculation 3 40 6 4 2" xfId="61437"/>
    <cellStyle name="Calculation 3 40 6 5" xfId="32899"/>
    <cellStyle name="Calculation 3 40 6 6" xfId="32900"/>
    <cellStyle name="Calculation 3 40 6 7" xfId="32894"/>
    <cellStyle name="Calculation 3 40 7" xfId="5279"/>
    <cellStyle name="Calculation 3 40 7 2" xfId="32902"/>
    <cellStyle name="Calculation 3 40 7 2 2" xfId="32903"/>
    <cellStyle name="Calculation 3 40 7 2 3" xfId="61438"/>
    <cellStyle name="Calculation 3 40 7 3" xfId="32904"/>
    <cellStyle name="Calculation 3 40 7 3 2" xfId="61439"/>
    <cellStyle name="Calculation 3 40 7 4" xfId="32905"/>
    <cellStyle name="Calculation 3 40 7 4 2" xfId="61440"/>
    <cellStyle name="Calculation 3 40 7 5" xfId="32906"/>
    <cellStyle name="Calculation 3 40 7 6" xfId="32907"/>
    <cellStyle name="Calculation 3 40 7 7" xfId="32901"/>
    <cellStyle name="Calculation 3 40 8" xfId="6868"/>
    <cellStyle name="Calculation 3 40 8 2" xfId="32909"/>
    <cellStyle name="Calculation 3 40 8 2 2" xfId="32910"/>
    <cellStyle name="Calculation 3 40 8 2 3" xfId="61441"/>
    <cellStyle name="Calculation 3 40 8 3" xfId="32911"/>
    <cellStyle name="Calculation 3 40 8 3 2" xfId="61442"/>
    <cellStyle name="Calculation 3 40 8 4" xfId="32912"/>
    <cellStyle name="Calculation 3 40 8 4 2" xfId="61443"/>
    <cellStyle name="Calculation 3 40 8 5" xfId="32913"/>
    <cellStyle name="Calculation 3 40 8 6" xfId="32914"/>
    <cellStyle name="Calculation 3 40 8 7" xfId="32908"/>
    <cellStyle name="Calculation 3 40 9" xfId="8437"/>
    <cellStyle name="Calculation 3 40 9 2" xfId="32916"/>
    <cellStyle name="Calculation 3 40 9 2 2" xfId="32917"/>
    <cellStyle name="Calculation 3 40 9 2 3" xfId="61444"/>
    <cellStyle name="Calculation 3 40 9 3" xfId="32918"/>
    <cellStyle name="Calculation 3 40 9 3 2" xfId="61445"/>
    <cellStyle name="Calculation 3 40 9 4" xfId="32919"/>
    <cellStyle name="Calculation 3 40 9 4 2" xfId="61446"/>
    <cellStyle name="Calculation 3 40 9 5" xfId="32920"/>
    <cellStyle name="Calculation 3 40 9 6" xfId="32921"/>
    <cellStyle name="Calculation 3 40 9 7" xfId="32915"/>
    <cellStyle name="Calculation 3 41" xfId="639"/>
    <cellStyle name="Calculation 3 41 10" xfId="9998"/>
    <cellStyle name="Calculation 3 41 10 2" xfId="32923"/>
    <cellStyle name="Calculation 3 41 10 2 2" xfId="32924"/>
    <cellStyle name="Calculation 3 41 10 2 3" xfId="61447"/>
    <cellStyle name="Calculation 3 41 10 3" xfId="32925"/>
    <cellStyle name="Calculation 3 41 10 3 2" xfId="61448"/>
    <cellStyle name="Calculation 3 41 10 4" xfId="32926"/>
    <cellStyle name="Calculation 3 41 10 4 2" xfId="61449"/>
    <cellStyle name="Calculation 3 41 10 5" xfId="32927"/>
    <cellStyle name="Calculation 3 41 10 6" xfId="32928"/>
    <cellStyle name="Calculation 3 41 10 7" xfId="32922"/>
    <cellStyle name="Calculation 3 41 11" xfId="11781"/>
    <cellStyle name="Calculation 3 41 11 2" xfId="32930"/>
    <cellStyle name="Calculation 3 41 11 2 2" xfId="32931"/>
    <cellStyle name="Calculation 3 41 11 2 3" xfId="61450"/>
    <cellStyle name="Calculation 3 41 11 3" xfId="32932"/>
    <cellStyle name="Calculation 3 41 11 3 2" xfId="61451"/>
    <cellStyle name="Calculation 3 41 11 4" xfId="32933"/>
    <cellStyle name="Calculation 3 41 11 4 2" xfId="61452"/>
    <cellStyle name="Calculation 3 41 11 5" xfId="32934"/>
    <cellStyle name="Calculation 3 41 11 6" xfId="32935"/>
    <cellStyle name="Calculation 3 41 11 7" xfId="32929"/>
    <cellStyle name="Calculation 3 41 12" xfId="13483"/>
    <cellStyle name="Calculation 3 41 12 2" xfId="32937"/>
    <cellStyle name="Calculation 3 41 12 2 2" xfId="32938"/>
    <cellStyle name="Calculation 3 41 12 2 3" xfId="61453"/>
    <cellStyle name="Calculation 3 41 12 3" xfId="32939"/>
    <cellStyle name="Calculation 3 41 12 3 2" xfId="61454"/>
    <cellStyle name="Calculation 3 41 12 4" xfId="32940"/>
    <cellStyle name="Calculation 3 41 12 4 2" xfId="61455"/>
    <cellStyle name="Calculation 3 41 12 5" xfId="32941"/>
    <cellStyle name="Calculation 3 41 12 6" xfId="32936"/>
    <cellStyle name="Calculation 3 41 13" xfId="15095"/>
    <cellStyle name="Calculation 3 41 13 2" xfId="32943"/>
    <cellStyle name="Calculation 3 41 13 3" xfId="32942"/>
    <cellStyle name="Calculation 3 41 14" xfId="16706"/>
    <cellStyle name="Calculation 3 41 14 2" xfId="32945"/>
    <cellStyle name="Calculation 3 41 14 3" xfId="32944"/>
    <cellStyle name="Calculation 3 41 15" xfId="18308"/>
    <cellStyle name="Calculation 3 41 15 2" xfId="32946"/>
    <cellStyle name="Calculation 3 41 16" xfId="19911"/>
    <cellStyle name="Calculation 3 41 16 2" xfId="32947"/>
    <cellStyle name="Calculation 3 41 17" xfId="21505"/>
    <cellStyle name="Calculation 3 41 17 2" xfId="32948"/>
    <cellStyle name="Calculation 3 41 18" xfId="23081"/>
    <cellStyle name="Calculation 3 41 18 2" xfId="32949"/>
    <cellStyle name="Calculation 3 41 19" xfId="24595"/>
    <cellStyle name="Calculation 3 41 2" xfId="1229"/>
    <cellStyle name="Calculation 3 41 2 10" xfId="16056"/>
    <cellStyle name="Calculation 3 41 2 11" xfId="17661"/>
    <cellStyle name="Calculation 3 41 2 12" xfId="19264"/>
    <cellStyle name="Calculation 3 41 2 13" xfId="20856"/>
    <cellStyle name="Calculation 3 41 2 14" xfId="22433"/>
    <cellStyle name="Calculation 3 41 2 15" xfId="23954"/>
    <cellStyle name="Calculation 3 41 2 16" xfId="25427"/>
    <cellStyle name="Calculation 3 41 2 2" xfId="3015"/>
    <cellStyle name="Calculation 3 41 2 2 2" xfId="32951"/>
    <cellStyle name="Calculation 3 41 2 2 3" xfId="32950"/>
    <cellStyle name="Calculation 3 41 2 3" xfId="4678"/>
    <cellStyle name="Calculation 3 41 2 3 2" xfId="32952"/>
    <cellStyle name="Calculation 3 41 2 4" xfId="6270"/>
    <cellStyle name="Calculation 3 41 2 4 2" xfId="32953"/>
    <cellStyle name="Calculation 3 41 2 5" xfId="7842"/>
    <cellStyle name="Calculation 3 41 2 5 2" xfId="32954"/>
    <cellStyle name="Calculation 3 41 2 6" xfId="9357"/>
    <cellStyle name="Calculation 3 41 2 6 2" xfId="32955"/>
    <cellStyle name="Calculation 3 41 2 7" xfId="10830"/>
    <cellStyle name="Calculation 3 41 2 8" xfId="12743"/>
    <cellStyle name="Calculation 3 41 2 9" xfId="14444"/>
    <cellStyle name="Calculation 3 41 20" xfId="61456"/>
    <cellStyle name="Calculation 3 41 3" xfId="1637"/>
    <cellStyle name="Calculation 3 41 3 10" xfId="16428"/>
    <cellStyle name="Calculation 3 41 3 11" xfId="18033"/>
    <cellStyle name="Calculation 3 41 3 12" xfId="19636"/>
    <cellStyle name="Calculation 3 41 3 13" xfId="21228"/>
    <cellStyle name="Calculation 3 41 3 14" xfId="22805"/>
    <cellStyle name="Calculation 3 41 3 15" xfId="24326"/>
    <cellStyle name="Calculation 3 41 3 16" xfId="25799"/>
    <cellStyle name="Calculation 3 41 3 2" xfId="3387"/>
    <cellStyle name="Calculation 3 41 3 2 2" xfId="32957"/>
    <cellStyle name="Calculation 3 41 3 2 3" xfId="32956"/>
    <cellStyle name="Calculation 3 41 3 3" xfId="5050"/>
    <cellStyle name="Calculation 3 41 3 3 2" xfId="32958"/>
    <cellStyle name="Calculation 3 41 3 4" xfId="6642"/>
    <cellStyle name="Calculation 3 41 3 4 2" xfId="32959"/>
    <cellStyle name="Calculation 3 41 3 5" xfId="8214"/>
    <cellStyle name="Calculation 3 41 3 5 2" xfId="32960"/>
    <cellStyle name="Calculation 3 41 3 6" xfId="9729"/>
    <cellStyle name="Calculation 3 41 3 6 2" xfId="32961"/>
    <cellStyle name="Calculation 3 41 3 7" xfId="11202"/>
    <cellStyle name="Calculation 3 41 3 8" xfId="13115"/>
    <cellStyle name="Calculation 3 41 3 9" xfId="14816"/>
    <cellStyle name="Calculation 3 41 4" xfId="2571"/>
    <cellStyle name="Calculation 3 41 4 10" xfId="17218"/>
    <cellStyle name="Calculation 3 41 4 11" xfId="18821"/>
    <cellStyle name="Calculation 3 41 4 12" xfId="20418"/>
    <cellStyle name="Calculation 3 41 4 13" xfId="21994"/>
    <cellStyle name="Calculation 3 41 4 14" xfId="23526"/>
    <cellStyle name="Calculation 3 41 4 15" xfId="24999"/>
    <cellStyle name="Calculation 3 41 4 2" xfId="4234"/>
    <cellStyle name="Calculation 3 41 4 2 2" xfId="32963"/>
    <cellStyle name="Calculation 3 41 4 2 3" xfId="32962"/>
    <cellStyle name="Calculation 3 41 4 3" xfId="5828"/>
    <cellStyle name="Calculation 3 41 4 3 2" xfId="32964"/>
    <cellStyle name="Calculation 3 41 4 4" xfId="7404"/>
    <cellStyle name="Calculation 3 41 4 4 2" xfId="32965"/>
    <cellStyle name="Calculation 3 41 4 5" xfId="8929"/>
    <cellStyle name="Calculation 3 41 4 5 2" xfId="32966"/>
    <cellStyle name="Calculation 3 41 4 6" xfId="10402"/>
    <cellStyle name="Calculation 3 41 4 6 2" xfId="32967"/>
    <cellStyle name="Calculation 3 41 4 7" xfId="12299"/>
    <cellStyle name="Calculation 3 41 4 8" xfId="14000"/>
    <cellStyle name="Calculation 3 41 4 9" xfId="15612"/>
    <cellStyle name="Calculation 3 41 5" xfId="2054"/>
    <cellStyle name="Calculation 3 41 5 2" xfId="32969"/>
    <cellStyle name="Calculation 3 41 5 2 2" xfId="32970"/>
    <cellStyle name="Calculation 3 41 5 2 3" xfId="61457"/>
    <cellStyle name="Calculation 3 41 5 3" xfId="32971"/>
    <cellStyle name="Calculation 3 41 5 3 2" xfId="61458"/>
    <cellStyle name="Calculation 3 41 5 4" xfId="32972"/>
    <cellStyle name="Calculation 3 41 5 4 2" xfId="61459"/>
    <cellStyle name="Calculation 3 41 5 5" xfId="32973"/>
    <cellStyle name="Calculation 3 41 5 6" xfId="32974"/>
    <cellStyle name="Calculation 3 41 5 7" xfId="32968"/>
    <cellStyle name="Calculation 3 41 6" xfId="3723"/>
    <cellStyle name="Calculation 3 41 6 2" xfId="32976"/>
    <cellStyle name="Calculation 3 41 6 2 2" xfId="32977"/>
    <cellStyle name="Calculation 3 41 6 2 3" xfId="61460"/>
    <cellStyle name="Calculation 3 41 6 3" xfId="32978"/>
    <cellStyle name="Calculation 3 41 6 3 2" xfId="61461"/>
    <cellStyle name="Calculation 3 41 6 4" xfId="32979"/>
    <cellStyle name="Calculation 3 41 6 4 2" xfId="61462"/>
    <cellStyle name="Calculation 3 41 6 5" xfId="32980"/>
    <cellStyle name="Calculation 3 41 6 6" xfId="32981"/>
    <cellStyle name="Calculation 3 41 6 7" xfId="32975"/>
    <cellStyle name="Calculation 3 41 7" xfId="5326"/>
    <cellStyle name="Calculation 3 41 7 2" xfId="32983"/>
    <cellStyle name="Calculation 3 41 7 2 2" xfId="32984"/>
    <cellStyle name="Calculation 3 41 7 2 3" xfId="61463"/>
    <cellStyle name="Calculation 3 41 7 3" xfId="32985"/>
    <cellStyle name="Calculation 3 41 7 3 2" xfId="61464"/>
    <cellStyle name="Calculation 3 41 7 4" xfId="32986"/>
    <cellStyle name="Calculation 3 41 7 4 2" xfId="61465"/>
    <cellStyle name="Calculation 3 41 7 5" xfId="32987"/>
    <cellStyle name="Calculation 3 41 7 6" xfId="32988"/>
    <cellStyle name="Calculation 3 41 7 7" xfId="32982"/>
    <cellStyle name="Calculation 3 41 8" xfId="6915"/>
    <cellStyle name="Calculation 3 41 8 2" xfId="32990"/>
    <cellStyle name="Calculation 3 41 8 2 2" xfId="32991"/>
    <cellStyle name="Calculation 3 41 8 2 3" xfId="61466"/>
    <cellStyle name="Calculation 3 41 8 3" xfId="32992"/>
    <cellStyle name="Calculation 3 41 8 3 2" xfId="61467"/>
    <cellStyle name="Calculation 3 41 8 4" xfId="32993"/>
    <cellStyle name="Calculation 3 41 8 4 2" xfId="61468"/>
    <cellStyle name="Calculation 3 41 8 5" xfId="32994"/>
    <cellStyle name="Calculation 3 41 8 6" xfId="32995"/>
    <cellStyle name="Calculation 3 41 8 7" xfId="32989"/>
    <cellStyle name="Calculation 3 41 9" xfId="8484"/>
    <cellStyle name="Calculation 3 41 9 2" xfId="32997"/>
    <cellStyle name="Calculation 3 41 9 2 2" xfId="32998"/>
    <cellStyle name="Calculation 3 41 9 2 3" xfId="61469"/>
    <cellStyle name="Calculation 3 41 9 3" xfId="32999"/>
    <cellStyle name="Calculation 3 41 9 3 2" xfId="61470"/>
    <cellStyle name="Calculation 3 41 9 4" xfId="33000"/>
    <cellStyle name="Calculation 3 41 9 4 2" xfId="61471"/>
    <cellStyle name="Calculation 3 41 9 5" xfId="33001"/>
    <cellStyle name="Calculation 3 41 9 6" xfId="33002"/>
    <cellStyle name="Calculation 3 41 9 7" xfId="32996"/>
    <cellStyle name="Calculation 3 42" xfId="637"/>
    <cellStyle name="Calculation 3 42 10" xfId="9996"/>
    <cellStyle name="Calculation 3 42 10 2" xfId="33004"/>
    <cellStyle name="Calculation 3 42 10 2 2" xfId="33005"/>
    <cellStyle name="Calculation 3 42 10 2 3" xfId="61472"/>
    <cellStyle name="Calculation 3 42 10 3" xfId="33006"/>
    <cellStyle name="Calculation 3 42 10 3 2" xfId="61473"/>
    <cellStyle name="Calculation 3 42 10 4" xfId="33007"/>
    <cellStyle name="Calculation 3 42 10 4 2" xfId="61474"/>
    <cellStyle name="Calculation 3 42 10 5" xfId="33008"/>
    <cellStyle name="Calculation 3 42 10 6" xfId="33009"/>
    <cellStyle name="Calculation 3 42 10 7" xfId="33003"/>
    <cellStyle name="Calculation 3 42 11" xfId="11779"/>
    <cellStyle name="Calculation 3 42 11 2" xfId="33011"/>
    <cellStyle name="Calculation 3 42 11 2 2" xfId="33012"/>
    <cellStyle name="Calculation 3 42 11 2 3" xfId="61475"/>
    <cellStyle name="Calculation 3 42 11 3" xfId="33013"/>
    <cellStyle name="Calculation 3 42 11 3 2" xfId="61476"/>
    <cellStyle name="Calculation 3 42 11 4" xfId="33014"/>
    <cellStyle name="Calculation 3 42 11 4 2" xfId="61477"/>
    <cellStyle name="Calculation 3 42 11 5" xfId="33015"/>
    <cellStyle name="Calculation 3 42 11 6" xfId="33016"/>
    <cellStyle name="Calculation 3 42 11 7" xfId="33010"/>
    <cellStyle name="Calculation 3 42 12" xfId="13481"/>
    <cellStyle name="Calculation 3 42 12 2" xfId="33018"/>
    <cellStyle name="Calculation 3 42 12 2 2" xfId="33019"/>
    <cellStyle name="Calculation 3 42 12 2 3" xfId="61478"/>
    <cellStyle name="Calculation 3 42 12 3" xfId="33020"/>
    <cellStyle name="Calculation 3 42 12 3 2" xfId="61479"/>
    <cellStyle name="Calculation 3 42 12 4" xfId="33021"/>
    <cellStyle name="Calculation 3 42 12 4 2" xfId="61480"/>
    <cellStyle name="Calculation 3 42 12 5" xfId="33022"/>
    <cellStyle name="Calculation 3 42 12 6" xfId="33017"/>
    <cellStyle name="Calculation 3 42 13" xfId="15093"/>
    <cellStyle name="Calculation 3 42 13 2" xfId="33024"/>
    <cellStyle name="Calculation 3 42 13 3" xfId="33023"/>
    <cellStyle name="Calculation 3 42 14" xfId="16704"/>
    <cellStyle name="Calculation 3 42 14 2" xfId="33026"/>
    <cellStyle name="Calculation 3 42 14 3" xfId="33025"/>
    <cellStyle name="Calculation 3 42 15" xfId="18306"/>
    <cellStyle name="Calculation 3 42 15 2" xfId="33027"/>
    <cellStyle name="Calculation 3 42 16" xfId="19909"/>
    <cellStyle name="Calculation 3 42 16 2" xfId="33028"/>
    <cellStyle name="Calculation 3 42 17" xfId="21503"/>
    <cellStyle name="Calculation 3 42 17 2" xfId="33029"/>
    <cellStyle name="Calculation 3 42 18" xfId="23079"/>
    <cellStyle name="Calculation 3 42 18 2" xfId="33030"/>
    <cellStyle name="Calculation 3 42 19" xfId="24593"/>
    <cellStyle name="Calculation 3 42 2" xfId="1227"/>
    <cellStyle name="Calculation 3 42 2 10" xfId="16054"/>
    <cellStyle name="Calculation 3 42 2 11" xfId="17659"/>
    <cellStyle name="Calculation 3 42 2 12" xfId="19262"/>
    <cellStyle name="Calculation 3 42 2 13" xfId="20854"/>
    <cellStyle name="Calculation 3 42 2 14" xfId="22431"/>
    <cellStyle name="Calculation 3 42 2 15" xfId="23952"/>
    <cellStyle name="Calculation 3 42 2 16" xfId="25425"/>
    <cellStyle name="Calculation 3 42 2 2" xfId="3013"/>
    <cellStyle name="Calculation 3 42 2 2 2" xfId="33032"/>
    <cellStyle name="Calculation 3 42 2 2 3" xfId="33031"/>
    <cellStyle name="Calculation 3 42 2 3" xfId="4676"/>
    <cellStyle name="Calculation 3 42 2 3 2" xfId="33033"/>
    <cellStyle name="Calculation 3 42 2 4" xfId="6268"/>
    <cellStyle name="Calculation 3 42 2 4 2" xfId="33034"/>
    <cellStyle name="Calculation 3 42 2 5" xfId="7840"/>
    <cellStyle name="Calculation 3 42 2 5 2" xfId="33035"/>
    <cellStyle name="Calculation 3 42 2 6" xfId="9355"/>
    <cellStyle name="Calculation 3 42 2 6 2" xfId="33036"/>
    <cellStyle name="Calculation 3 42 2 7" xfId="10828"/>
    <cellStyle name="Calculation 3 42 2 8" xfId="12741"/>
    <cellStyle name="Calculation 3 42 2 9" xfId="14442"/>
    <cellStyle name="Calculation 3 42 20" xfId="61481"/>
    <cellStyle name="Calculation 3 42 3" xfId="1635"/>
    <cellStyle name="Calculation 3 42 3 10" xfId="16426"/>
    <cellStyle name="Calculation 3 42 3 11" xfId="18031"/>
    <cellStyle name="Calculation 3 42 3 12" xfId="19634"/>
    <cellStyle name="Calculation 3 42 3 13" xfId="21226"/>
    <cellStyle name="Calculation 3 42 3 14" xfId="22803"/>
    <cellStyle name="Calculation 3 42 3 15" xfId="24324"/>
    <cellStyle name="Calculation 3 42 3 16" xfId="25797"/>
    <cellStyle name="Calculation 3 42 3 2" xfId="3385"/>
    <cellStyle name="Calculation 3 42 3 2 2" xfId="33038"/>
    <cellStyle name="Calculation 3 42 3 2 3" xfId="33037"/>
    <cellStyle name="Calculation 3 42 3 3" xfId="5048"/>
    <cellStyle name="Calculation 3 42 3 3 2" xfId="33039"/>
    <cellStyle name="Calculation 3 42 3 4" xfId="6640"/>
    <cellStyle name="Calculation 3 42 3 4 2" xfId="33040"/>
    <cellStyle name="Calculation 3 42 3 5" xfId="8212"/>
    <cellStyle name="Calculation 3 42 3 5 2" xfId="33041"/>
    <cellStyle name="Calculation 3 42 3 6" xfId="9727"/>
    <cellStyle name="Calculation 3 42 3 6 2" xfId="33042"/>
    <cellStyle name="Calculation 3 42 3 7" xfId="11200"/>
    <cellStyle name="Calculation 3 42 3 8" xfId="13113"/>
    <cellStyle name="Calculation 3 42 3 9" xfId="14814"/>
    <cellStyle name="Calculation 3 42 4" xfId="2569"/>
    <cellStyle name="Calculation 3 42 4 10" xfId="17216"/>
    <cellStyle name="Calculation 3 42 4 11" xfId="18819"/>
    <cellStyle name="Calculation 3 42 4 12" xfId="20416"/>
    <cellStyle name="Calculation 3 42 4 13" xfId="21992"/>
    <cellStyle name="Calculation 3 42 4 14" xfId="23524"/>
    <cellStyle name="Calculation 3 42 4 15" xfId="24997"/>
    <cellStyle name="Calculation 3 42 4 2" xfId="4232"/>
    <cellStyle name="Calculation 3 42 4 2 2" xfId="33044"/>
    <cellStyle name="Calculation 3 42 4 2 3" xfId="33043"/>
    <cellStyle name="Calculation 3 42 4 3" xfId="5826"/>
    <cellStyle name="Calculation 3 42 4 3 2" xfId="33045"/>
    <cellStyle name="Calculation 3 42 4 4" xfId="7402"/>
    <cellStyle name="Calculation 3 42 4 4 2" xfId="33046"/>
    <cellStyle name="Calculation 3 42 4 5" xfId="8927"/>
    <cellStyle name="Calculation 3 42 4 5 2" xfId="33047"/>
    <cellStyle name="Calculation 3 42 4 6" xfId="10400"/>
    <cellStyle name="Calculation 3 42 4 6 2" xfId="33048"/>
    <cellStyle name="Calculation 3 42 4 7" xfId="12297"/>
    <cellStyle name="Calculation 3 42 4 8" xfId="13998"/>
    <cellStyle name="Calculation 3 42 4 9" xfId="15610"/>
    <cellStyle name="Calculation 3 42 5" xfId="2052"/>
    <cellStyle name="Calculation 3 42 5 2" xfId="33050"/>
    <cellStyle name="Calculation 3 42 5 2 2" xfId="33051"/>
    <cellStyle name="Calculation 3 42 5 2 3" xfId="61482"/>
    <cellStyle name="Calculation 3 42 5 3" xfId="33052"/>
    <cellStyle name="Calculation 3 42 5 3 2" xfId="61483"/>
    <cellStyle name="Calculation 3 42 5 4" xfId="33053"/>
    <cellStyle name="Calculation 3 42 5 4 2" xfId="61484"/>
    <cellStyle name="Calculation 3 42 5 5" xfId="33054"/>
    <cellStyle name="Calculation 3 42 5 6" xfId="33055"/>
    <cellStyle name="Calculation 3 42 5 7" xfId="33049"/>
    <cellStyle name="Calculation 3 42 6" xfId="3721"/>
    <cellStyle name="Calculation 3 42 6 2" xfId="33057"/>
    <cellStyle name="Calculation 3 42 6 2 2" xfId="33058"/>
    <cellStyle name="Calculation 3 42 6 2 3" xfId="61485"/>
    <cellStyle name="Calculation 3 42 6 3" xfId="33059"/>
    <cellStyle name="Calculation 3 42 6 3 2" xfId="61486"/>
    <cellStyle name="Calculation 3 42 6 4" xfId="33060"/>
    <cellStyle name="Calculation 3 42 6 4 2" xfId="61487"/>
    <cellStyle name="Calculation 3 42 6 5" xfId="33061"/>
    <cellStyle name="Calculation 3 42 6 6" xfId="33062"/>
    <cellStyle name="Calculation 3 42 6 7" xfId="33056"/>
    <cellStyle name="Calculation 3 42 7" xfId="5324"/>
    <cellStyle name="Calculation 3 42 7 2" xfId="33064"/>
    <cellStyle name="Calculation 3 42 7 2 2" xfId="33065"/>
    <cellStyle name="Calculation 3 42 7 2 3" xfId="61488"/>
    <cellStyle name="Calculation 3 42 7 3" xfId="33066"/>
    <cellStyle name="Calculation 3 42 7 3 2" xfId="61489"/>
    <cellStyle name="Calculation 3 42 7 4" xfId="33067"/>
    <cellStyle name="Calculation 3 42 7 4 2" xfId="61490"/>
    <cellStyle name="Calculation 3 42 7 5" xfId="33068"/>
    <cellStyle name="Calculation 3 42 7 6" xfId="33069"/>
    <cellStyle name="Calculation 3 42 7 7" xfId="33063"/>
    <cellStyle name="Calculation 3 42 8" xfId="6913"/>
    <cellStyle name="Calculation 3 42 8 2" xfId="33071"/>
    <cellStyle name="Calculation 3 42 8 2 2" xfId="33072"/>
    <cellStyle name="Calculation 3 42 8 2 3" xfId="61491"/>
    <cellStyle name="Calculation 3 42 8 3" xfId="33073"/>
    <cellStyle name="Calculation 3 42 8 3 2" xfId="61492"/>
    <cellStyle name="Calculation 3 42 8 4" xfId="33074"/>
    <cellStyle name="Calculation 3 42 8 4 2" xfId="61493"/>
    <cellStyle name="Calculation 3 42 8 5" xfId="33075"/>
    <cellStyle name="Calculation 3 42 8 6" xfId="33076"/>
    <cellStyle name="Calculation 3 42 8 7" xfId="33070"/>
    <cellStyle name="Calculation 3 42 9" xfId="8482"/>
    <cellStyle name="Calculation 3 42 9 2" xfId="33078"/>
    <cellStyle name="Calculation 3 42 9 2 2" xfId="33079"/>
    <cellStyle name="Calculation 3 42 9 2 3" xfId="61494"/>
    <cellStyle name="Calculation 3 42 9 3" xfId="33080"/>
    <cellStyle name="Calculation 3 42 9 3 2" xfId="61495"/>
    <cellStyle name="Calculation 3 42 9 4" xfId="33081"/>
    <cellStyle name="Calculation 3 42 9 4 2" xfId="61496"/>
    <cellStyle name="Calculation 3 42 9 5" xfId="33082"/>
    <cellStyle name="Calculation 3 42 9 6" xfId="33083"/>
    <cellStyle name="Calculation 3 42 9 7" xfId="33077"/>
    <cellStyle name="Calculation 3 43" xfId="668"/>
    <cellStyle name="Calculation 3 43 10" xfId="10021"/>
    <cellStyle name="Calculation 3 43 10 2" xfId="33085"/>
    <cellStyle name="Calculation 3 43 10 2 2" xfId="33086"/>
    <cellStyle name="Calculation 3 43 10 2 3" xfId="61497"/>
    <cellStyle name="Calculation 3 43 10 3" xfId="33087"/>
    <cellStyle name="Calculation 3 43 10 3 2" xfId="61498"/>
    <cellStyle name="Calculation 3 43 10 4" xfId="33088"/>
    <cellStyle name="Calculation 3 43 10 4 2" xfId="61499"/>
    <cellStyle name="Calculation 3 43 10 5" xfId="33089"/>
    <cellStyle name="Calculation 3 43 10 6" xfId="33090"/>
    <cellStyle name="Calculation 3 43 10 7" xfId="33084"/>
    <cellStyle name="Calculation 3 43 11" xfId="11810"/>
    <cellStyle name="Calculation 3 43 11 2" xfId="33092"/>
    <cellStyle name="Calculation 3 43 11 2 2" xfId="33093"/>
    <cellStyle name="Calculation 3 43 11 2 3" xfId="61500"/>
    <cellStyle name="Calculation 3 43 11 3" xfId="33094"/>
    <cellStyle name="Calculation 3 43 11 3 2" xfId="61501"/>
    <cellStyle name="Calculation 3 43 11 4" xfId="33095"/>
    <cellStyle name="Calculation 3 43 11 4 2" xfId="61502"/>
    <cellStyle name="Calculation 3 43 11 5" xfId="33096"/>
    <cellStyle name="Calculation 3 43 11 6" xfId="33097"/>
    <cellStyle name="Calculation 3 43 11 7" xfId="33091"/>
    <cellStyle name="Calculation 3 43 12" xfId="13511"/>
    <cellStyle name="Calculation 3 43 12 2" xfId="33099"/>
    <cellStyle name="Calculation 3 43 12 2 2" xfId="33100"/>
    <cellStyle name="Calculation 3 43 12 2 3" xfId="61503"/>
    <cellStyle name="Calculation 3 43 12 3" xfId="33101"/>
    <cellStyle name="Calculation 3 43 12 3 2" xfId="61504"/>
    <cellStyle name="Calculation 3 43 12 4" xfId="33102"/>
    <cellStyle name="Calculation 3 43 12 4 2" xfId="61505"/>
    <cellStyle name="Calculation 3 43 12 5" xfId="33103"/>
    <cellStyle name="Calculation 3 43 12 6" xfId="33098"/>
    <cellStyle name="Calculation 3 43 13" xfId="15124"/>
    <cellStyle name="Calculation 3 43 13 2" xfId="33105"/>
    <cellStyle name="Calculation 3 43 13 3" xfId="33104"/>
    <cellStyle name="Calculation 3 43 14" xfId="16734"/>
    <cellStyle name="Calculation 3 43 14 2" xfId="33107"/>
    <cellStyle name="Calculation 3 43 14 3" xfId="33106"/>
    <cellStyle name="Calculation 3 43 15" xfId="18336"/>
    <cellStyle name="Calculation 3 43 15 2" xfId="33108"/>
    <cellStyle name="Calculation 3 43 16" xfId="19940"/>
    <cellStyle name="Calculation 3 43 16 2" xfId="33109"/>
    <cellStyle name="Calculation 3 43 17" xfId="21530"/>
    <cellStyle name="Calculation 3 43 17 2" xfId="33110"/>
    <cellStyle name="Calculation 3 43 18" xfId="23104"/>
    <cellStyle name="Calculation 3 43 18 2" xfId="33111"/>
    <cellStyle name="Calculation 3 43 19" xfId="24618"/>
    <cellStyle name="Calculation 3 43 2" xfId="1258"/>
    <cellStyle name="Calculation 3 43 2 10" xfId="16079"/>
    <cellStyle name="Calculation 3 43 2 11" xfId="17684"/>
    <cellStyle name="Calculation 3 43 2 12" xfId="19287"/>
    <cellStyle name="Calculation 3 43 2 13" xfId="20879"/>
    <cellStyle name="Calculation 3 43 2 14" xfId="22456"/>
    <cellStyle name="Calculation 3 43 2 15" xfId="23977"/>
    <cellStyle name="Calculation 3 43 2 16" xfId="25450"/>
    <cellStyle name="Calculation 3 43 2 2" xfId="3038"/>
    <cellStyle name="Calculation 3 43 2 2 2" xfId="33113"/>
    <cellStyle name="Calculation 3 43 2 2 3" xfId="33112"/>
    <cellStyle name="Calculation 3 43 2 3" xfId="4701"/>
    <cellStyle name="Calculation 3 43 2 3 2" xfId="33114"/>
    <cellStyle name="Calculation 3 43 2 4" xfId="6293"/>
    <cellStyle name="Calculation 3 43 2 4 2" xfId="33115"/>
    <cellStyle name="Calculation 3 43 2 5" xfId="7865"/>
    <cellStyle name="Calculation 3 43 2 5 2" xfId="33116"/>
    <cellStyle name="Calculation 3 43 2 6" xfId="9380"/>
    <cellStyle name="Calculation 3 43 2 6 2" xfId="33117"/>
    <cellStyle name="Calculation 3 43 2 7" xfId="10853"/>
    <cellStyle name="Calculation 3 43 2 8" xfId="12766"/>
    <cellStyle name="Calculation 3 43 2 9" xfId="14467"/>
    <cellStyle name="Calculation 3 43 20" xfId="61506"/>
    <cellStyle name="Calculation 3 43 3" xfId="1666"/>
    <cellStyle name="Calculation 3 43 3 10" xfId="16451"/>
    <cellStyle name="Calculation 3 43 3 11" xfId="18056"/>
    <cellStyle name="Calculation 3 43 3 12" xfId="19659"/>
    <cellStyle name="Calculation 3 43 3 13" xfId="21251"/>
    <cellStyle name="Calculation 3 43 3 14" xfId="22828"/>
    <cellStyle name="Calculation 3 43 3 15" xfId="24349"/>
    <cellStyle name="Calculation 3 43 3 16" xfId="25822"/>
    <cellStyle name="Calculation 3 43 3 2" xfId="3410"/>
    <cellStyle name="Calculation 3 43 3 2 2" xfId="33119"/>
    <cellStyle name="Calculation 3 43 3 2 3" xfId="33118"/>
    <cellStyle name="Calculation 3 43 3 3" xfId="5073"/>
    <cellStyle name="Calculation 3 43 3 3 2" xfId="33120"/>
    <cellStyle name="Calculation 3 43 3 4" xfId="6665"/>
    <cellStyle name="Calculation 3 43 3 4 2" xfId="33121"/>
    <cellStyle name="Calculation 3 43 3 5" xfId="8237"/>
    <cellStyle name="Calculation 3 43 3 5 2" xfId="33122"/>
    <cellStyle name="Calculation 3 43 3 6" xfId="9752"/>
    <cellStyle name="Calculation 3 43 3 6 2" xfId="33123"/>
    <cellStyle name="Calculation 3 43 3 7" xfId="11225"/>
    <cellStyle name="Calculation 3 43 3 8" xfId="13138"/>
    <cellStyle name="Calculation 3 43 3 9" xfId="14839"/>
    <cellStyle name="Calculation 3 43 4" xfId="2600"/>
    <cellStyle name="Calculation 3 43 4 10" xfId="17247"/>
    <cellStyle name="Calculation 3 43 4 11" xfId="18850"/>
    <cellStyle name="Calculation 3 43 4 12" xfId="20444"/>
    <cellStyle name="Calculation 3 43 4 13" xfId="22020"/>
    <cellStyle name="Calculation 3 43 4 14" xfId="23549"/>
    <cellStyle name="Calculation 3 43 4 15" xfId="25022"/>
    <cellStyle name="Calculation 3 43 4 2" xfId="4263"/>
    <cellStyle name="Calculation 3 43 4 2 2" xfId="33125"/>
    <cellStyle name="Calculation 3 43 4 2 3" xfId="33124"/>
    <cellStyle name="Calculation 3 43 4 3" xfId="5855"/>
    <cellStyle name="Calculation 3 43 4 3 2" xfId="33126"/>
    <cellStyle name="Calculation 3 43 4 4" xfId="7430"/>
    <cellStyle name="Calculation 3 43 4 4 2" xfId="33127"/>
    <cellStyle name="Calculation 3 43 4 5" xfId="8952"/>
    <cellStyle name="Calculation 3 43 4 5 2" xfId="33128"/>
    <cellStyle name="Calculation 3 43 4 6" xfId="10425"/>
    <cellStyle name="Calculation 3 43 4 6 2" xfId="33129"/>
    <cellStyle name="Calculation 3 43 4 7" xfId="12328"/>
    <cellStyle name="Calculation 3 43 4 8" xfId="14029"/>
    <cellStyle name="Calculation 3 43 4 9" xfId="15641"/>
    <cellStyle name="Calculation 3 43 5" xfId="2083"/>
    <cellStyle name="Calculation 3 43 5 2" xfId="33131"/>
    <cellStyle name="Calculation 3 43 5 2 2" xfId="33132"/>
    <cellStyle name="Calculation 3 43 5 2 3" xfId="61507"/>
    <cellStyle name="Calculation 3 43 5 3" xfId="33133"/>
    <cellStyle name="Calculation 3 43 5 3 2" xfId="61508"/>
    <cellStyle name="Calculation 3 43 5 4" xfId="33134"/>
    <cellStyle name="Calculation 3 43 5 4 2" xfId="61509"/>
    <cellStyle name="Calculation 3 43 5 5" xfId="33135"/>
    <cellStyle name="Calculation 3 43 5 6" xfId="33136"/>
    <cellStyle name="Calculation 3 43 5 7" xfId="33130"/>
    <cellStyle name="Calculation 3 43 6" xfId="3752"/>
    <cellStyle name="Calculation 3 43 6 2" xfId="33138"/>
    <cellStyle name="Calculation 3 43 6 2 2" xfId="33139"/>
    <cellStyle name="Calculation 3 43 6 2 3" xfId="61510"/>
    <cellStyle name="Calculation 3 43 6 3" xfId="33140"/>
    <cellStyle name="Calculation 3 43 6 3 2" xfId="61511"/>
    <cellStyle name="Calculation 3 43 6 4" xfId="33141"/>
    <cellStyle name="Calculation 3 43 6 4 2" xfId="61512"/>
    <cellStyle name="Calculation 3 43 6 5" xfId="33142"/>
    <cellStyle name="Calculation 3 43 6 6" xfId="33143"/>
    <cellStyle name="Calculation 3 43 6 7" xfId="33137"/>
    <cellStyle name="Calculation 3 43 7" xfId="5355"/>
    <cellStyle name="Calculation 3 43 7 2" xfId="33145"/>
    <cellStyle name="Calculation 3 43 7 2 2" xfId="33146"/>
    <cellStyle name="Calculation 3 43 7 2 3" xfId="61513"/>
    <cellStyle name="Calculation 3 43 7 3" xfId="33147"/>
    <cellStyle name="Calculation 3 43 7 3 2" xfId="61514"/>
    <cellStyle name="Calculation 3 43 7 4" xfId="33148"/>
    <cellStyle name="Calculation 3 43 7 4 2" xfId="61515"/>
    <cellStyle name="Calculation 3 43 7 5" xfId="33149"/>
    <cellStyle name="Calculation 3 43 7 6" xfId="33150"/>
    <cellStyle name="Calculation 3 43 7 7" xfId="33144"/>
    <cellStyle name="Calculation 3 43 8" xfId="6942"/>
    <cellStyle name="Calculation 3 43 8 2" xfId="33152"/>
    <cellStyle name="Calculation 3 43 8 2 2" xfId="33153"/>
    <cellStyle name="Calculation 3 43 8 2 3" xfId="61516"/>
    <cellStyle name="Calculation 3 43 8 3" xfId="33154"/>
    <cellStyle name="Calculation 3 43 8 3 2" xfId="61517"/>
    <cellStyle name="Calculation 3 43 8 4" xfId="33155"/>
    <cellStyle name="Calculation 3 43 8 4 2" xfId="61518"/>
    <cellStyle name="Calculation 3 43 8 5" xfId="33156"/>
    <cellStyle name="Calculation 3 43 8 6" xfId="33157"/>
    <cellStyle name="Calculation 3 43 8 7" xfId="33151"/>
    <cellStyle name="Calculation 3 43 9" xfId="8507"/>
    <cellStyle name="Calculation 3 43 9 2" xfId="33159"/>
    <cellStyle name="Calculation 3 43 9 2 2" xfId="33160"/>
    <cellStyle name="Calculation 3 43 9 2 3" xfId="61519"/>
    <cellStyle name="Calculation 3 43 9 3" xfId="33161"/>
    <cellStyle name="Calculation 3 43 9 3 2" xfId="61520"/>
    <cellStyle name="Calculation 3 43 9 4" xfId="33162"/>
    <cellStyle name="Calculation 3 43 9 4 2" xfId="61521"/>
    <cellStyle name="Calculation 3 43 9 5" xfId="33163"/>
    <cellStyle name="Calculation 3 43 9 6" xfId="33164"/>
    <cellStyle name="Calculation 3 43 9 7" xfId="33158"/>
    <cellStyle name="Calculation 3 44" xfId="644"/>
    <cellStyle name="Calculation 3 44 10" xfId="10003"/>
    <cellStyle name="Calculation 3 44 10 2" xfId="33166"/>
    <cellStyle name="Calculation 3 44 10 2 2" xfId="33167"/>
    <cellStyle name="Calculation 3 44 10 2 3" xfId="61522"/>
    <cellStyle name="Calculation 3 44 10 3" xfId="33168"/>
    <cellStyle name="Calculation 3 44 10 3 2" xfId="61523"/>
    <cellStyle name="Calculation 3 44 10 4" xfId="33169"/>
    <cellStyle name="Calculation 3 44 10 4 2" xfId="61524"/>
    <cellStyle name="Calculation 3 44 10 5" xfId="33170"/>
    <cellStyle name="Calculation 3 44 10 6" xfId="33171"/>
    <cellStyle name="Calculation 3 44 10 7" xfId="33165"/>
    <cellStyle name="Calculation 3 44 11" xfId="11786"/>
    <cellStyle name="Calculation 3 44 11 2" xfId="33173"/>
    <cellStyle name="Calculation 3 44 11 2 2" xfId="33174"/>
    <cellStyle name="Calculation 3 44 11 2 3" xfId="61525"/>
    <cellStyle name="Calculation 3 44 11 3" xfId="33175"/>
    <cellStyle name="Calculation 3 44 11 3 2" xfId="61526"/>
    <cellStyle name="Calculation 3 44 11 4" xfId="33176"/>
    <cellStyle name="Calculation 3 44 11 4 2" xfId="61527"/>
    <cellStyle name="Calculation 3 44 11 5" xfId="33177"/>
    <cellStyle name="Calculation 3 44 11 6" xfId="33178"/>
    <cellStyle name="Calculation 3 44 11 7" xfId="33172"/>
    <cellStyle name="Calculation 3 44 12" xfId="13488"/>
    <cellStyle name="Calculation 3 44 12 2" xfId="33180"/>
    <cellStyle name="Calculation 3 44 12 2 2" xfId="33181"/>
    <cellStyle name="Calculation 3 44 12 2 3" xfId="61528"/>
    <cellStyle name="Calculation 3 44 12 3" xfId="33182"/>
    <cellStyle name="Calculation 3 44 12 3 2" xfId="61529"/>
    <cellStyle name="Calculation 3 44 12 4" xfId="33183"/>
    <cellStyle name="Calculation 3 44 12 4 2" xfId="61530"/>
    <cellStyle name="Calculation 3 44 12 5" xfId="33184"/>
    <cellStyle name="Calculation 3 44 12 6" xfId="33179"/>
    <cellStyle name="Calculation 3 44 13" xfId="15100"/>
    <cellStyle name="Calculation 3 44 13 2" xfId="33186"/>
    <cellStyle name="Calculation 3 44 13 3" xfId="33185"/>
    <cellStyle name="Calculation 3 44 14" xfId="16711"/>
    <cellStyle name="Calculation 3 44 14 2" xfId="33188"/>
    <cellStyle name="Calculation 3 44 14 3" xfId="33187"/>
    <cellStyle name="Calculation 3 44 15" xfId="18313"/>
    <cellStyle name="Calculation 3 44 15 2" xfId="33189"/>
    <cellStyle name="Calculation 3 44 16" xfId="19916"/>
    <cellStyle name="Calculation 3 44 16 2" xfId="33190"/>
    <cellStyle name="Calculation 3 44 17" xfId="21510"/>
    <cellStyle name="Calculation 3 44 17 2" xfId="33191"/>
    <cellStyle name="Calculation 3 44 18" xfId="23086"/>
    <cellStyle name="Calculation 3 44 18 2" xfId="33192"/>
    <cellStyle name="Calculation 3 44 19" xfId="24600"/>
    <cellStyle name="Calculation 3 44 2" xfId="1234"/>
    <cellStyle name="Calculation 3 44 2 10" xfId="16061"/>
    <cellStyle name="Calculation 3 44 2 11" xfId="17666"/>
    <cellStyle name="Calculation 3 44 2 12" xfId="19269"/>
    <cellStyle name="Calculation 3 44 2 13" xfId="20861"/>
    <cellStyle name="Calculation 3 44 2 14" xfId="22438"/>
    <cellStyle name="Calculation 3 44 2 15" xfId="23959"/>
    <cellStyle name="Calculation 3 44 2 16" xfId="25432"/>
    <cellStyle name="Calculation 3 44 2 2" xfId="3020"/>
    <cellStyle name="Calculation 3 44 2 2 2" xfId="33194"/>
    <cellStyle name="Calculation 3 44 2 2 3" xfId="33193"/>
    <cellStyle name="Calculation 3 44 2 3" xfId="4683"/>
    <cellStyle name="Calculation 3 44 2 3 2" xfId="33195"/>
    <cellStyle name="Calculation 3 44 2 4" xfId="6275"/>
    <cellStyle name="Calculation 3 44 2 4 2" xfId="33196"/>
    <cellStyle name="Calculation 3 44 2 5" xfId="7847"/>
    <cellStyle name="Calculation 3 44 2 5 2" xfId="33197"/>
    <cellStyle name="Calculation 3 44 2 6" xfId="9362"/>
    <cellStyle name="Calculation 3 44 2 6 2" xfId="33198"/>
    <cellStyle name="Calculation 3 44 2 7" xfId="10835"/>
    <cellStyle name="Calculation 3 44 2 8" xfId="12748"/>
    <cellStyle name="Calculation 3 44 2 9" xfId="14449"/>
    <cellStyle name="Calculation 3 44 20" xfId="61531"/>
    <cellStyle name="Calculation 3 44 3" xfId="1642"/>
    <cellStyle name="Calculation 3 44 3 10" xfId="16433"/>
    <cellStyle name="Calculation 3 44 3 11" xfId="18038"/>
    <cellStyle name="Calculation 3 44 3 12" xfId="19641"/>
    <cellStyle name="Calculation 3 44 3 13" xfId="21233"/>
    <cellStyle name="Calculation 3 44 3 14" xfId="22810"/>
    <cellStyle name="Calculation 3 44 3 15" xfId="24331"/>
    <cellStyle name="Calculation 3 44 3 16" xfId="25804"/>
    <cellStyle name="Calculation 3 44 3 2" xfId="3392"/>
    <cellStyle name="Calculation 3 44 3 2 2" xfId="33200"/>
    <cellStyle name="Calculation 3 44 3 2 3" xfId="33199"/>
    <cellStyle name="Calculation 3 44 3 3" xfId="5055"/>
    <cellStyle name="Calculation 3 44 3 3 2" xfId="33201"/>
    <cellStyle name="Calculation 3 44 3 4" xfId="6647"/>
    <cellStyle name="Calculation 3 44 3 4 2" xfId="33202"/>
    <cellStyle name="Calculation 3 44 3 5" xfId="8219"/>
    <cellStyle name="Calculation 3 44 3 5 2" xfId="33203"/>
    <cellStyle name="Calculation 3 44 3 6" xfId="9734"/>
    <cellStyle name="Calculation 3 44 3 6 2" xfId="33204"/>
    <cellStyle name="Calculation 3 44 3 7" xfId="11207"/>
    <cellStyle name="Calculation 3 44 3 8" xfId="13120"/>
    <cellStyle name="Calculation 3 44 3 9" xfId="14821"/>
    <cellStyle name="Calculation 3 44 4" xfId="2576"/>
    <cellStyle name="Calculation 3 44 4 10" xfId="17223"/>
    <cellStyle name="Calculation 3 44 4 11" xfId="18826"/>
    <cellStyle name="Calculation 3 44 4 12" xfId="20423"/>
    <cellStyle name="Calculation 3 44 4 13" xfId="21999"/>
    <cellStyle name="Calculation 3 44 4 14" xfId="23531"/>
    <cellStyle name="Calculation 3 44 4 15" xfId="25004"/>
    <cellStyle name="Calculation 3 44 4 2" xfId="4239"/>
    <cellStyle name="Calculation 3 44 4 2 2" xfId="33206"/>
    <cellStyle name="Calculation 3 44 4 2 3" xfId="33205"/>
    <cellStyle name="Calculation 3 44 4 3" xfId="5833"/>
    <cellStyle name="Calculation 3 44 4 3 2" xfId="33207"/>
    <cellStyle name="Calculation 3 44 4 4" xfId="7409"/>
    <cellStyle name="Calculation 3 44 4 4 2" xfId="33208"/>
    <cellStyle name="Calculation 3 44 4 5" xfId="8934"/>
    <cellStyle name="Calculation 3 44 4 5 2" xfId="33209"/>
    <cellStyle name="Calculation 3 44 4 6" xfId="10407"/>
    <cellStyle name="Calculation 3 44 4 6 2" xfId="33210"/>
    <cellStyle name="Calculation 3 44 4 7" xfId="12304"/>
    <cellStyle name="Calculation 3 44 4 8" xfId="14005"/>
    <cellStyle name="Calculation 3 44 4 9" xfId="15617"/>
    <cellStyle name="Calculation 3 44 5" xfId="2059"/>
    <cellStyle name="Calculation 3 44 5 2" xfId="33212"/>
    <cellStyle name="Calculation 3 44 5 2 2" xfId="33213"/>
    <cellStyle name="Calculation 3 44 5 2 3" xfId="61532"/>
    <cellStyle name="Calculation 3 44 5 3" xfId="33214"/>
    <cellStyle name="Calculation 3 44 5 3 2" xfId="61533"/>
    <cellStyle name="Calculation 3 44 5 4" xfId="33215"/>
    <cellStyle name="Calculation 3 44 5 4 2" xfId="61534"/>
    <cellStyle name="Calculation 3 44 5 5" xfId="33216"/>
    <cellStyle name="Calculation 3 44 5 6" xfId="33217"/>
    <cellStyle name="Calculation 3 44 5 7" xfId="33211"/>
    <cellStyle name="Calculation 3 44 6" xfId="3728"/>
    <cellStyle name="Calculation 3 44 6 2" xfId="33219"/>
    <cellStyle name="Calculation 3 44 6 2 2" xfId="33220"/>
    <cellStyle name="Calculation 3 44 6 2 3" xfId="61535"/>
    <cellStyle name="Calculation 3 44 6 3" xfId="33221"/>
    <cellStyle name="Calculation 3 44 6 3 2" xfId="61536"/>
    <cellStyle name="Calculation 3 44 6 4" xfId="33222"/>
    <cellStyle name="Calculation 3 44 6 4 2" xfId="61537"/>
    <cellStyle name="Calculation 3 44 6 5" xfId="33223"/>
    <cellStyle name="Calculation 3 44 6 6" xfId="33224"/>
    <cellStyle name="Calculation 3 44 6 7" xfId="33218"/>
    <cellStyle name="Calculation 3 44 7" xfId="5331"/>
    <cellStyle name="Calculation 3 44 7 2" xfId="33226"/>
    <cellStyle name="Calculation 3 44 7 2 2" xfId="33227"/>
    <cellStyle name="Calculation 3 44 7 2 3" xfId="61538"/>
    <cellStyle name="Calculation 3 44 7 3" xfId="33228"/>
    <cellStyle name="Calculation 3 44 7 3 2" xfId="61539"/>
    <cellStyle name="Calculation 3 44 7 4" xfId="33229"/>
    <cellStyle name="Calculation 3 44 7 4 2" xfId="61540"/>
    <cellStyle name="Calculation 3 44 7 5" xfId="33230"/>
    <cellStyle name="Calculation 3 44 7 6" xfId="33231"/>
    <cellStyle name="Calculation 3 44 7 7" xfId="33225"/>
    <cellStyle name="Calculation 3 44 8" xfId="6920"/>
    <cellStyle name="Calculation 3 44 8 2" xfId="33233"/>
    <cellStyle name="Calculation 3 44 8 2 2" xfId="33234"/>
    <cellStyle name="Calculation 3 44 8 2 3" xfId="61541"/>
    <cellStyle name="Calculation 3 44 8 3" xfId="33235"/>
    <cellStyle name="Calculation 3 44 8 3 2" xfId="61542"/>
    <cellStyle name="Calculation 3 44 8 4" xfId="33236"/>
    <cellStyle name="Calculation 3 44 8 4 2" xfId="61543"/>
    <cellStyle name="Calculation 3 44 8 5" xfId="33237"/>
    <cellStyle name="Calculation 3 44 8 6" xfId="33238"/>
    <cellStyle name="Calculation 3 44 8 7" xfId="33232"/>
    <cellStyle name="Calculation 3 44 9" xfId="8489"/>
    <cellStyle name="Calculation 3 44 9 2" xfId="33240"/>
    <cellStyle name="Calculation 3 44 9 2 2" xfId="33241"/>
    <cellStyle name="Calculation 3 44 9 2 3" xfId="61544"/>
    <cellStyle name="Calculation 3 44 9 3" xfId="33242"/>
    <cellStyle name="Calculation 3 44 9 3 2" xfId="61545"/>
    <cellStyle name="Calculation 3 44 9 4" xfId="33243"/>
    <cellStyle name="Calculation 3 44 9 4 2" xfId="61546"/>
    <cellStyle name="Calculation 3 44 9 5" xfId="33244"/>
    <cellStyle name="Calculation 3 44 9 6" xfId="33245"/>
    <cellStyle name="Calculation 3 44 9 7" xfId="33239"/>
    <cellStyle name="Calculation 3 45" xfId="652"/>
    <cellStyle name="Calculation 3 45 10" xfId="10011"/>
    <cellStyle name="Calculation 3 45 10 2" xfId="33247"/>
    <cellStyle name="Calculation 3 45 10 2 2" xfId="33248"/>
    <cellStyle name="Calculation 3 45 10 2 3" xfId="61547"/>
    <cellStyle name="Calculation 3 45 10 3" xfId="33249"/>
    <cellStyle name="Calculation 3 45 10 3 2" xfId="61548"/>
    <cellStyle name="Calculation 3 45 10 4" xfId="33250"/>
    <cellStyle name="Calculation 3 45 10 4 2" xfId="61549"/>
    <cellStyle name="Calculation 3 45 10 5" xfId="33251"/>
    <cellStyle name="Calculation 3 45 10 6" xfId="33252"/>
    <cellStyle name="Calculation 3 45 10 7" xfId="33246"/>
    <cellStyle name="Calculation 3 45 11" xfId="11794"/>
    <cellStyle name="Calculation 3 45 11 2" xfId="33254"/>
    <cellStyle name="Calculation 3 45 11 2 2" xfId="33255"/>
    <cellStyle name="Calculation 3 45 11 2 3" xfId="61550"/>
    <cellStyle name="Calculation 3 45 11 3" xfId="33256"/>
    <cellStyle name="Calculation 3 45 11 3 2" xfId="61551"/>
    <cellStyle name="Calculation 3 45 11 4" xfId="33257"/>
    <cellStyle name="Calculation 3 45 11 4 2" xfId="61552"/>
    <cellStyle name="Calculation 3 45 11 5" xfId="33258"/>
    <cellStyle name="Calculation 3 45 11 6" xfId="33259"/>
    <cellStyle name="Calculation 3 45 11 7" xfId="33253"/>
    <cellStyle name="Calculation 3 45 12" xfId="13496"/>
    <cellStyle name="Calculation 3 45 12 2" xfId="33261"/>
    <cellStyle name="Calculation 3 45 12 2 2" xfId="33262"/>
    <cellStyle name="Calculation 3 45 12 2 3" xfId="61553"/>
    <cellStyle name="Calculation 3 45 12 3" xfId="33263"/>
    <cellStyle name="Calculation 3 45 12 3 2" xfId="61554"/>
    <cellStyle name="Calculation 3 45 12 4" xfId="33264"/>
    <cellStyle name="Calculation 3 45 12 4 2" xfId="61555"/>
    <cellStyle name="Calculation 3 45 12 5" xfId="33265"/>
    <cellStyle name="Calculation 3 45 12 6" xfId="33260"/>
    <cellStyle name="Calculation 3 45 13" xfId="15108"/>
    <cellStyle name="Calculation 3 45 13 2" xfId="33267"/>
    <cellStyle name="Calculation 3 45 13 3" xfId="33266"/>
    <cellStyle name="Calculation 3 45 14" xfId="16719"/>
    <cellStyle name="Calculation 3 45 14 2" xfId="33269"/>
    <cellStyle name="Calculation 3 45 14 3" xfId="33268"/>
    <cellStyle name="Calculation 3 45 15" xfId="18321"/>
    <cellStyle name="Calculation 3 45 15 2" xfId="33270"/>
    <cellStyle name="Calculation 3 45 16" xfId="19924"/>
    <cellStyle name="Calculation 3 45 16 2" xfId="33271"/>
    <cellStyle name="Calculation 3 45 17" xfId="21518"/>
    <cellStyle name="Calculation 3 45 17 2" xfId="33272"/>
    <cellStyle name="Calculation 3 45 18" xfId="23094"/>
    <cellStyle name="Calculation 3 45 18 2" xfId="33273"/>
    <cellStyle name="Calculation 3 45 19" xfId="24608"/>
    <cellStyle name="Calculation 3 45 2" xfId="1242"/>
    <cellStyle name="Calculation 3 45 2 10" xfId="16069"/>
    <cellStyle name="Calculation 3 45 2 11" xfId="17674"/>
    <cellStyle name="Calculation 3 45 2 12" xfId="19277"/>
    <cellStyle name="Calculation 3 45 2 13" xfId="20869"/>
    <cellStyle name="Calculation 3 45 2 14" xfId="22446"/>
    <cellStyle name="Calculation 3 45 2 15" xfId="23967"/>
    <cellStyle name="Calculation 3 45 2 16" xfId="25440"/>
    <cellStyle name="Calculation 3 45 2 2" xfId="3028"/>
    <cellStyle name="Calculation 3 45 2 2 2" xfId="33275"/>
    <cellStyle name="Calculation 3 45 2 2 3" xfId="33274"/>
    <cellStyle name="Calculation 3 45 2 3" xfId="4691"/>
    <cellStyle name="Calculation 3 45 2 3 2" xfId="33276"/>
    <cellStyle name="Calculation 3 45 2 4" xfId="6283"/>
    <cellStyle name="Calculation 3 45 2 4 2" xfId="33277"/>
    <cellStyle name="Calculation 3 45 2 5" xfId="7855"/>
    <cellStyle name="Calculation 3 45 2 5 2" xfId="33278"/>
    <cellStyle name="Calculation 3 45 2 6" xfId="9370"/>
    <cellStyle name="Calculation 3 45 2 6 2" xfId="33279"/>
    <cellStyle name="Calculation 3 45 2 7" xfId="10843"/>
    <cellStyle name="Calculation 3 45 2 8" xfId="12756"/>
    <cellStyle name="Calculation 3 45 2 9" xfId="14457"/>
    <cellStyle name="Calculation 3 45 20" xfId="61556"/>
    <cellStyle name="Calculation 3 45 3" xfId="1650"/>
    <cellStyle name="Calculation 3 45 3 10" xfId="16441"/>
    <cellStyle name="Calculation 3 45 3 11" xfId="18046"/>
    <cellStyle name="Calculation 3 45 3 12" xfId="19649"/>
    <cellStyle name="Calculation 3 45 3 13" xfId="21241"/>
    <cellStyle name="Calculation 3 45 3 14" xfId="22818"/>
    <cellStyle name="Calculation 3 45 3 15" xfId="24339"/>
    <cellStyle name="Calculation 3 45 3 16" xfId="25812"/>
    <cellStyle name="Calculation 3 45 3 2" xfId="3400"/>
    <cellStyle name="Calculation 3 45 3 2 2" xfId="33281"/>
    <cellStyle name="Calculation 3 45 3 2 3" xfId="33280"/>
    <cellStyle name="Calculation 3 45 3 3" xfId="5063"/>
    <cellStyle name="Calculation 3 45 3 3 2" xfId="33282"/>
    <cellStyle name="Calculation 3 45 3 4" xfId="6655"/>
    <cellStyle name="Calculation 3 45 3 4 2" xfId="33283"/>
    <cellStyle name="Calculation 3 45 3 5" xfId="8227"/>
    <cellStyle name="Calculation 3 45 3 5 2" xfId="33284"/>
    <cellStyle name="Calculation 3 45 3 6" xfId="9742"/>
    <cellStyle name="Calculation 3 45 3 6 2" xfId="33285"/>
    <cellStyle name="Calculation 3 45 3 7" xfId="11215"/>
    <cellStyle name="Calculation 3 45 3 8" xfId="13128"/>
    <cellStyle name="Calculation 3 45 3 9" xfId="14829"/>
    <cellStyle name="Calculation 3 45 4" xfId="2584"/>
    <cellStyle name="Calculation 3 45 4 10" xfId="17231"/>
    <cellStyle name="Calculation 3 45 4 11" xfId="18834"/>
    <cellStyle name="Calculation 3 45 4 12" xfId="20431"/>
    <cellStyle name="Calculation 3 45 4 13" xfId="22007"/>
    <cellStyle name="Calculation 3 45 4 14" xfId="23539"/>
    <cellStyle name="Calculation 3 45 4 15" xfId="25012"/>
    <cellStyle name="Calculation 3 45 4 2" xfId="4247"/>
    <cellStyle name="Calculation 3 45 4 2 2" xfId="33287"/>
    <cellStyle name="Calculation 3 45 4 2 3" xfId="33286"/>
    <cellStyle name="Calculation 3 45 4 3" xfId="5841"/>
    <cellStyle name="Calculation 3 45 4 3 2" xfId="33288"/>
    <cellStyle name="Calculation 3 45 4 4" xfId="7417"/>
    <cellStyle name="Calculation 3 45 4 4 2" xfId="33289"/>
    <cellStyle name="Calculation 3 45 4 5" xfId="8942"/>
    <cellStyle name="Calculation 3 45 4 5 2" xfId="33290"/>
    <cellStyle name="Calculation 3 45 4 6" xfId="10415"/>
    <cellStyle name="Calculation 3 45 4 6 2" xfId="33291"/>
    <cellStyle name="Calculation 3 45 4 7" xfId="12312"/>
    <cellStyle name="Calculation 3 45 4 8" xfId="14013"/>
    <cellStyle name="Calculation 3 45 4 9" xfId="15625"/>
    <cellStyle name="Calculation 3 45 5" xfId="2067"/>
    <cellStyle name="Calculation 3 45 5 2" xfId="33293"/>
    <cellStyle name="Calculation 3 45 5 2 2" xfId="33294"/>
    <cellStyle name="Calculation 3 45 5 2 3" xfId="61557"/>
    <cellStyle name="Calculation 3 45 5 3" xfId="33295"/>
    <cellStyle name="Calculation 3 45 5 3 2" xfId="61558"/>
    <cellStyle name="Calculation 3 45 5 4" xfId="33296"/>
    <cellStyle name="Calculation 3 45 5 4 2" xfId="61559"/>
    <cellStyle name="Calculation 3 45 5 5" xfId="33297"/>
    <cellStyle name="Calculation 3 45 5 6" xfId="33298"/>
    <cellStyle name="Calculation 3 45 5 7" xfId="33292"/>
    <cellStyle name="Calculation 3 45 6" xfId="3736"/>
    <cellStyle name="Calculation 3 45 6 2" xfId="33300"/>
    <cellStyle name="Calculation 3 45 6 2 2" xfId="33301"/>
    <cellStyle name="Calculation 3 45 6 2 3" xfId="61560"/>
    <cellStyle name="Calculation 3 45 6 3" xfId="33302"/>
    <cellStyle name="Calculation 3 45 6 3 2" xfId="61561"/>
    <cellStyle name="Calculation 3 45 6 4" xfId="33303"/>
    <cellStyle name="Calculation 3 45 6 4 2" xfId="61562"/>
    <cellStyle name="Calculation 3 45 6 5" xfId="33304"/>
    <cellStyle name="Calculation 3 45 6 6" xfId="33305"/>
    <cellStyle name="Calculation 3 45 6 7" xfId="33299"/>
    <cellStyle name="Calculation 3 45 7" xfId="5339"/>
    <cellStyle name="Calculation 3 45 7 2" xfId="33307"/>
    <cellStyle name="Calculation 3 45 7 2 2" xfId="33308"/>
    <cellStyle name="Calculation 3 45 7 2 3" xfId="61563"/>
    <cellStyle name="Calculation 3 45 7 3" xfId="33309"/>
    <cellStyle name="Calculation 3 45 7 3 2" xfId="61564"/>
    <cellStyle name="Calculation 3 45 7 4" xfId="33310"/>
    <cellStyle name="Calculation 3 45 7 4 2" xfId="61565"/>
    <cellStyle name="Calculation 3 45 7 5" xfId="33311"/>
    <cellStyle name="Calculation 3 45 7 6" xfId="33312"/>
    <cellStyle name="Calculation 3 45 7 7" xfId="33306"/>
    <cellStyle name="Calculation 3 45 8" xfId="6928"/>
    <cellStyle name="Calculation 3 45 8 2" xfId="33314"/>
    <cellStyle name="Calculation 3 45 8 2 2" xfId="33315"/>
    <cellStyle name="Calculation 3 45 8 2 3" xfId="61566"/>
    <cellStyle name="Calculation 3 45 8 3" xfId="33316"/>
    <cellStyle name="Calculation 3 45 8 3 2" xfId="61567"/>
    <cellStyle name="Calculation 3 45 8 4" xfId="33317"/>
    <cellStyle name="Calculation 3 45 8 4 2" xfId="61568"/>
    <cellStyle name="Calculation 3 45 8 5" xfId="33318"/>
    <cellStyle name="Calculation 3 45 8 6" xfId="33319"/>
    <cellStyle name="Calculation 3 45 8 7" xfId="33313"/>
    <cellStyle name="Calculation 3 45 9" xfId="8497"/>
    <cellStyle name="Calculation 3 45 9 2" xfId="33321"/>
    <cellStyle name="Calculation 3 45 9 2 2" xfId="33322"/>
    <cellStyle name="Calculation 3 45 9 2 3" xfId="61569"/>
    <cellStyle name="Calculation 3 45 9 3" xfId="33323"/>
    <cellStyle name="Calculation 3 45 9 3 2" xfId="61570"/>
    <cellStyle name="Calculation 3 45 9 4" xfId="33324"/>
    <cellStyle name="Calculation 3 45 9 4 2" xfId="61571"/>
    <cellStyle name="Calculation 3 45 9 5" xfId="33325"/>
    <cellStyle name="Calculation 3 45 9 6" xfId="33326"/>
    <cellStyle name="Calculation 3 45 9 7" xfId="33320"/>
    <cellStyle name="Calculation 3 46" xfId="693"/>
    <cellStyle name="Calculation 3 46 10" xfId="10041"/>
    <cellStyle name="Calculation 3 46 10 2" xfId="33328"/>
    <cellStyle name="Calculation 3 46 10 2 2" xfId="33329"/>
    <cellStyle name="Calculation 3 46 10 2 3" xfId="61572"/>
    <cellStyle name="Calculation 3 46 10 3" xfId="33330"/>
    <cellStyle name="Calculation 3 46 10 3 2" xfId="61573"/>
    <cellStyle name="Calculation 3 46 10 4" xfId="33331"/>
    <cellStyle name="Calculation 3 46 10 4 2" xfId="61574"/>
    <cellStyle name="Calculation 3 46 10 5" xfId="33332"/>
    <cellStyle name="Calculation 3 46 10 6" xfId="33333"/>
    <cellStyle name="Calculation 3 46 10 7" xfId="33327"/>
    <cellStyle name="Calculation 3 46 11" xfId="11836"/>
    <cellStyle name="Calculation 3 46 11 2" xfId="33335"/>
    <cellStyle name="Calculation 3 46 11 2 2" xfId="33336"/>
    <cellStyle name="Calculation 3 46 11 2 3" xfId="61575"/>
    <cellStyle name="Calculation 3 46 11 3" xfId="33337"/>
    <cellStyle name="Calculation 3 46 11 3 2" xfId="61576"/>
    <cellStyle name="Calculation 3 46 11 4" xfId="33338"/>
    <cellStyle name="Calculation 3 46 11 4 2" xfId="61577"/>
    <cellStyle name="Calculation 3 46 11 5" xfId="33339"/>
    <cellStyle name="Calculation 3 46 11 6" xfId="33340"/>
    <cellStyle name="Calculation 3 46 11 7" xfId="33334"/>
    <cellStyle name="Calculation 3 46 12" xfId="13537"/>
    <cellStyle name="Calculation 3 46 12 2" xfId="33342"/>
    <cellStyle name="Calculation 3 46 12 2 2" xfId="33343"/>
    <cellStyle name="Calculation 3 46 12 2 3" xfId="61578"/>
    <cellStyle name="Calculation 3 46 12 3" xfId="33344"/>
    <cellStyle name="Calculation 3 46 12 3 2" xfId="61579"/>
    <cellStyle name="Calculation 3 46 12 4" xfId="33345"/>
    <cellStyle name="Calculation 3 46 12 4 2" xfId="61580"/>
    <cellStyle name="Calculation 3 46 12 5" xfId="33346"/>
    <cellStyle name="Calculation 3 46 12 6" xfId="33341"/>
    <cellStyle name="Calculation 3 46 13" xfId="15150"/>
    <cellStyle name="Calculation 3 46 13 2" xfId="33348"/>
    <cellStyle name="Calculation 3 46 13 3" xfId="33347"/>
    <cellStyle name="Calculation 3 46 14" xfId="16759"/>
    <cellStyle name="Calculation 3 46 14 2" xfId="33350"/>
    <cellStyle name="Calculation 3 46 14 3" xfId="33349"/>
    <cellStyle name="Calculation 3 46 15" xfId="18362"/>
    <cellStyle name="Calculation 3 46 15 2" xfId="33351"/>
    <cellStyle name="Calculation 3 46 16" xfId="19965"/>
    <cellStyle name="Calculation 3 46 16 2" xfId="33352"/>
    <cellStyle name="Calculation 3 46 17" xfId="21555"/>
    <cellStyle name="Calculation 3 46 17 2" xfId="33353"/>
    <cellStyle name="Calculation 3 46 18" xfId="23124"/>
    <cellStyle name="Calculation 3 46 18 2" xfId="33354"/>
    <cellStyle name="Calculation 3 46 19" xfId="24638"/>
    <cellStyle name="Calculation 3 46 2" xfId="1283"/>
    <cellStyle name="Calculation 3 46 2 10" xfId="16099"/>
    <cellStyle name="Calculation 3 46 2 11" xfId="17704"/>
    <cellStyle name="Calculation 3 46 2 12" xfId="19307"/>
    <cellStyle name="Calculation 3 46 2 13" xfId="20899"/>
    <cellStyle name="Calculation 3 46 2 14" xfId="22476"/>
    <cellStyle name="Calculation 3 46 2 15" xfId="23997"/>
    <cellStyle name="Calculation 3 46 2 16" xfId="25470"/>
    <cellStyle name="Calculation 3 46 2 2" xfId="3058"/>
    <cellStyle name="Calculation 3 46 2 2 2" xfId="33356"/>
    <cellStyle name="Calculation 3 46 2 2 3" xfId="33355"/>
    <cellStyle name="Calculation 3 46 2 3" xfId="4721"/>
    <cellStyle name="Calculation 3 46 2 3 2" xfId="33357"/>
    <cellStyle name="Calculation 3 46 2 4" xfId="6313"/>
    <cellStyle name="Calculation 3 46 2 4 2" xfId="33358"/>
    <cellStyle name="Calculation 3 46 2 5" xfId="7885"/>
    <cellStyle name="Calculation 3 46 2 5 2" xfId="33359"/>
    <cellStyle name="Calculation 3 46 2 6" xfId="9400"/>
    <cellStyle name="Calculation 3 46 2 6 2" xfId="33360"/>
    <cellStyle name="Calculation 3 46 2 7" xfId="10873"/>
    <cellStyle name="Calculation 3 46 2 8" xfId="12786"/>
    <cellStyle name="Calculation 3 46 2 9" xfId="14487"/>
    <cellStyle name="Calculation 3 46 20" xfId="61581"/>
    <cellStyle name="Calculation 3 46 3" xfId="1692"/>
    <cellStyle name="Calculation 3 46 3 10" xfId="16471"/>
    <cellStyle name="Calculation 3 46 3 11" xfId="18076"/>
    <cellStyle name="Calculation 3 46 3 12" xfId="19679"/>
    <cellStyle name="Calculation 3 46 3 13" xfId="21271"/>
    <cellStyle name="Calculation 3 46 3 14" xfId="22848"/>
    <cellStyle name="Calculation 3 46 3 15" xfId="24369"/>
    <cellStyle name="Calculation 3 46 3 16" xfId="25842"/>
    <cellStyle name="Calculation 3 46 3 2" xfId="3430"/>
    <cellStyle name="Calculation 3 46 3 2 2" xfId="33362"/>
    <cellStyle name="Calculation 3 46 3 2 3" xfId="33361"/>
    <cellStyle name="Calculation 3 46 3 3" xfId="5093"/>
    <cellStyle name="Calculation 3 46 3 3 2" xfId="33363"/>
    <cellStyle name="Calculation 3 46 3 4" xfId="6685"/>
    <cellStyle name="Calculation 3 46 3 4 2" xfId="33364"/>
    <cellStyle name="Calculation 3 46 3 5" xfId="8257"/>
    <cellStyle name="Calculation 3 46 3 5 2" xfId="33365"/>
    <cellStyle name="Calculation 3 46 3 6" xfId="9772"/>
    <cellStyle name="Calculation 3 46 3 6 2" xfId="33366"/>
    <cellStyle name="Calculation 3 46 3 7" xfId="11245"/>
    <cellStyle name="Calculation 3 46 3 8" xfId="13158"/>
    <cellStyle name="Calculation 3 46 3 9" xfId="14859"/>
    <cellStyle name="Calculation 3 46 4" xfId="2616"/>
    <cellStyle name="Calculation 3 46 4 10" xfId="17262"/>
    <cellStyle name="Calculation 3 46 4 11" xfId="18866"/>
    <cellStyle name="Calculation 3 46 4 12" xfId="20458"/>
    <cellStyle name="Calculation 3 46 4 13" xfId="22035"/>
    <cellStyle name="Calculation 3 46 4 14" xfId="23560"/>
    <cellStyle name="Calculation 3 46 4 15" xfId="25033"/>
    <cellStyle name="Calculation 3 46 4 2" xfId="4279"/>
    <cellStyle name="Calculation 3 46 4 2 2" xfId="33368"/>
    <cellStyle name="Calculation 3 46 4 2 3" xfId="33367"/>
    <cellStyle name="Calculation 3 46 4 3" xfId="5871"/>
    <cellStyle name="Calculation 3 46 4 3 2" xfId="33369"/>
    <cellStyle name="Calculation 3 46 4 4" xfId="7444"/>
    <cellStyle name="Calculation 3 46 4 4 2" xfId="33370"/>
    <cellStyle name="Calculation 3 46 4 5" xfId="8963"/>
    <cellStyle name="Calculation 3 46 4 5 2" xfId="33371"/>
    <cellStyle name="Calculation 3 46 4 6" xfId="10436"/>
    <cellStyle name="Calculation 3 46 4 6 2" xfId="33372"/>
    <cellStyle name="Calculation 3 46 4 7" xfId="12344"/>
    <cellStyle name="Calculation 3 46 4 8" xfId="14045"/>
    <cellStyle name="Calculation 3 46 4 9" xfId="15657"/>
    <cellStyle name="Calculation 3 46 5" xfId="2109"/>
    <cellStyle name="Calculation 3 46 5 2" xfId="33374"/>
    <cellStyle name="Calculation 3 46 5 2 2" xfId="33375"/>
    <cellStyle name="Calculation 3 46 5 2 3" xfId="61582"/>
    <cellStyle name="Calculation 3 46 5 3" xfId="33376"/>
    <cellStyle name="Calculation 3 46 5 3 2" xfId="61583"/>
    <cellStyle name="Calculation 3 46 5 4" xfId="33377"/>
    <cellStyle name="Calculation 3 46 5 4 2" xfId="61584"/>
    <cellStyle name="Calculation 3 46 5 5" xfId="33378"/>
    <cellStyle name="Calculation 3 46 5 6" xfId="33379"/>
    <cellStyle name="Calculation 3 46 5 7" xfId="33373"/>
    <cellStyle name="Calculation 3 46 6" xfId="3778"/>
    <cellStyle name="Calculation 3 46 6 2" xfId="33381"/>
    <cellStyle name="Calculation 3 46 6 2 2" xfId="33382"/>
    <cellStyle name="Calculation 3 46 6 2 3" xfId="61585"/>
    <cellStyle name="Calculation 3 46 6 3" xfId="33383"/>
    <cellStyle name="Calculation 3 46 6 3 2" xfId="61586"/>
    <cellStyle name="Calculation 3 46 6 4" xfId="33384"/>
    <cellStyle name="Calculation 3 46 6 4 2" xfId="61587"/>
    <cellStyle name="Calculation 3 46 6 5" xfId="33385"/>
    <cellStyle name="Calculation 3 46 6 6" xfId="33386"/>
    <cellStyle name="Calculation 3 46 6 7" xfId="33380"/>
    <cellStyle name="Calculation 3 46 7" xfId="5379"/>
    <cellStyle name="Calculation 3 46 7 2" xfId="33388"/>
    <cellStyle name="Calculation 3 46 7 2 2" xfId="33389"/>
    <cellStyle name="Calculation 3 46 7 2 3" xfId="61588"/>
    <cellStyle name="Calculation 3 46 7 3" xfId="33390"/>
    <cellStyle name="Calculation 3 46 7 3 2" xfId="61589"/>
    <cellStyle name="Calculation 3 46 7 4" xfId="33391"/>
    <cellStyle name="Calculation 3 46 7 4 2" xfId="61590"/>
    <cellStyle name="Calculation 3 46 7 5" xfId="33392"/>
    <cellStyle name="Calculation 3 46 7 6" xfId="33393"/>
    <cellStyle name="Calculation 3 46 7 7" xfId="33387"/>
    <cellStyle name="Calculation 3 46 8" xfId="6965"/>
    <cellStyle name="Calculation 3 46 8 2" xfId="33395"/>
    <cellStyle name="Calculation 3 46 8 2 2" xfId="33396"/>
    <cellStyle name="Calculation 3 46 8 2 3" xfId="61591"/>
    <cellStyle name="Calculation 3 46 8 3" xfId="33397"/>
    <cellStyle name="Calculation 3 46 8 3 2" xfId="61592"/>
    <cellStyle name="Calculation 3 46 8 4" xfId="33398"/>
    <cellStyle name="Calculation 3 46 8 4 2" xfId="61593"/>
    <cellStyle name="Calculation 3 46 8 5" xfId="33399"/>
    <cellStyle name="Calculation 3 46 8 6" xfId="33400"/>
    <cellStyle name="Calculation 3 46 8 7" xfId="33394"/>
    <cellStyle name="Calculation 3 46 9" xfId="8527"/>
    <cellStyle name="Calculation 3 46 9 2" xfId="33402"/>
    <cellStyle name="Calculation 3 46 9 2 2" xfId="33403"/>
    <cellStyle name="Calculation 3 46 9 2 3" xfId="61594"/>
    <cellStyle name="Calculation 3 46 9 3" xfId="33404"/>
    <cellStyle name="Calculation 3 46 9 3 2" xfId="61595"/>
    <cellStyle name="Calculation 3 46 9 4" xfId="33405"/>
    <cellStyle name="Calculation 3 46 9 4 2" xfId="61596"/>
    <cellStyle name="Calculation 3 46 9 5" xfId="33406"/>
    <cellStyle name="Calculation 3 46 9 6" xfId="33407"/>
    <cellStyle name="Calculation 3 46 9 7" xfId="33401"/>
    <cellStyle name="Calculation 3 47" xfId="705"/>
    <cellStyle name="Calculation 3 47 10" xfId="11848"/>
    <cellStyle name="Calculation 3 47 10 2" xfId="33409"/>
    <cellStyle name="Calculation 3 47 10 2 2" xfId="33410"/>
    <cellStyle name="Calculation 3 47 10 2 3" xfId="61597"/>
    <cellStyle name="Calculation 3 47 10 3" xfId="33411"/>
    <cellStyle name="Calculation 3 47 10 3 2" xfId="61598"/>
    <cellStyle name="Calculation 3 47 10 4" xfId="33412"/>
    <cellStyle name="Calculation 3 47 10 4 2" xfId="61599"/>
    <cellStyle name="Calculation 3 47 10 5" xfId="33413"/>
    <cellStyle name="Calculation 3 47 10 6" xfId="33414"/>
    <cellStyle name="Calculation 3 47 10 7" xfId="33408"/>
    <cellStyle name="Calculation 3 47 11" xfId="13549"/>
    <cellStyle name="Calculation 3 47 11 2" xfId="33416"/>
    <cellStyle name="Calculation 3 47 11 2 2" xfId="33417"/>
    <cellStyle name="Calculation 3 47 11 2 3" xfId="61600"/>
    <cellStyle name="Calculation 3 47 11 3" xfId="33418"/>
    <cellStyle name="Calculation 3 47 11 3 2" xfId="61601"/>
    <cellStyle name="Calculation 3 47 11 4" xfId="33419"/>
    <cellStyle name="Calculation 3 47 11 4 2" xfId="61602"/>
    <cellStyle name="Calculation 3 47 11 5" xfId="33420"/>
    <cellStyle name="Calculation 3 47 11 6" xfId="33421"/>
    <cellStyle name="Calculation 3 47 11 7" xfId="33415"/>
    <cellStyle name="Calculation 3 47 12" xfId="15162"/>
    <cellStyle name="Calculation 3 47 12 2" xfId="33423"/>
    <cellStyle name="Calculation 3 47 12 2 2" xfId="33424"/>
    <cellStyle name="Calculation 3 47 12 2 3" xfId="61603"/>
    <cellStyle name="Calculation 3 47 12 3" xfId="33425"/>
    <cellStyle name="Calculation 3 47 12 3 2" xfId="61604"/>
    <cellStyle name="Calculation 3 47 12 4" xfId="33426"/>
    <cellStyle name="Calculation 3 47 12 4 2" xfId="61605"/>
    <cellStyle name="Calculation 3 47 12 5" xfId="33427"/>
    <cellStyle name="Calculation 3 47 12 6" xfId="33422"/>
    <cellStyle name="Calculation 3 47 13" xfId="16771"/>
    <cellStyle name="Calculation 3 47 13 2" xfId="33429"/>
    <cellStyle name="Calculation 3 47 13 3" xfId="33428"/>
    <cellStyle name="Calculation 3 47 14" xfId="18374"/>
    <cellStyle name="Calculation 3 47 14 2" xfId="33430"/>
    <cellStyle name="Calculation 3 47 15" xfId="19977"/>
    <cellStyle name="Calculation 3 47 15 2" xfId="33431"/>
    <cellStyle name="Calculation 3 47 16" xfId="21566"/>
    <cellStyle name="Calculation 3 47 16 2" xfId="33432"/>
    <cellStyle name="Calculation 3 47 17" xfId="23132"/>
    <cellStyle name="Calculation 3 47 17 2" xfId="33433"/>
    <cellStyle name="Calculation 3 47 18" xfId="24645"/>
    <cellStyle name="Calculation 3 47 19" xfId="61606"/>
    <cellStyle name="Calculation 3 47 2" xfId="1295"/>
    <cellStyle name="Calculation 3 47 2 10" xfId="16107"/>
    <cellStyle name="Calculation 3 47 2 11" xfId="17712"/>
    <cellStyle name="Calculation 3 47 2 12" xfId="19315"/>
    <cellStyle name="Calculation 3 47 2 13" xfId="20907"/>
    <cellStyle name="Calculation 3 47 2 14" xfId="22484"/>
    <cellStyle name="Calculation 3 47 2 15" xfId="24005"/>
    <cellStyle name="Calculation 3 47 2 16" xfId="25478"/>
    <cellStyle name="Calculation 3 47 2 2" xfId="3066"/>
    <cellStyle name="Calculation 3 47 2 2 2" xfId="33435"/>
    <cellStyle name="Calculation 3 47 2 2 3" xfId="33434"/>
    <cellStyle name="Calculation 3 47 2 3" xfId="4729"/>
    <cellStyle name="Calculation 3 47 2 3 2" xfId="33436"/>
    <cellStyle name="Calculation 3 47 2 4" xfId="6321"/>
    <cellStyle name="Calculation 3 47 2 4 2" xfId="33437"/>
    <cellStyle name="Calculation 3 47 2 5" xfId="7893"/>
    <cellStyle name="Calculation 3 47 2 5 2" xfId="33438"/>
    <cellStyle name="Calculation 3 47 2 6" xfId="9408"/>
    <cellStyle name="Calculation 3 47 2 6 2" xfId="33439"/>
    <cellStyle name="Calculation 3 47 2 7" xfId="10881"/>
    <cellStyle name="Calculation 3 47 2 8" xfId="12794"/>
    <cellStyle name="Calculation 3 47 2 9" xfId="14495"/>
    <cellStyle name="Calculation 3 47 3" xfId="1704"/>
    <cellStyle name="Calculation 3 47 3 10" xfId="16478"/>
    <cellStyle name="Calculation 3 47 3 11" xfId="18083"/>
    <cellStyle name="Calculation 3 47 3 12" xfId="19686"/>
    <cellStyle name="Calculation 3 47 3 13" xfId="21278"/>
    <cellStyle name="Calculation 3 47 3 14" xfId="22855"/>
    <cellStyle name="Calculation 3 47 3 15" xfId="24376"/>
    <cellStyle name="Calculation 3 47 3 16" xfId="25849"/>
    <cellStyle name="Calculation 3 47 3 2" xfId="3437"/>
    <cellStyle name="Calculation 3 47 3 2 2" xfId="33441"/>
    <cellStyle name="Calculation 3 47 3 2 3" xfId="33440"/>
    <cellStyle name="Calculation 3 47 3 3" xfId="5100"/>
    <cellStyle name="Calculation 3 47 3 3 2" xfId="33442"/>
    <cellStyle name="Calculation 3 47 3 4" xfId="6692"/>
    <cellStyle name="Calculation 3 47 3 4 2" xfId="33443"/>
    <cellStyle name="Calculation 3 47 3 5" xfId="8264"/>
    <cellStyle name="Calculation 3 47 3 5 2" xfId="33444"/>
    <cellStyle name="Calculation 3 47 3 6" xfId="9779"/>
    <cellStyle name="Calculation 3 47 3 6 2" xfId="33445"/>
    <cellStyle name="Calculation 3 47 3 7" xfId="11252"/>
    <cellStyle name="Calculation 3 47 3 8" xfId="13165"/>
    <cellStyle name="Calculation 3 47 3 9" xfId="14866"/>
    <cellStyle name="Calculation 3 47 4" xfId="2121"/>
    <cellStyle name="Calculation 3 47 4 2" xfId="33447"/>
    <cellStyle name="Calculation 3 47 4 2 2" xfId="33448"/>
    <cellStyle name="Calculation 3 47 4 2 3" xfId="61607"/>
    <cellStyle name="Calculation 3 47 4 3" xfId="33449"/>
    <cellStyle name="Calculation 3 47 4 3 2" xfId="61608"/>
    <cellStyle name="Calculation 3 47 4 4" xfId="33450"/>
    <cellStyle name="Calculation 3 47 4 4 2" xfId="61609"/>
    <cellStyle name="Calculation 3 47 4 5" xfId="33451"/>
    <cellStyle name="Calculation 3 47 4 6" xfId="33452"/>
    <cellStyle name="Calculation 3 47 4 7" xfId="33446"/>
    <cellStyle name="Calculation 3 47 5" xfId="3790"/>
    <cellStyle name="Calculation 3 47 5 2" xfId="33454"/>
    <cellStyle name="Calculation 3 47 5 2 2" xfId="33455"/>
    <cellStyle name="Calculation 3 47 5 2 3" xfId="61610"/>
    <cellStyle name="Calculation 3 47 5 3" xfId="33456"/>
    <cellStyle name="Calculation 3 47 5 3 2" xfId="61611"/>
    <cellStyle name="Calculation 3 47 5 4" xfId="33457"/>
    <cellStyle name="Calculation 3 47 5 4 2" xfId="61612"/>
    <cellStyle name="Calculation 3 47 5 5" xfId="33458"/>
    <cellStyle name="Calculation 3 47 5 6" xfId="33459"/>
    <cellStyle name="Calculation 3 47 5 7" xfId="33453"/>
    <cellStyle name="Calculation 3 47 6" xfId="5390"/>
    <cellStyle name="Calculation 3 47 6 2" xfId="33461"/>
    <cellStyle name="Calculation 3 47 6 2 2" xfId="33462"/>
    <cellStyle name="Calculation 3 47 6 2 3" xfId="61613"/>
    <cellStyle name="Calculation 3 47 6 3" xfId="33463"/>
    <cellStyle name="Calculation 3 47 6 3 2" xfId="61614"/>
    <cellStyle name="Calculation 3 47 6 4" xfId="33464"/>
    <cellStyle name="Calculation 3 47 6 4 2" xfId="61615"/>
    <cellStyle name="Calculation 3 47 6 5" xfId="33465"/>
    <cellStyle name="Calculation 3 47 6 6" xfId="33466"/>
    <cellStyle name="Calculation 3 47 6 7" xfId="33460"/>
    <cellStyle name="Calculation 3 47 7" xfId="6976"/>
    <cellStyle name="Calculation 3 47 7 2" xfId="33468"/>
    <cellStyle name="Calculation 3 47 7 2 2" xfId="33469"/>
    <cellStyle name="Calculation 3 47 7 2 3" xfId="61616"/>
    <cellStyle name="Calculation 3 47 7 3" xfId="33470"/>
    <cellStyle name="Calculation 3 47 7 3 2" xfId="61617"/>
    <cellStyle name="Calculation 3 47 7 4" xfId="33471"/>
    <cellStyle name="Calculation 3 47 7 4 2" xfId="61618"/>
    <cellStyle name="Calculation 3 47 7 5" xfId="33472"/>
    <cellStyle name="Calculation 3 47 7 6" xfId="33473"/>
    <cellStyle name="Calculation 3 47 7 7" xfId="33467"/>
    <cellStyle name="Calculation 3 47 8" xfId="8535"/>
    <cellStyle name="Calculation 3 47 8 2" xfId="33475"/>
    <cellStyle name="Calculation 3 47 8 2 2" xfId="33476"/>
    <cellStyle name="Calculation 3 47 8 2 3" xfId="61619"/>
    <cellStyle name="Calculation 3 47 8 3" xfId="33477"/>
    <cellStyle name="Calculation 3 47 8 3 2" xfId="61620"/>
    <cellStyle name="Calculation 3 47 8 4" xfId="33478"/>
    <cellStyle name="Calculation 3 47 8 4 2" xfId="61621"/>
    <cellStyle name="Calculation 3 47 8 5" xfId="33479"/>
    <cellStyle name="Calculation 3 47 8 6" xfId="33480"/>
    <cellStyle name="Calculation 3 47 8 7" xfId="33474"/>
    <cellStyle name="Calculation 3 47 9" xfId="10048"/>
    <cellStyle name="Calculation 3 47 9 2" xfId="33482"/>
    <cellStyle name="Calculation 3 47 9 2 2" xfId="33483"/>
    <cellStyle name="Calculation 3 47 9 2 3" xfId="61622"/>
    <cellStyle name="Calculation 3 47 9 3" xfId="33484"/>
    <cellStyle name="Calculation 3 47 9 3 2" xfId="61623"/>
    <cellStyle name="Calculation 3 47 9 4" xfId="33485"/>
    <cellStyle name="Calculation 3 47 9 4 2" xfId="61624"/>
    <cellStyle name="Calculation 3 47 9 5" xfId="33486"/>
    <cellStyle name="Calculation 3 47 9 6" xfId="33487"/>
    <cellStyle name="Calculation 3 47 9 7" xfId="33481"/>
    <cellStyle name="Calculation 3 48" xfId="838"/>
    <cellStyle name="Calculation 3 48 10" xfId="15708"/>
    <cellStyle name="Calculation 3 48 11" xfId="17313"/>
    <cellStyle name="Calculation 3 48 12" xfId="18916"/>
    <cellStyle name="Calculation 3 48 13" xfId="20508"/>
    <cellStyle name="Calculation 3 48 14" xfId="22085"/>
    <cellStyle name="Calculation 3 48 15" xfId="23607"/>
    <cellStyle name="Calculation 3 48 16" xfId="25080"/>
    <cellStyle name="Calculation 3 48 2" xfId="2667"/>
    <cellStyle name="Calculation 3 48 2 2" xfId="33489"/>
    <cellStyle name="Calculation 3 48 2 3" xfId="33488"/>
    <cellStyle name="Calculation 3 48 3" xfId="4330"/>
    <cellStyle name="Calculation 3 48 3 2" xfId="33490"/>
    <cellStyle name="Calculation 3 48 4" xfId="5922"/>
    <cellStyle name="Calculation 3 48 4 2" xfId="33491"/>
    <cellStyle name="Calculation 3 48 5" xfId="7494"/>
    <cellStyle name="Calculation 3 48 5 2" xfId="33492"/>
    <cellStyle name="Calculation 3 48 6" xfId="9010"/>
    <cellStyle name="Calculation 3 48 6 2" xfId="33493"/>
    <cellStyle name="Calculation 3 48 7" xfId="10483"/>
    <cellStyle name="Calculation 3 48 8" xfId="12395"/>
    <cellStyle name="Calculation 3 48 9" xfId="14096"/>
    <cellStyle name="Calculation 3 49" xfId="832"/>
    <cellStyle name="Calculation 3 49 10" xfId="15707"/>
    <cellStyle name="Calculation 3 49 11" xfId="17312"/>
    <cellStyle name="Calculation 3 49 12" xfId="18915"/>
    <cellStyle name="Calculation 3 49 13" xfId="20507"/>
    <cellStyle name="Calculation 3 49 14" xfId="22084"/>
    <cellStyle name="Calculation 3 49 15" xfId="23606"/>
    <cellStyle name="Calculation 3 49 16" xfId="25079"/>
    <cellStyle name="Calculation 3 49 2" xfId="2666"/>
    <cellStyle name="Calculation 3 49 2 2" xfId="33495"/>
    <cellStyle name="Calculation 3 49 2 3" xfId="33494"/>
    <cellStyle name="Calculation 3 49 3" xfId="4329"/>
    <cellStyle name="Calculation 3 49 3 2" xfId="33496"/>
    <cellStyle name="Calculation 3 49 4" xfId="5921"/>
    <cellStyle name="Calculation 3 49 4 2" xfId="33497"/>
    <cellStyle name="Calculation 3 49 5" xfId="7493"/>
    <cellStyle name="Calculation 3 49 5 2" xfId="33498"/>
    <cellStyle name="Calculation 3 49 6" xfId="9009"/>
    <cellStyle name="Calculation 3 49 6 2" xfId="33499"/>
    <cellStyle name="Calculation 3 49 7" xfId="10482"/>
    <cellStyle name="Calculation 3 49 8" xfId="12394"/>
    <cellStyle name="Calculation 3 49 9" xfId="14095"/>
    <cellStyle name="Calculation 3 5" xfId="400"/>
    <cellStyle name="Calculation 3 5 10" xfId="3875"/>
    <cellStyle name="Calculation 3 5 10 2" xfId="33501"/>
    <cellStyle name="Calculation 3 5 10 2 2" xfId="33502"/>
    <cellStyle name="Calculation 3 5 10 2 3" xfId="61625"/>
    <cellStyle name="Calculation 3 5 10 3" xfId="33503"/>
    <cellStyle name="Calculation 3 5 10 3 2" xfId="61626"/>
    <cellStyle name="Calculation 3 5 10 4" xfId="33504"/>
    <cellStyle name="Calculation 3 5 10 4 2" xfId="61627"/>
    <cellStyle name="Calculation 3 5 10 5" xfId="33505"/>
    <cellStyle name="Calculation 3 5 10 6" xfId="33506"/>
    <cellStyle name="Calculation 3 5 10 7" xfId="33500"/>
    <cellStyle name="Calculation 3 5 11" xfId="11542"/>
    <cellStyle name="Calculation 3 5 11 2" xfId="33508"/>
    <cellStyle name="Calculation 3 5 11 2 2" xfId="33509"/>
    <cellStyle name="Calculation 3 5 11 2 3" xfId="61628"/>
    <cellStyle name="Calculation 3 5 11 3" xfId="33510"/>
    <cellStyle name="Calculation 3 5 11 3 2" xfId="61629"/>
    <cellStyle name="Calculation 3 5 11 4" xfId="33511"/>
    <cellStyle name="Calculation 3 5 11 4 2" xfId="61630"/>
    <cellStyle name="Calculation 3 5 11 5" xfId="33512"/>
    <cellStyle name="Calculation 3 5 11 6" xfId="33513"/>
    <cellStyle name="Calculation 3 5 11 7" xfId="33507"/>
    <cellStyle name="Calculation 3 5 12" xfId="13244"/>
    <cellStyle name="Calculation 3 5 12 2" xfId="33515"/>
    <cellStyle name="Calculation 3 5 12 2 2" xfId="33516"/>
    <cellStyle name="Calculation 3 5 12 2 3" xfId="61631"/>
    <cellStyle name="Calculation 3 5 12 3" xfId="33517"/>
    <cellStyle name="Calculation 3 5 12 3 2" xfId="61632"/>
    <cellStyle name="Calculation 3 5 12 4" xfId="33518"/>
    <cellStyle name="Calculation 3 5 12 4 2" xfId="61633"/>
    <cellStyle name="Calculation 3 5 12 5" xfId="33519"/>
    <cellStyle name="Calculation 3 5 12 6" xfId="33514"/>
    <cellStyle name="Calculation 3 5 13" xfId="11402"/>
    <cellStyle name="Calculation 3 5 13 2" xfId="33521"/>
    <cellStyle name="Calculation 3 5 13 3" xfId="33520"/>
    <cellStyle name="Calculation 3 5 14" xfId="11920"/>
    <cellStyle name="Calculation 3 5 14 2" xfId="33523"/>
    <cellStyle name="Calculation 3 5 14 3" xfId="33522"/>
    <cellStyle name="Calculation 3 5 15" xfId="13589"/>
    <cellStyle name="Calculation 3 5 15 2" xfId="33524"/>
    <cellStyle name="Calculation 3 5 16" xfId="15132"/>
    <cellStyle name="Calculation 3 5 16 2" xfId="33525"/>
    <cellStyle name="Calculation 3 5 17" xfId="18437"/>
    <cellStyle name="Calculation 3 5 17 2" xfId="33526"/>
    <cellStyle name="Calculation 3 5 18" xfId="21587"/>
    <cellStyle name="Calculation 3 5 18 2" xfId="33527"/>
    <cellStyle name="Calculation 3 5 19" xfId="21560"/>
    <cellStyle name="Calculation 3 5 2" xfId="990"/>
    <cellStyle name="Calculation 3 5 2 10" xfId="15826"/>
    <cellStyle name="Calculation 3 5 2 11" xfId="17431"/>
    <cellStyle name="Calculation 3 5 2 12" xfId="19034"/>
    <cellStyle name="Calculation 3 5 2 13" xfId="20626"/>
    <cellStyle name="Calculation 3 5 2 14" xfId="22203"/>
    <cellStyle name="Calculation 3 5 2 15" xfId="23724"/>
    <cellStyle name="Calculation 3 5 2 16" xfId="25197"/>
    <cellStyle name="Calculation 3 5 2 17" xfId="26125"/>
    <cellStyle name="Calculation 3 5 2 2" xfId="2785"/>
    <cellStyle name="Calculation 3 5 2 2 2" xfId="33529"/>
    <cellStyle name="Calculation 3 5 2 2 3" xfId="33528"/>
    <cellStyle name="Calculation 3 5 2 3" xfId="4448"/>
    <cellStyle name="Calculation 3 5 2 3 2" xfId="33530"/>
    <cellStyle name="Calculation 3 5 2 4" xfId="6040"/>
    <cellStyle name="Calculation 3 5 2 4 2" xfId="33531"/>
    <cellStyle name="Calculation 3 5 2 5" xfId="7612"/>
    <cellStyle name="Calculation 3 5 2 5 2" xfId="33532"/>
    <cellStyle name="Calculation 3 5 2 6" xfId="9127"/>
    <cellStyle name="Calculation 3 5 2 6 2" xfId="33533"/>
    <cellStyle name="Calculation 3 5 2 7" xfId="10600"/>
    <cellStyle name="Calculation 3 5 2 8" xfId="12513"/>
    <cellStyle name="Calculation 3 5 2 9" xfId="14214"/>
    <cellStyle name="Calculation 3 5 20" xfId="25981"/>
    <cellStyle name="Calculation 3 5 21" xfId="61634"/>
    <cellStyle name="Calculation 3 5 3" xfId="1398"/>
    <cellStyle name="Calculation 3 5 3 10" xfId="16198"/>
    <cellStyle name="Calculation 3 5 3 11" xfId="17803"/>
    <cellStyle name="Calculation 3 5 3 12" xfId="19406"/>
    <cellStyle name="Calculation 3 5 3 13" xfId="20998"/>
    <cellStyle name="Calculation 3 5 3 14" xfId="22575"/>
    <cellStyle name="Calculation 3 5 3 15" xfId="24096"/>
    <cellStyle name="Calculation 3 5 3 16" xfId="25569"/>
    <cellStyle name="Calculation 3 5 3 17" xfId="26173"/>
    <cellStyle name="Calculation 3 5 3 2" xfId="3157"/>
    <cellStyle name="Calculation 3 5 3 2 2" xfId="33535"/>
    <cellStyle name="Calculation 3 5 3 2 3" xfId="33534"/>
    <cellStyle name="Calculation 3 5 3 3" xfId="4820"/>
    <cellStyle name="Calculation 3 5 3 3 2" xfId="33536"/>
    <cellStyle name="Calculation 3 5 3 4" xfId="6412"/>
    <cellStyle name="Calculation 3 5 3 4 2" xfId="33537"/>
    <cellStyle name="Calculation 3 5 3 5" xfId="7984"/>
    <cellStyle name="Calculation 3 5 3 5 2" xfId="33538"/>
    <cellStyle name="Calculation 3 5 3 6" xfId="9499"/>
    <cellStyle name="Calculation 3 5 3 6 2" xfId="33539"/>
    <cellStyle name="Calculation 3 5 3 7" xfId="10972"/>
    <cellStyle name="Calculation 3 5 3 8" xfId="12885"/>
    <cellStyle name="Calculation 3 5 3 9" xfId="14586"/>
    <cellStyle name="Calculation 3 5 4" xfId="2332"/>
    <cellStyle name="Calculation 3 5 4 10" xfId="16979"/>
    <cellStyle name="Calculation 3 5 4 11" xfId="18583"/>
    <cellStyle name="Calculation 3 5 4 12" xfId="20181"/>
    <cellStyle name="Calculation 3 5 4 13" xfId="21759"/>
    <cellStyle name="Calculation 3 5 4 14" xfId="23295"/>
    <cellStyle name="Calculation 3 5 4 15" xfId="24769"/>
    <cellStyle name="Calculation 3 5 4 2" xfId="3996"/>
    <cellStyle name="Calculation 3 5 4 2 2" xfId="33541"/>
    <cellStyle name="Calculation 3 5 4 2 3" xfId="33540"/>
    <cellStyle name="Calculation 3 5 4 3" xfId="5591"/>
    <cellStyle name="Calculation 3 5 4 3 2" xfId="33542"/>
    <cellStyle name="Calculation 3 5 4 4" xfId="7170"/>
    <cellStyle name="Calculation 3 5 4 4 2" xfId="33543"/>
    <cellStyle name="Calculation 3 5 4 5" xfId="8698"/>
    <cellStyle name="Calculation 3 5 4 5 2" xfId="33544"/>
    <cellStyle name="Calculation 3 5 4 6" xfId="10172"/>
    <cellStyle name="Calculation 3 5 4 6 2" xfId="33545"/>
    <cellStyle name="Calculation 3 5 4 7" xfId="12060"/>
    <cellStyle name="Calculation 3 5 4 8" xfId="13761"/>
    <cellStyle name="Calculation 3 5 4 9" xfId="15374"/>
    <cellStyle name="Calculation 3 5 5" xfId="1815"/>
    <cellStyle name="Calculation 3 5 5 2" xfId="33547"/>
    <cellStyle name="Calculation 3 5 5 2 2" xfId="33548"/>
    <cellStyle name="Calculation 3 5 5 2 3" xfId="61635"/>
    <cellStyle name="Calculation 3 5 5 3" xfId="33549"/>
    <cellStyle name="Calculation 3 5 5 3 2" xfId="61636"/>
    <cellStyle name="Calculation 3 5 5 4" xfId="33550"/>
    <cellStyle name="Calculation 3 5 5 4 2" xfId="61637"/>
    <cellStyle name="Calculation 3 5 5 5" xfId="33551"/>
    <cellStyle name="Calculation 3 5 5 6" xfId="33552"/>
    <cellStyle name="Calculation 3 5 5 7" xfId="33546"/>
    <cellStyle name="Calculation 3 5 6" xfId="3485"/>
    <cellStyle name="Calculation 3 5 6 2" xfId="33554"/>
    <cellStyle name="Calculation 3 5 6 2 2" xfId="33555"/>
    <cellStyle name="Calculation 3 5 6 2 3" xfId="61638"/>
    <cellStyle name="Calculation 3 5 6 3" xfId="33556"/>
    <cellStyle name="Calculation 3 5 6 3 2" xfId="61639"/>
    <cellStyle name="Calculation 3 5 6 4" xfId="33557"/>
    <cellStyle name="Calculation 3 5 6 4 2" xfId="61640"/>
    <cellStyle name="Calculation 3 5 6 5" xfId="33558"/>
    <cellStyle name="Calculation 3 5 6 6" xfId="33559"/>
    <cellStyle name="Calculation 3 5 6 7" xfId="33553"/>
    <cellStyle name="Calculation 3 5 7" xfId="852"/>
    <cellStyle name="Calculation 3 5 7 2" xfId="33561"/>
    <cellStyle name="Calculation 3 5 7 2 2" xfId="33562"/>
    <cellStyle name="Calculation 3 5 7 2 3" xfId="61641"/>
    <cellStyle name="Calculation 3 5 7 3" xfId="33563"/>
    <cellStyle name="Calculation 3 5 7 3 2" xfId="61642"/>
    <cellStyle name="Calculation 3 5 7 4" xfId="33564"/>
    <cellStyle name="Calculation 3 5 7 4 2" xfId="61643"/>
    <cellStyle name="Calculation 3 5 7 5" xfId="33565"/>
    <cellStyle name="Calculation 3 5 7 6" xfId="33566"/>
    <cellStyle name="Calculation 3 5 7 7" xfId="33560"/>
    <cellStyle name="Calculation 3 5 8" xfId="789"/>
    <cellStyle name="Calculation 3 5 8 2" xfId="33568"/>
    <cellStyle name="Calculation 3 5 8 2 2" xfId="33569"/>
    <cellStyle name="Calculation 3 5 8 2 3" xfId="61644"/>
    <cellStyle name="Calculation 3 5 8 3" xfId="33570"/>
    <cellStyle name="Calculation 3 5 8 3 2" xfId="61645"/>
    <cellStyle name="Calculation 3 5 8 4" xfId="33571"/>
    <cellStyle name="Calculation 3 5 8 4 2" xfId="61646"/>
    <cellStyle name="Calculation 3 5 8 5" xfId="33572"/>
    <cellStyle name="Calculation 3 5 8 6" xfId="33573"/>
    <cellStyle name="Calculation 3 5 8 7" xfId="33567"/>
    <cellStyle name="Calculation 3 5 9" xfId="2206"/>
    <cellStyle name="Calculation 3 5 9 2" xfId="33575"/>
    <cellStyle name="Calculation 3 5 9 2 2" xfId="33576"/>
    <cellStyle name="Calculation 3 5 9 2 3" xfId="61647"/>
    <cellStyle name="Calculation 3 5 9 3" xfId="33577"/>
    <cellStyle name="Calculation 3 5 9 3 2" xfId="61648"/>
    <cellStyle name="Calculation 3 5 9 4" xfId="33578"/>
    <cellStyle name="Calculation 3 5 9 4 2" xfId="61649"/>
    <cellStyle name="Calculation 3 5 9 5" xfId="33579"/>
    <cellStyle name="Calculation 3 5 9 6" xfId="33580"/>
    <cellStyle name="Calculation 3 5 9 7" xfId="33574"/>
    <cellStyle name="Calculation 3 50" xfId="2197"/>
    <cellStyle name="Calculation 3 50 10" xfId="16845"/>
    <cellStyle name="Calculation 3 50 11" xfId="18450"/>
    <cellStyle name="Calculation 3 50 12" xfId="20049"/>
    <cellStyle name="Calculation 3 50 13" xfId="21629"/>
    <cellStyle name="Calculation 3 50 14" xfId="23177"/>
    <cellStyle name="Calculation 3 50 15" xfId="24656"/>
    <cellStyle name="Calculation 3 50 2" xfId="3863"/>
    <cellStyle name="Calculation 3 50 2 2" xfId="33582"/>
    <cellStyle name="Calculation 3 50 2 3" xfId="33581"/>
    <cellStyle name="Calculation 3 50 3" xfId="5461"/>
    <cellStyle name="Calculation 3 50 3 2" xfId="33583"/>
    <cellStyle name="Calculation 3 50 4" xfId="7043"/>
    <cellStyle name="Calculation 3 50 4 2" xfId="33584"/>
    <cellStyle name="Calculation 3 50 5" xfId="8580"/>
    <cellStyle name="Calculation 3 50 5 2" xfId="33585"/>
    <cellStyle name="Calculation 3 50 6" xfId="10059"/>
    <cellStyle name="Calculation 3 50 6 2" xfId="33586"/>
    <cellStyle name="Calculation 3 50 7" xfId="11925"/>
    <cellStyle name="Calculation 3 50 8" xfId="13626"/>
    <cellStyle name="Calculation 3 50 9" xfId="15239"/>
    <cellStyle name="Calculation 3 51" xfId="1128"/>
    <cellStyle name="Calculation 3 51 2" xfId="33588"/>
    <cellStyle name="Calculation 3 51 2 2" xfId="33589"/>
    <cellStyle name="Calculation 3 51 2 3" xfId="61650"/>
    <cellStyle name="Calculation 3 51 3" xfId="33590"/>
    <cellStyle name="Calculation 3 51 3 2" xfId="61651"/>
    <cellStyle name="Calculation 3 51 4" xfId="33591"/>
    <cellStyle name="Calculation 3 51 4 2" xfId="61652"/>
    <cellStyle name="Calculation 3 51 5" xfId="33592"/>
    <cellStyle name="Calculation 3 51 6" xfId="33593"/>
    <cellStyle name="Calculation 3 51 7" xfId="33587"/>
    <cellStyle name="Calculation 3 52" xfId="2172"/>
    <cellStyle name="Calculation 3 52 2" xfId="33595"/>
    <cellStyle name="Calculation 3 52 2 2" xfId="33596"/>
    <cellStyle name="Calculation 3 52 2 3" xfId="61653"/>
    <cellStyle name="Calculation 3 52 3" xfId="33597"/>
    <cellStyle name="Calculation 3 52 3 2" xfId="61654"/>
    <cellStyle name="Calculation 3 52 4" xfId="33598"/>
    <cellStyle name="Calculation 3 52 4 2" xfId="61655"/>
    <cellStyle name="Calculation 3 52 5" xfId="33599"/>
    <cellStyle name="Calculation 3 52 6" xfId="33600"/>
    <cellStyle name="Calculation 3 52 7" xfId="33594"/>
    <cellStyle name="Calculation 3 53" xfId="3818"/>
    <cellStyle name="Calculation 3 53 2" xfId="33602"/>
    <cellStyle name="Calculation 3 53 2 2" xfId="33603"/>
    <cellStyle name="Calculation 3 53 2 3" xfId="61656"/>
    <cellStyle name="Calculation 3 53 3" xfId="33604"/>
    <cellStyle name="Calculation 3 53 3 2" xfId="61657"/>
    <cellStyle name="Calculation 3 53 4" xfId="33605"/>
    <cellStyle name="Calculation 3 53 4 2" xfId="61658"/>
    <cellStyle name="Calculation 3 53 5" xfId="33606"/>
    <cellStyle name="Calculation 3 53 6" xfId="33607"/>
    <cellStyle name="Calculation 3 53 7" xfId="33601"/>
    <cellStyle name="Calculation 3 54" xfId="5418"/>
    <cellStyle name="Calculation 3 54 2" xfId="33609"/>
    <cellStyle name="Calculation 3 54 2 2" xfId="33610"/>
    <cellStyle name="Calculation 3 54 2 3" xfId="61659"/>
    <cellStyle name="Calculation 3 54 3" xfId="33611"/>
    <cellStyle name="Calculation 3 54 3 2" xfId="61660"/>
    <cellStyle name="Calculation 3 54 4" xfId="33612"/>
    <cellStyle name="Calculation 3 54 4 2" xfId="61661"/>
    <cellStyle name="Calculation 3 54 5" xfId="33613"/>
    <cellStyle name="Calculation 3 54 6" xfId="33614"/>
    <cellStyle name="Calculation 3 54 7" xfId="33608"/>
    <cellStyle name="Calculation 3 55" xfId="7003"/>
    <cellStyle name="Calculation 3 55 2" xfId="33616"/>
    <cellStyle name="Calculation 3 55 2 2" xfId="33617"/>
    <cellStyle name="Calculation 3 55 2 3" xfId="61662"/>
    <cellStyle name="Calculation 3 55 3" xfId="33618"/>
    <cellStyle name="Calculation 3 55 3 2" xfId="61663"/>
    <cellStyle name="Calculation 3 55 4" xfId="33619"/>
    <cellStyle name="Calculation 3 55 4 2" xfId="61664"/>
    <cellStyle name="Calculation 3 55 5" xfId="33620"/>
    <cellStyle name="Calculation 3 55 6" xfId="33621"/>
    <cellStyle name="Calculation 3 55 7" xfId="33615"/>
    <cellStyle name="Calculation 3 56" xfId="8551"/>
    <cellStyle name="Calculation 3 56 2" xfId="33623"/>
    <cellStyle name="Calculation 3 56 2 2" xfId="33624"/>
    <cellStyle name="Calculation 3 56 2 3" xfId="61665"/>
    <cellStyle name="Calculation 3 56 3" xfId="33625"/>
    <cellStyle name="Calculation 3 56 3 2" xfId="61666"/>
    <cellStyle name="Calculation 3 56 4" xfId="33626"/>
    <cellStyle name="Calculation 3 56 4 2" xfId="61667"/>
    <cellStyle name="Calculation 3 56 5" xfId="33627"/>
    <cellStyle name="Calculation 3 56 6" xfId="33628"/>
    <cellStyle name="Calculation 3 56 7" xfId="33622"/>
    <cellStyle name="Calculation 3 57" xfId="11388"/>
    <cellStyle name="Calculation 3 57 2" xfId="33630"/>
    <cellStyle name="Calculation 3 57 2 2" xfId="33631"/>
    <cellStyle name="Calculation 3 57 2 3" xfId="61668"/>
    <cellStyle name="Calculation 3 57 3" xfId="33632"/>
    <cellStyle name="Calculation 3 57 3 2" xfId="61669"/>
    <cellStyle name="Calculation 3 57 4" xfId="33633"/>
    <cellStyle name="Calculation 3 57 4 2" xfId="61670"/>
    <cellStyle name="Calculation 3 57 5" xfId="33634"/>
    <cellStyle name="Calculation 3 57 6" xfId="33635"/>
    <cellStyle name="Calculation 3 57 7" xfId="33629"/>
    <cellStyle name="Calculation 3 58" xfId="11892"/>
    <cellStyle name="Calculation 3 58 2" xfId="33637"/>
    <cellStyle name="Calculation 3 58 2 2" xfId="33638"/>
    <cellStyle name="Calculation 3 58 2 3" xfId="61671"/>
    <cellStyle name="Calculation 3 58 3" xfId="33639"/>
    <cellStyle name="Calculation 3 58 3 2" xfId="61672"/>
    <cellStyle name="Calculation 3 58 4" xfId="33640"/>
    <cellStyle name="Calculation 3 58 4 2" xfId="61673"/>
    <cellStyle name="Calculation 3 58 5" xfId="33641"/>
    <cellStyle name="Calculation 3 58 6" xfId="33636"/>
    <cellStyle name="Calculation 3 59" xfId="13568"/>
    <cellStyle name="Calculation 3 59 2" xfId="33643"/>
    <cellStyle name="Calculation 3 59 3" xfId="33642"/>
    <cellStyle name="Calculation 3 6" xfId="403"/>
    <cellStyle name="Calculation 3 6 10" xfId="5349"/>
    <cellStyle name="Calculation 3 6 10 2" xfId="33645"/>
    <cellStyle name="Calculation 3 6 10 2 2" xfId="33646"/>
    <cellStyle name="Calculation 3 6 10 2 3" xfId="61674"/>
    <cellStyle name="Calculation 3 6 10 3" xfId="33647"/>
    <cellStyle name="Calculation 3 6 10 3 2" xfId="61675"/>
    <cellStyle name="Calculation 3 6 10 4" xfId="33648"/>
    <cellStyle name="Calculation 3 6 10 4 2" xfId="61676"/>
    <cellStyle name="Calculation 3 6 10 5" xfId="33649"/>
    <cellStyle name="Calculation 3 6 10 6" xfId="33650"/>
    <cellStyle name="Calculation 3 6 10 7" xfId="33644"/>
    <cellStyle name="Calculation 3 6 11" xfId="11545"/>
    <cellStyle name="Calculation 3 6 11 2" xfId="33652"/>
    <cellStyle name="Calculation 3 6 11 2 2" xfId="33653"/>
    <cellStyle name="Calculation 3 6 11 2 3" xfId="61677"/>
    <cellStyle name="Calculation 3 6 11 3" xfId="33654"/>
    <cellStyle name="Calculation 3 6 11 3 2" xfId="61678"/>
    <cellStyle name="Calculation 3 6 11 4" xfId="33655"/>
    <cellStyle name="Calculation 3 6 11 4 2" xfId="61679"/>
    <cellStyle name="Calculation 3 6 11 5" xfId="33656"/>
    <cellStyle name="Calculation 3 6 11 6" xfId="33657"/>
    <cellStyle name="Calculation 3 6 11 7" xfId="33651"/>
    <cellStyle name="Calculation 3 6 12" xfId="13247"/>
    <cellStyle name="Calculation 3 6 12 2" xfId="33659"/>
    <cellStyle name="Calculation 3 6 12 2 2" xfId="33660"/>
    <cellStyle name="Calculation 3 6 12 2 3" xfId="61680"/>
    <cellStyle name="Calculation 3 6 12 3" xfId="33661"/>
    <cellStyle name="Calculation 3 6 12 3 2" xfId="61681"/>
    <cellStyle name="Calculation 3 6 12 4" xfId="33662"/>
    <cellStyle name="Calculation 3 6 12 4 2" xfId="61682"/>
    <cellStyle name="Calculation 3 6 12 5" xfId="33663"/>
    <cellStyle name="Calculation 3 6 12 6" xfId="33658"/>
    <cellStyle name="Calculation 3 6 13" xfId="11300"/>
    <cellStyle name="Calculation 3 6 13 2" xfId="33665"/>
    <cellStyle name="Calculation 3 6 13 3" xfId="33664"/>
    <cellStyle name="Calculation 3 6 14" xfId="11390"/>
    <cellStyle name="Calculation 3 6 14 2" xfId="33667"/>
    <cellStyle name="Calculation 3 6 14 3" xfId="33666"/>
    <cellStyle name="Calculation 3 6 15" xfId="13904"/>
    <cellStyle name="Calculation 3 6 15 2" xfId="33668"/>
    <cellStyle name="Calculation 3 6 16" xfId="16928"/>
    <cellStyle name="Calculation 3 6 16 2" xfId="33669"/>
    <cellStyle name="Calculation 3 6 17" xfId="15252"/>
    <cellStyle name="Calculation 3 6 17 2" xfId="33670"/>
    <cellStyle name="Calculation 3 6 18" xfId="18443"/>
    <cellStyle name="Calculation 3 6 18 2" xfId="33671"/>
    <cellStyle name="Calculation 3 6 19" xfId="21620"/>
    <cellStyle name="Calculation 3 6 2" xfId="993"/>
    <cellStyle name="Calculation 3 6 2 10" xfId="15829"/>
    <cellStyle name="Calculation 3 6 2 11" xfId="17434"/>
    <cellStyle name="Calculation 3 6 2 12" xfId="19037"/>
    <cellStyle name="Calculation 3 6 2 13" xfId="20629"/>
    <cellStyle name="Calculation 3 6 2 14" xfId="22206"/>
    <cellStyle name="Calculation 3 6 2 15" xfId="23727"/>
    <cellStyle name="Calculation 3 6 2 16" xfId="25200"/>
    <cellStyle name="Calculation 3 6 2 17" xfId="26141"/>
    <cellStyle name="Calculation 3 6 2 2" xfId="2788"/>
    <cellStyle name="Calculation 3 6 2 2 2" xfId="33673"/>
    <cellStyle name="Calculation 3 6 2 2 3" xfId="33672"/>
    <cellStyle name="Calculation 3 6 2 3" xfId="4451"/>
    <cellStyle name="Calculation 3 6 2 3 2" xfId="33674"/>
    <cellStyle name="Calculation 3 6 2 4" xfId="6043"/>
    <cellStyle name="Calculation 3 6 2 4 2" xfId="33675"/>
    <cellStyle name="Calculation 3 6 2 5" xfId="7615"/>
    <cellStyle name="Calculation 3 6 2 5 2" xfId="33676"/>
    <cellStyle name="Calculation 3 6 2 6" xfId="9130"/>
    <cellStyle name="Calculation 3 6 2 6 2" xfId="33677"/>
    <cellStyle name="Calculation 3 6 2 7" xfId="10603"/>
    <cellStyle name="Calculation 3 6 2 8" xfId="12516"/>
    <cellStyle name="Calculation 3 6 2 9" xfId="14217"/>
    <cellStyle name="Calculation 3 6 20" xfId="26030"/>
    <cellStyle name="Calculation 3 6 21" xfId="61683"/>
    <cellStyle name="Calculation 3 6 3" xfId="1401"/>
    <cellStyle name="Calculation 3 6 3 10" xfId="16201"/>
    <cellStyle name="Calculation 3 6 3 11" xfId="17806"/>
    <cellStyle name="Calculation 3 6 3 12" xfId="19409"/>
    <cellStyle name="Calculation 3 6 3 13" xfId="21001"/>
    <cellStyle name="Calculation 3 6 3 14" xfId="22578"/>
    <cellStyle name="Calculation 3 6 3 15" xfId="24099"/>
    <cellStyle name="Calculation 3 6 3 16" xfId="25572"/>
    <cellStyle name="Calculation 3 6 3 17" xfId="26188"/>
    <cellStyle name="Calculation 3 6 3 2" xfId="3160"/>
    <cellStyle name="Calculation 3 6 3 2 2" xfId="33679"/>
    <cellStyle name="Calculation 3 6 3 2 3" xfId="33678"/>
    <cellStyle name="Calculation 3 6 3 3" xfId="4823"/>
    <cellStyle name="Calculation 3 6 3 3 2" xfId="33680"/>
    <cellStyle name="Calculation 3 6 3 4" xfId="6415"/>
    <cellStyle name="Calculation 3 6 3 4 2" xfId="33681"/>
    <cellStyle name="Calculation 3 6 3 5" xfId="7987"/>
    <cellStyle name="Calculation 3 6 3 5 2" xfId="33682"/>
    <cellStyle name="Calculation 3 6 3 6" xfId="9502"/>
    <cellStyle name="Calculation 3 6 3 6 2" xfId="33683"/>
    <cellStyle name="Calculation 3 6 3 7" xfId="10975"/>
    <cellStyle name="Calculation 3 6 3 8" xfId="12888"/>
    <cellStyle name="Calculation 3 6 3 9" xfId="14589"/>
    <cellStyle name="Calculation 3 6 4" xfId="2335"/>
    <cellStyle name="Calculation 3 6 4 10" xfId="16982"/>
    <cellStyle name="Calculation 3 6 4 11" xfId="18586"/>
    <cellStyle name="Calculation 3 6 4 12" xfId="20184"/>
    <cellStyle name="Calculation 3 6 4 13" xfId="21762"/>
    <cellStyle name="Calculation 3 6 4 14" xfId="23298"/>
    <cellStyle name="Calculation 3 6 4 15" xfId="24772"/>
    <cellStyle name="Calculation 3 6 4 2" xfId="3999"/>
    <cellStyle name="Calculation 3 6 4 2 2" xfId="33685"/>
    <cellStyle name="Calculation 3 6 4 2 3" xfId="33684"/>
    <cellStyle name="Calculation 3 6 4 3" xfId="5594"/>
    <cellStyle name="Calculation 3 6 4 3 2" xfId="33686"/>
    <cellStyle name="Calculation 3 6 4 4" xfId="7173"/>
    <cellStyle name="Calculation 3 6 4 4 2" xfId="33687"/>
    <cellStyle name="Calculation 3 6 4 5" xfId="8701"/>
    <cellStyle name="Calculation 3 6 4 5 2" xfId="33688"/>
    <cellStyle name="Calculation 3 6 4 6" xfId="10175"/>
    <cellStyle name="Calculation 3 6 4 6 2" xfId="33689"/>
    <cellStyle name="Calculation 3 6 4 7" xfId="12063"/>
    <cellStyle name="Calculation 3 6 4 8" xfId="13764"/>
    <cellStyle name="Calculation 3 6 4 9" xfId="15377"/>
    <cellStyle name="Calculation 3 6 5" xfId="1818"/>
    <cellStyle name="Calculation 3 6 5 2" xfId="33691"/>
    <cellStyle name="Calculation 3 6 5 2 2" xfId="33692"/>
    <cellStyle name="Calculation 3 6 5 2 3" xfId="61684"/>
    <cellStyle name="Calculation 3 6 5 3" xfId="33693"/>
    <cellStyle name="Calculation 3 6 5 3 2" xfId="61685"/>
    <cellStyle name="Calculation 3 6 5 4" xfId="33694"/>
    <cellStyle name="Calculation 3 6 5 4 2" xfId="61686"/>
    <cellStyle name="Calculation 3 6 5 5" xfId="33695"/>
    <cellStyle name="Calculation 3 6 5 6" xfId="33696"/>
    <cellStyle name="Calculation 3 6 5 7" xfId="33690"/>
    <cellStyle name="Calculation 3 6 6" xfId="3488"/>
    <cellStyle name="Calculation 3 6 6 2" xfId="33698"/>
    <cellStyle name="Calculation 3 6 6 2 2" xfId="33699"/>
    <cellStyle name="Calculation 3 6 6 2 3" xfId="61687"/>
    <cellStyle name="Calculation 3 6 6 3" xfId="33700"/>
    <cellStyle name="Calculation 3 6 6 3 2" xfId="61688"/>
    <cellStyle name="Calculation 3 6 6 4" xfId="33701"/>
    <cellStyle name="Calculation 3 6 6 4 2" xfId="61689"/>
    <cellStyle name="Calculation 3 6 6 5" xfId="33702"/>
    <cellStyle name="Calculation 3 6 6 6" xfId="33703"/>
    <cellStyle name="Calculation 3 6 6 7" xfId="33697"/>
    <cellStyle name="Calculation 3 6 7" xfId="777"/>
    <cellStyle name="Calculation 3 6 7 2" xfId="33705"/>
    <cellStyle name="Calculation 3 6 7 2 2" xfId="33706"/>
    <cellStyle name="Calculation 3 6 7 2 3" xfId="61690"/>
    <cellStyle name="Calculation 3 6 7 3" xfId="33707"/>
    <cellStyle name="Calculation 3 6 7 3 2" xfId="61691"/>
    <cellStyle name="Calculation 3 6 7 4" xfId="33708"/>
    <cellStyle name="Calculation 3 6 7 4 2" xfId="61692"/>
    <cellStyle name="Calculation 3 6 7 5" xfId="33709"/>
    <cellStyle name="Calculation 3 6 7 6" xfId="33710"/>
    <cellStyle name="Calculation 3 6 7 7" xfId="33704"/>
    <cellStyle name="Calculation 3 6 8" xfId="727"/>
    <cellStyle name="Calculation 3 6 8 2" xfId="33712"/>
    <cellStyle name="Calculation 3 6 8 2 2" xfId="33713"/>
    <cellStyle name="Calculation 3 6 8 2 3" xfId="61693"/>
    <cellStyle name="Calculation 3 6 8 3" xfId="33714"/>
    <cellStyle name="Calculation 3 6 8 3 2" xfId="61694"/>
    <cellStyle name="Calculation 3 6 8 4" xfId="33715"/>
    <cellStyle name="Calculation 3 6 8 4 2" xfId="61695"/>
    <cellStyle name="Calculation 3 6 8 5" xfId="33716"/>
    <cellStyle name="Calculation 3 6 8 6" xfId="33717"/>
    <cellStyle name="Calculation 3 6 8 7" xfId="33711"/>
    <cellStyle name="Calculation 3 6 9" xfId="3746"/>
    <cellStyle name="Calculation 3 6 9 2" xfId="33719"/>
    <cellStyle name="Calculation 3 6 9 2 2" xfId="33720"/>
    <cellStyle name="Calculation 3 6 9 2 3" xfId="61696"/>
    <cellStyle name="Calculation 3 6 9 3" xfId="33721"/>
    <cellStyle name="Calculation 3 6 9 3 2" xfId="61697"/>
    <cellStyle name="Calculation 3 6 9 4" xfId="33722"/>
    <cellStyle name="Calculation 3 6 9 4 2" xfId="61698"/>
    <cellStyle name="Calculation 3 6 9 5" xfId="33723"/>
    <cellStyle name="Calculation 3 6 9 6" xfId="33724"/>
    <cellStyle name="Calculation 3 6 9 7" xfId="33718"/>
    <cellStyle name="Calculation 3 60" xfId="15191"/>
    <cellStyle name="Calculation 3 60 2" xfId="33726"/>
    <cellStyle name="Calculation 3 60 3" xfId="33725"/>
    <cellStyle name="Calculation 3 61" xfId="16800"/>
    <cellStyle name="Calculation 3 61 2" xfId="33727"/>
    <cellStyle name="Calculation 3 62" xfId="18393"/>
    <cellStyle name="Calculation 3 62 2" xfId="33728"/>
    <cellStyle name="Calculation 3 63" xfId="19996"/>
    <cellStyle name="Calculation 3 63 2" xfId="33729"/>
    <cellStyle name="Calculation 3 64" xfId="20122"/>
    <cellStyle name="Calculation 3 64 2" xfId="33730"/>
    <cellStyle name="Calculation 3 65" xfId="23148"/>
    <cellStyle name="Calculation 3 66" xfId="61699"/>
    <cellStyle name="Calculation 3 67" xfId="61700"/>
    <cellStyle name="Calculation 3 7" xfId="360"/>
    <cellStyle name="Calculation 3 7 10" xfId="6936"/>
    <cellStyle name="Calculation 3 7 10 2" xfId="33732"/>
    <cellStyle name="Calculation 3 7 10 2 2" xfId="33733"/>
    <cellStyle name="Calculation 3 7 10 2 3" xfId="61701"/>
    <cellStyle name="Calculation 3 7 10 3" xfId="33734"/>
    <cellStyle name="Calculation 3 7 10 3 2" xfId="61702"/>
    <cellStyle name="Calculation 3 7 10 4" xfId="33735"/>
    <cellStyle name="Calculation 3 7 10 4 2" xfId="61703"/>
    <cellStyle name="Calculation 3 7 10 5" xfId="33736"/>
    <cellStyle name="Calculation 3 7 10 6" xfId="33737"/>
    <cellStyle name="Calculation 3 7 10 7" xfId="33731"/>
    <cellStyle name="Calculation 3 7 11" xfId="11502"/>
    <cellStyle name="Calculation 3 7 11 2" xfId="33739"/>
    <cellStyle name="Calculation 3 7 11 2 2" xfId="33740"/>
    <cellStyle name="Calculation 3 7 11 2 3" xfId="61704"/>
    <cellStyle name="Calculation 3 7 11 3" xfId="33741"/>
    <cellStyle name="Calculation 3 7 11 3 2" xfId="61705"/>
    <cellStyle name="Calculation 3 7 11 4" xfId="33742"/>
    <cellStyle name="Calculation 3 7 11 4 2" xfId="61706"/>
    <cellStyle name="Calculation 3 7 11 5" xfId="33743"/>
    <cellStyle name="Calculation 3 7 11 6" xfId="33744"/>
    <cellStyle name="Calculation 3 7 11 7" xfId="33738"/>
    <cellStyle name="Calculation 3 7 12" xfId="13204"/>
    <cellStyle name="Calculation 3 7 12 2" xfId="33746"/>
    <cellStyle name="Calculation 3 7 12 2 2" xfId="33747"/>
    <cellStyle name="Calculation 3 7 12 2 3" xfId="61707"/>
    <cellStyle name="Calculation 3 7 12 3" xfId="33748"/>
    <cellStyle name="Calculation 3 7 12 3 2" xfId="61708"/>
    <cellStyle name="Calculation 3 7 12 4" xfId="33749"/>
    <cellStyle name="Calculation 3 7 12 4 2" xfId="61709"/>
    <cellStyle name="Calculation 3 7 12 5" xfId="33750"/>
    <cellStyle name="Calculation 3 7 12 6" xfId="33745"/>
    <cellStyle name="Calculation 3 7 13" xfId="11935"/>
    <cellStyle name="Calculation 3 7 13 2" xfId="33752"/>
    <cellStyle name="Calculation 3 7 13 3" xfId="33751"/>
    <cellStyle name="Calculation 3 7 14" xfId="13903"/>
    <cellStyle name="Calculation 3 7 14 2" xfId="33754"/>
    <cellStyle name="Calculation 3 7 14 3" xfId="33753"/>
    <cellStyle name="Calculation 3 7 15" xfId="15117"/>
    <cellStyle name="Calculation 3 7 15 2" xfId="33755"/>
    <cellStyle name="Calculation 3 7 16" xfId="14020"/>
    <cellStyle name="Calculation 3 7 16 2" xfId="33756"/>
    <cellStyle name="Calculation 3 7 17" xfId="18461"/>
    <cellStyle name="Calculation 3 7 17 2" xfId="33757"/>
    <cellStyle name="Calculation 3 7 18" xfId="21598"/>
    <cellStyle name="Calculation 3 7 18 2" xfId="33758"/>
    <cellStyle name="Calculation 3 7 19" xfId="18869"/>
    <cellStyle name="Calculation 3 7 2" xfId="950"/>
    <cellStyle name="Calculation 3 7 2 10" xfId="15791"/>
    <cellStyle name="Calculation 3 7 2 11" xfId="17396"/>
    <cellStyle name="Calculation 3 7 2 12" xfId="18999"/>
    <cellStyle name="Calculation 3 7 2 13" xfId="20591"/>
    <cellStyle name="Calculation 3 7 2 14" xfId="22168"/>
    <cellStyle name="Calculation 3 7 2 15" xfId="23689"/>
    <cellStyle name="Calculation 3 7 2 16" xfId="25162"/>
    <cellStyle name="Calculation 3 7 2 17" xfId="26159"/>
    <cellStyle name="Calculation 3 7 2 2" xfId="2750"/>
    <cellStyle name="Calculation 3 7 2 2 2" xfId="33760"/>
    <cellStyle name="Calculation 3 7 2 2 3" xfId="33759"/>
    <cellStyle name="Calculation 3 7 2 3" xfId="4413"/>
    <cellStyle name="Calculation 3 7 2 3 2" xfId="33761"/>
    <cellStyle name="Calculation 3 7 2 4" xfId="6005"/>
    <cellStyle name="Calculation 3 7 2 4 2" xfId="33762"/>
    <cellStyle name="Calculation 3 7 2 5" xfId="7577"/>
    <cellStyle name="Calculation 3 7 2 5 2" xfId="33763"/>
    <cellStyle name="Calculation 3 7 2 6" xfId="9092"/>
    <cellStyle name="Calculation 3 7 2 6 2" xfId="33764"/>
    <cellStyle name="Calculation 3 7 2 7" xfId="10565"/>
    <cellStyle name="Calculation 3 7 2 8" xfId="12478"/>
    <cellStyle name="Calculation 3 7 2 9" xfId="14179"/>
    <cellStyle name="Calculation 3 7 20" xfId="26052"/>
    <cellStyle name="Calculation 3 7 21" xfId="61710"/>
    <cellStyle name="Calculation 3 7 3" xfId="1358"/>
    <cellStyle name="Calculation 3 7 3 10" xfId="16163"/>
    <cellStyle name="Calculation 3 7 3 11" xfId="17768"/>
    <cellStyle name="Calculation 3 7 3 12" xfId="19371"/>
    <cellStyle name="Calculation 3 7 3 13" xfId="20963"/>
    <cellStyle name="Calculation 3 7 3 14" xfId="22540"/>
    <cellStyle name="Calculation 3 7 3 15" xfId="24061"/>
    <cellStyle name="Calculation 3 7 3 16" xfId="25534"/>
    <cellStyle name="Calculation 3 7 3 17" xfId="26204"/>
    <cellStyle name="Calculation 3 7 3 2" xfId="3122"/>
    <cellStyle name="Calculation 3 7 3 2 2" xfId="33766"/>
    <cellStyle name="Calculation 3 7 3 2 3" xfId="33765"/>
    <cellStyle name="Calculation 3 7 3 3" xfId="4785"/>
    <cellStyle name="Calculation 3 7 3 3 2" xfId="33767"/>
    <cellStyle name="Calculation 3 7 3 4" xfId="6377"/>
    <cellStyle name="Calculation 3 7 3 4 2" xfId="33768"/>
    <cellStyle name="Calculation 3 7 3 5" xfId="7949"/>
    <cellStyle name="Calculation 3 7 3 5 2" xfId="33769"/>
    <cellStyle name="Calculation 3 7 3 6" xfId="9464"/>
    <cellStyle name="Calculation 3 7 3 6 2" xfId="33770"/>
    <cellStyle name="Calculation 3 7 3 7" xfId="10937"/>
    <cellStyle name="Calculation 3 7 3 8" xfId="12850"/>
    <cellStyle name="Calculation 3 7 3 9" xfId="14551"/>
    <cellStyle name="Calculation 3 7 4" xfId="2292"/>
    <cellStyle name="Calculation 3 7 4 10" xfId="16939"/>
    <cellStyle name="Calculation 3 7 4 11" xfId="18543"/>
    <cellStyle name="Calculation 3 7 4 12" xfId="20141"/>
    <cellStyle name="Calculation 3 7 4 13" xfId="21721"/>
    <cellStyle name="Calculation 3 7 4 14" xfId="23258"/>
    <cellStyle name="Calculation 3 7 4 15" xfId="24734"/>
    <cellStyle name="Calculation 3 7 4 2" xfId="3956"/>
    <cellStyle name="Calculation 3 7 4 2 2" xfId="33772"/>
    <cellStyle name="Calculation 3 7 4 2 3" xfId="33771"/>
    <cellStyle name="Calculation 3 7 4 3" xfId="5551"/>
    <cellStyle name="Calculation 3 7 4 3 2" xfId="33773"/>
    <cellStyle name="Calculation 3 7 4 4" xfId="7131"/>
    <cellStyle name="Calculation 3 7 4 4 2" xfId="33774"/>
    <cellStyle name="Calculation 3 7 4 5" xfId="8661"/>
    <cellStyle name="Calculation 3 7 4 5 2" xfId="33775"/>
    <cellStyle name="Calculation 3 7 4 6" xfId="10137"/>
    <cellStyle name="Calculation 3 7 4 6 2" xfId="33776"/>
    <cellStyle name="Calculation 3 7 4 7" xfId="12020"/>
    <cellStyle name="Calculation 3 7 4 8" xfId="13721"/>
    <cellStyle name="Calculation 3 7 4 9" xfId="15334"/>
    <cellStyle name="Calculation 3 7 5" xfId="1775"/>
    <cellStyle name="Calculation 3 7 5 2" xfId="33778"/>
    <cellStyle name="Calculation 3 7 5 2 2" xfId="33779"/>
    <cellStyle name="Calculation 3 7 5 2 3" xfId="61711"/>
    <cellStyle name="Calculation 3 7 5 3" xfId="33780"/>
    <cellStyle name="Calculation 3 7 5 3 2" xfId="61712"/>
    <cellStyle name="Calculation 3 7 5 4" xfId="33781"/>
    <cellStyle name="Calculation 3 7 5 4 2" xfId="61713"/>
    <cellStyle name="Calculation 3 7 5 5" xfId="33782"/>
    <cellStyle name="Calculation 3 7 5 6" xfId="33783"/>
    <cellStyle name="Calculation 3 7 5 7" xfId="33777"/>
    <cellStyle name="Calculation 3 7 6" xfId="3445"/>
    <cellStyle name="Calculation 3 7 6 2" xfId="33785"/>
    <cellStyle name="Calculation 3 7 6 2 2" xfId="33786"/>
    <cellStyle name="Calculation 3 7 6 2 3" xfId="61714"/>
    <cellStyle name="Calculation 3 7 6 3" xfId="33787"/>
    <cellStyle name="Calculation 3 7 6 3 2" xfId="61715"/>
    <cellStyle name="Calculation 3 7 6 4" xfId="33788"/>
    <cellStyle name="Calculation 3 7 6 4 2" xfId="61716"/>
    <cellStyle name="Calculation 3 7 6 5" xfId="33789"/>
    <cellStyle name="Calculation 3 7 6 6" xfId="33790"/>
    <cellStyle name="Calculation 3 7 6 7" xfId="33784"/>
    <cellStyle name="Calculation 3 7 7" xfId="2113"/>
    <cellStyle name="Calculation 3 7 7 2" xfId="33792"/>
    <cellStyle name="Calculation 3 7 7 2 2" xfId="33793"/>
    <cellStyle name="Calculation 3 7 7 2 3" xfId="61717"/>
    <cellStyle name="Calculation 3 7 7 3" xfId="33794"/>
    <cellStyle name="Calculation 3 7 7 3 2" xfId="61718"/>
    <cellStyle name="Calculation 3 7 7 4" xfId="33795"/>
    <cellStyle name="Calculation 3 7 7 4 2" xfId="61719"/>
    <cellStyle name="Calculation 3 7 7 5" xfId="33796"/>
    <cellStyle name="Calculation 3 7 7 6" xfId="33797"/>
    <cellStyle name="Calculation 3 7 7 7" xfId="33791"/>
    <cellStyle name="Calculation 3 7 8" xfId="3745"/>
    <cellStyle name="Calculation 3 7 8 2" xfId="33799"/>
    <cellStyle name="Calculation 3 7 8 2 2" xfId="33800"/>
    <cellStyle name="Calculation 3 7 8 2 3" xfId="61720"/>
    <cellStyle name="Calculation 3 7 8 3" xfId="33801"/>
    <cellStyle name="Calculation 3 7 8 3 2" xfId="61721"/>
    <cellStyle name="Calculation 3 7 8 4" xfId="33802"/>
    <cellStyle name="Calculation 3 7 8 4 2" xfId="61722"/>
    <cellStyle name="Calculation 3 7 8 5" xfId="33803"/>
    <cellStyle name="Calculation 3 7 8 6" xfId="33804"/>
    <cellStyle name="Calculation 3 7 8 7" xfId="33798"/>
    <cellStyle name="Calculation 3 7 9" xfId="5348"/>
    <cellStyle name="Calculation 3 7 9 2" xfId="33806"/>
    <cellStyle name="Calculation 3 7 9 2 2" xfId="33807"/>
    <cellStyle name="Calculation 3 7 9 2 3" xfId="61723"/>
    <cellStyle name="Calculation 3 7 9 3" xfId="33808"/>
    <cellStyle name="Calculation 3 7 9 3 2" xfId="61724"/>
    <cellStyle name="Calculation 3 7 9 4" xfId="33809"/>
    <cellStyle name="Calculation 3 7 9 4 2" xfId="61725"/>
    <cellStyle name="Calculation 3 7 9 5" xfId="33810"/>
    <cellStyle name="Calculation 3 7 9 6" xfId="33811"/>
    <cellStyle name="Calculation 3 7 9 7" xfId="33805"/>
    <cellStyle name="Calculation 3 8" xfId="364"/>
    <cellStyle name="Calculation 3 8 10" xfId="7425"/>
    <cellStyle name="Calculation 3 8 10 2" xfId="33813"/>
    <cellStyle name="Calculation 3 8 10 2 2" xfId="33814"/>
    <cellStyle name="Calculation 3 8 10 2 3" xfId="61726"/>
    <cellStyle name="Calculation 3 8 10 3" xfId="33815"/>
    <cellStyle name="Calculation 3 8 10 3 2" xfId="61727"/>
    <cellStyle name="Calculation 3 8 10 4" xfId="33816"/>
    <cellStyle name="Calculation 3 8 10 4 2" xfId="61728"/>
    <cellStyle name="Calculation 3 8 10 5" xfId="33817"/>
    <cellStyle name="Calculation 3 8 10 6" xfId="33818"/>
    <cellStyle name="Calculation 3 8 10 7" xfId="33812"/>
    <cellStyle name="Calculation 3 8 11" xfId="11506"/>
    <cellStyle name="Calculation 3 8 11 2" xfId="33820"/>
    <cellStyle name="Calculation 3 8 11 2 2" xfId="33821"/>
    <cellStyle name="Calculation 3 8 11 2 3" xfId="61729"/>
    <cellStyle name="Calculation 3 8 11 3" xfId="33822"/>
    <cellStyle name="Calculation 3 8 11 3 2" xfId="61730"/>
    <cellStyle name="Calculation 3 8 11 4" xfId="33823"/>
    <cellStyle name="Calculation 3 8 11 4 2" xfId="61731"/>
    <cellStyle name="Calculation 3 8 11 5" xfId="33824"/>
    <cellStyle name="Calculation 3 8 11 6" xfId="33825"/>
    <cellStyle name="Calculation 3 8 11 7" xfId="33819"/>
    <cellStyle name="Calculation 3 8 12" xfId="13208"/>
    <cellStyle name="Calculation 3 8 12 2" xfId="33827"/>
    <cellStyle name="Calculation 3 8 12 2 2" xfId="33828"/>
    <cellStyle name="Calculation 3 8 12 2 3" xfId="61732"/>
    <cellStyle name="Calculation 3 8 12 3" xfId="33829"/>
    <cellStyle name="Calculation 3 8 12 3 2" xfId="61733"/>
    <cellStyle name="Calculation 3 8 12 4" xfId="33830"/>
    <cellStyle name="Calculation 3 8 12 4 2" xfId="61734"/>
    <cellStyle name="Calculation 3 8 12 5" xfId="33831"/>
    <cellStyle name="Calculation 3 8 12 6" xfId="33826"/>
    <cellStyle name="Calculation 3 8 13" xfId="11416"/>
    <cellStyle name="Calculation 3 8 13 2" xfId="33833"/>
    <cellStyle name="Calculation 3 8 13 3" xfId="33832"/>
    <cellStyle name="Calculation 3 8 14" xfId="13505"/>
    <cellStyle name="Calculation 3 8 14 2" xfId="33835"/>
    <cellStyle name="Calculation 3 8 14 3" xfId="33834"/>
    <cellStyle name="Calculation 3 8 15" xfId="15634"/>
    <cellStyle name="Calculation 3 8 15 2" xfId="33836"/>
    <cellStyle name="Calculation 3 8 16" xfId="13703"/>
    <cellStyle name="Calculation 3 8 16 2" xfId="33837"/>
    <cellStyle name="Calculation 3 8 17" xfId="15232"/>
    <cellStyle name="Calculation 3 8 17 2" xfId="33838"/>
    <cellStyle name="Calculation 3 8 18" xfId="21597"/>
    <cellStyle name="Calculation 3 8 18 2" xfId="33839"/>
    <cellStyle name="Calculation 3 8 19" xfId="21559"/>
    <cellStyle name="Calculation 3 8 2" xfId="954"/>
    <cellStyle name="Calculation 3 8 2 10" xfId="15795"/>
    <cellStyle name="Calculation 3 8 2 11" xfId="17400"/>
    <cellStyle name="Calculation 3 8 2 12" xfId="19003"/>
    <cellStyle name="Calculation 3 8 2 13" xfId="20595"/>
    <cellStyle name="Calculation 3 8 2 14" xfId="22172"/>
    <cellStyle name="Calculation 3 8 2 15" xfId="23693"/>
    <cellStyle name="Calculation 3 8 2 16" xfId="25166"/>
    <cellStyle name="Calculation 3 8 2 2" xfId="2754"/>
    <cellStyle name="Calculation 3 8 2 2 2" xfId="33841"/>
    <cellStyle name="Calculation 3 8 2 2 3" xfId="33840"/>
    <cellStyle name="Calculation 3 8 2 3" xfId="4417"/>
    <cellStyle name="Calculation 3 8 2 3 2" xfId="33842"/>
    <cellStyle name="Calculation 3 8 2 4" xfId="6009"/>
    <cellStyle name="Calculation 3 8 2 4 2" xfId="33843"/>
    <cellStyle name="Calculation 3 8 2 5" xfId="7581"/>
    <cellStyle name="Calculation 3 8 2 5 2" xfId="33844"/>
    <cellStyle name="Calculation 3 8 2 6" xfId="9096"/>
    <cellStyle name="Calculation 3 8 2 6 2" xfId="33845"/>
    <cellStyle name="Calculation 3 8 2 7" xfId="10569"/>
    <cellStyle name="Calculation 3 8 2 8" xfId="12482"/>
    <cellStyle name="Calculation 3 8 2 9" xfId="14183"/>
    <cellStyle name="Calculation 3 8 20" xfId="25890"/>
    <cellStyle name="Calculation 3 8 21" xfId="61735"/>
    <cellStyle name="Calculation 3 8 3" xfId="1362"/>
    <cellStyle name="Calculation 3 8 3 10" xfId="16167"/>
    <cellStyle name="Calculation 3 8 3 11" xfId="17772"/>
    <cellStyle name="Calculation 3 8 3 12" xfId="19375"/>
    <cellStyle name="Calculation 3 8 3 13" xfId="20967"/>
    <cellStyle name="Calculation 3 8 3 14" xfId="22544"/>
    <cellStyle name="Calculation 3 8 3 15" xfId="24065"/>
    <cellStyle name="Calculation 3 8 3 16" xfId="25538"/>
    <cellStyle name="Calculation 3 8 3 2" xfId="3126"/>
    <cellStyle name="Calculation 3 8 3 2 2" xfId="33847"/>
    <cellStyle name="Calculation 3 8 3 2 3" xfId="33846"/>
    <cellStyle name="Calculation 3 8 3 3" xfId="4789"/>
    <cellStyle name="Calculation 3 8 3 3 2" xfId="33848"/>
    <cellStyle name="Calculation 3 8 3 4" xfId="6381"/>
    <cellStyle name="Calculation 3 8 3 4 2" xfId="33849"/>
    <cellStyle name="Calculation 3 8 3 5" xfId="7953"/>
    <cellStyle name="Calculation 3 8 3 5 2" xfId="33850"/>
    <cellStyle name="Calculation 3 8 3 6" xfId="9468"/>
    <cellStyle name="Calculation 3 8 3 6 2" xfId="33851"/>
    <cellStyle name="Calculation 3 8 3 7" xfId="10941"/>
    <cellStyle name="Calculation 3 8 3 8" xfId="12854"/>
    <cellStyle name="Calculation 3 8 3 9" xfId="14555"/>
    <cellStyle name="Calculation 3 8 4" xfId="2296"/>
    <cellStyle name="Calculation 3 8 4 10" xfId="16943"/>
    <cellStyle name="Calculation 3 8 4 11" xfId="18547"/>
    <cellStyle name="Calculation 3 8 4 12" xfId="20145"/>
    <cellStyle name="Calculation 3 8 4 13" xfId="21725"/>
    <cellStyle name="Calculation 3 8 4 14" xfId="23262"/>
    <cellStyle name="Calculation 3 8 4 15" xfId="24738"/>
    <cellStyle name="Calculation 3 8 4 2" xfId="3960"/>
    <cellStyle name="Calculation 3 8 4 2 2" xfId="33853"/>
    <cellStyle name="Calculation 3 8 4 2 3" xfId="33852"/>
    <cellStyle name="Calculation 3 8 4 3" xfId="5555"/>
    <cellStyle name="Calculation 3 8 4 3 2" xfId="33854"/>
    <cellStyle name="Calculation 3 8 4 4" xfId="7135"/>
    <cellStyle name="Calculation 3 8 4 4 2" xfId="33855"/>
    <cellStyle name="Calculation 3 8 4 5" xfId="8665"/>
    <cellStyle name="Calculation 3 8 4 5 2" xfId="33856"/>
    <cellStyle name="Calculation 3 8 4 6" xfId="10141"/>
    <cellStyle name="Calculation 3 8 4 6 2" xfId="33857"/>
    <cellStyle name="Calculation 3 8 4 7" xfId="12024"/>
    <cellStyle name="Calculation 3 8 4 8" xfId="13725"/>
    <cellStyle name="Calculation 3 8 4 9" xfId="15338"/>
    <cellStyle name="Calculation 3 8 5" xfId="1779"/>
    <cellStyle name="Calculation 3 8 5 2" xfId="33859"/>
    <cellStyle name="Calculation 3 8 5 2 2" xfId="33860"/>
    <cellStyle name="Calculation 3 8 5 2 3" xfId="61736"/>
    <cellStyle name="Calculation 3 8 5 3" xfId="33861"/>
    <cellStyle name="Calculation 3 8 5 3 2" xfId="61737"/>
    <cellStyle name="Calculation 3 8 5 4" xfId="33862"/>
    <cellStyle name="Calculation 3 8 5 4 2" xfId="61738"/>
    <cellStyle name="Calculation 3 8 5 5" xfId="33863"/>
    <cellStyle name="Calculation 3 8 5 6" xfId="33864"/>
    <cellStyle name="Calculation 3 8 5 7" xfId="33858"/>
    <cellStyle name="Calculation 3 8 6" xfId="3449"/>
    <cellStyle name="Calculation 3 8 6 2" xfId="33866"/>
    <cellStyle name="Calculation 3 8 6 2 2" xfId="33867"/>
    <cellStyle name="Calculation 3 8 6 2 3" xfId="61739"/>
    <cellStyle name="Calculation 3 8 6 3" xfId="33868"/>
    <cellStyle name="Calculation 3 8 6 3 2" xfId="61740"/>
    <cellStyle name="Calculation 3 8 6 4" xfId="33869"/>
    <cellStyle name="Calculation 3 8 6 4 2" xfId="61741"/>
    <cellStyle name="Calculation 3 8 6 5" xfId="33870"/>
    <cellStyle name="Calculation 3 8 6 6" xfId="33871"/>
    <cellStyle name="Calculation 3 8 6 7" xfId="33865"/>
    <cellStyle name="Calculation 3 8 7" xfId="1958"/>
    <cellStyle name="Calculation 3 8 7 2" xfId="33873"/>
    <cellStyle name="Calculation 3 8 7 2 2" xfId="33874"/>
    <cellStyle name="Calculation 3 8 7 2 3" xfId="61742"/>
    <cellStyle name="Calculation 3 8 7 3" xfId="33875"/>
    <cellStyle name="Calculation 3 8 7 3 2" xfId="61743"/>
    <cellStyle name="Calculation 3 8 7 4" xfId="33876"/>
    <cellStyle name="Calculation 3 8 7 4 2" xfId="61744"/>
    <cellStyle name="Calculation 3 8 7 5" xfId="33877"/>
    <cellStyle name="Calculation 3 8 7 6" xfId="33878"/>
    <cellStyle name="Calculation 3 8 7 7" xfId="33872"/>
    <cellStyle name="Calculation 3 8 8" xfId="4256"/>
    <cellStyle name="Calculation 3 8 8 2" xfId="33880"/>
    <cellStyle name="Calculation 3 8 8 2 2" xfId="33881"/>
    <cellStyle name="Calculation 3 8 8 2 3" xfId="61745"/>
    <cellStyle name="Calculation 3 8 8 3" xfId="33882"/>
    <cellStyle name="Calculation 3 8 8 3 2" xfId="61746"/>
    <cellStyle name="Calculation 3 8 8 4" xfId="33883"/>
    <cellStyle name="Calculation 3 8 8 4 2" xfId="61747"/>
    <cellStyle name="Calculation 3 8 8 5" xfId="33884"/>
    <cellStyle name="Calculation 3 8 8 6" xfId="33885"/>
    <cellStyle name="Calculation 3 8 8 7" xfId="33879"/>
    <cellStyle name="Calculation 3 8 9" xfId="5849"/>
    <cellStyle name="Calculation 3 8 9 2" xfId="33887"/>
    <cellStyle name="Calculation 3 8 9 2 2" xfId="33888"/>
    <cellStyle name="Calculation 3 8 9 2 3" xfId="61748"/>
    <cellStyle name="Calculation 3 8 9 3" xfId="33889"/>
    <cellStyle name="Calculation 3 8 9 3 2" xfId="61749"/>
    <cellStyle name="Calculation 3 8 9 4" xfId="33890"/>
    <cellStyle name="Calculation 3 8 9 4 2" xfId="61750"/>
    <cellStyle name="Calculation 3 8 9 5" xfId="33891"/>
    <cellStyle name="Calculation 3 8 9 6" xfId="33892"/>
    <cellStyle name="Calculation 3 8 9 7" xfId="33886"/>
    <cellStyle name="Calculation 3 9" xfId="421"/>
    <cellStyle name="Calculation 3 9 10" xfId="9789"/>
    <cellStyle name="Calculation 3 9 10 2" xfId="33894"/>
    <cellStyle name="Calculation 3 9 10 2 2" xfId="33895"/>
    <cellStyle name="Calculation 3 9 10 2 3" xfId="61751"/>
    <cellStyle name="Calculation 3 9 10 3" xfId="33896"/>
    <cellStyle name="Calculation 3 9 10 3 2" xfId="61752"/>
    <cellStyle name="Calculation 3 9 10 4" xfId="33897"/>
    <cellStyle name="Calculation 3 9 10 4 2" xfId="61753"/>
    <cellStyle name="Calculation 3 9 10 5" xfId="33898"/>
    <cellStyle name="Calculation 3 9 10 6" xfId="33899"/>
    <cellStyle name="Calculation 3 9 10 7" xfId="33893"/>
    <cellStyle name="Calculation 3 9 11" xfId="11563"/>
    <cellStyle name="Calculation 3 9 11 2" xfId="33901"/>
    <cellStyle name="Calculation 3 9 11 2 2" xfId="33902"/>
    <cellStyle name="Calculation 3 9 11 2 3" xfId="61754"/>
    <cellStyle name="Calculation 3 9 11 3" xfId="33903"/>
    <cellStyle name="Calculation 3 9 11 3 2" xfId="61755"/>
    <cellStyle name="Calculation 3 9 11 4" xfId="33904"/>
    <cellStyle name="Calculation 3 9 11 4 2" xfId="61756"/>
    <cellStyle name="Calculation 3 9 11 5" xfId="33905"/>
    <cellStyle name="Calculation 3 9 11 6" xfId="33906"/>
    <cellStyle name="Calculation 3 9 11 7" xfId="33900"/>
    <cellStyle name="Calculation 3 9 12" xfId="13265"/>
    <cellStyle name="Calculation 3 9 12 2" xfId="33908"/>
    <cellStyle name="Calculation 3 9 12 2 2" xfId="33909"/>
    <cellStyle name="Calculation 3 9 12 2 3" xfId="61757"/>
    <cellStyle name="Calculation 3 9 12 3" xfId="33910"/>
    <cellStyle name="Calculation 3 9 12 3 2" xfId="61758"/>
    <cellStyle name="Calculation 3 9 12 4" xfId="33911"/>
    <cellStyle name="Calculation 3 9 12 4 2" xfId="61759"/>
    <cellStyle name="Calculation 3 9 12 5" xfId="33912"/>
    <cellStyle name="Calculation 3 9 12 6" xfId="33907"/>
    <cellStyle name="Calculation 3 9 13" xfId="14877"/>
    <cellStyle name="Calculation 3 9 13 2" xfId="33914"/>
    <cellStyle name="Calculation 3 9 13 3" xfId="33913"/>
    <cellStyle name="Calculation 3 9 14" xfId="16488"/>
    <cellStyle name="Calculation 3 9 14 2" xfId="33916"/>
    <cellStyle name="Calculation 3 9 14 3" xfId="33915"/>
    <cellStyle name="Calculation 3 9 15" xfId="18093"/>
    <cellStyle name="Calculation 3 9 15 2" xfId="33917"/>
    <cellStyle name="Calculation 3 9 16" xfId="19697"/>
    <cellStyle name="Calculation 3 9 16 2" xfId="33918"/>
    <cellStyle name="Calculation 3 9 17" xfId="21289"/>
    <cellStyle name="Calculation 3 9 17 2" xfId="33919"/>
    <cellStyle name="Calculation 3 9 18" xfId="22871"/>
    <cellStyle name="Calculation 3 9 18 2" xfId="33920"/>
    <cellStyle name="Calculation 3 9 19" xfId="24386"/>
    <cellStyle name="Calculation 3 9 2" xfId="1011"/>
    <cellStyle name="Calculation 3 9 2 10" xfId="15847"/>
    <cellStyle name="Calculation 3 9 2 11" xfId="17452"/>
    <cellStyle name="Calculation 3 9 2 12" xfId="19055"/>
    <cellStyle name="Calculation 3 9 2 13" xfId="20647"/>
    <cellStyle name="Calculation 3 9 2 14" xfId="22224"/>
    <cellStyle name="Calculation 3 9 2 15" xfId="23745"/>
    <cellStyle name="Calculation 3 9 2 16" xfId="25218"/>
    <cellStyle name="Calculation 3 9 2 2" xfId="2806"/>
    <cellStyle name="Calculation 3 9 2 2 2" xfId="33922"/>
    <cellStyle name="Calculation 3 9 2 2 3" xfId="33921"/>
    <cellStyle name="Calculation 3 9 2 3" xfId="4469"/>
    <cellStyle name="Calculation 3 9 2 3 2" xfId="33923"/>
    <cellStyle name="Calculation 3 9 2 4" xfId="6061"/>
    <cellStyle name="Calculation 3 9 2 4 2" xfId="33924"/>
    <cellStyle name="Calculation 3 9 2 5" xfId="7633"/>
    <cellStyle name="Calculation 3 9 2 5 2" xfId="33925"/>
    <cellStyle name="Calculation 3 9 2 6" xfId="9148"/>
    <cellStyle name="Calculation 3 9 2 6 2" xfId="33926"/>
    <cellStyle name="Calculation 3 9 2 7" xfId="10621"/>
    <cellStyle name="Calculation 3 9 2 8" xfId="12534"/>
    <cellStyle name="Calculation 3 9 2 9" xfId="14235"/>
    <cellStyle name="Calculation 3 9 20" xfId="25912"/>
    <cellStyle name="Calculation 3 9 3" xfId="1419"/>
    <cellStyle name="Calculation 3 9 3 10" xfId="16219"/>
    <cellStyle name="Calculation 3 9 3 11" xfId="17824"/>
    <cellStyle name="Calculation 3 9 3 12" xfId="19427"/>
    <cellStyle name="Calculation 3 9 3 13" xfId="21019"/>
    <cellStyle name="Calculation 3 9 3 14" xfId="22596"/>
    <cellStyle name="Calculation 3 9 3 15" xfId="24117"/>
    <cellStyle name="Calculation 3 9 3 16" xfId="25590"/>
    <cellStyle name="Calculation 3 9 3 2" xfId="3178"/>
    <cellStyle name="Calculation 3 9 3 2 2" xfId="33928"/>
    <cellStyle name="Calculation 3 9 3 2 3" xfId="33927"/>
    <cellStyle name="Calculation 3 9 3 3" xfId="4841"/>
    <cellStyle name="Calculation 3 9 3 3 2" xfId="33929"/>
    <cellStyle name="Calculation 3 9 3 4" xfId="6433"/>
    <cellStyle name="Calculation 3 9 3 4 2" xfId="33930"/>
    <cellStyle name="Calculation 3 9 3 5" xfId="8005"/>
    <cellStyle name="Calculation 3 9 3 5 2" xfId="33931"/>
    <cellStyle name="Calculation 3 9 3 6" xfId="9520"/>
    <cellStyle name="Calculation 3 9 3 6 2" xfId="33932"/>
    <cellStyle name="Calculation 3 9 3 7" xfId="10993"/>
    <cellStyle name="Calculation 3 9 3 8" xfId="12906"/>
    <cellStyle name="Calculation 3 9 3 9" xfId="14607"/>
    <cellStyle name="Calculation 3 9 4" xfId="2353"/>
    <cellStyle name="Calculation 3 9 4 10" xfId="17000"/>
    <cellStyle name="Calculation 3 9 4 11" xfId="18604"/>
    <cellStyle name="Calculation 3 9 4 12" xfId="20202"/>
    <cellStyle name="Calculation 3 9 4 13" xfId="21780"/>
    <cellStyle name="Calculation 3 9 4 14" xfId="23316"/>
    <cellStyle name="Calculation 3 9 4 15" xfId="24790"/>
    <cellStyle name="Calculation 3 9 4 2" xfId="4017"/>
    <cellStyle name="Calculation 3 9 4 2 2" xfId="33934"/>
    <cellStyle name="Calculation 3 9 4 2 3" xfId="33933"/>
    <cellStyle name="Calculation 3 9 4 3" xfId="5612"/>
    <cellStyle name="Calculation 3 9 4 3 2" xfId="33935"/>
    <cellStyle name="Calculation 3 9 4 4" xfId="7191"/>
    <cellStyle name="Calculation 3 9 4 4 2" xfId="33936"/>
    <cellStyle name="Calculation 3 9 4 5" xfId="8719"/>
    <cellStyle name="Calculation 3 9 4 5 2" xfId="33937"/>
    <cellStyle name="Calculation 3 9 4 6" xfId="10193"/>
    <cellStyle name="Calculation 3 9 4 6 2" xfId="33938"/>
    <cellStyle name="Calculation 3 9 4 7" xfId="12081"/>
    <cellStyle name="Calculation 3 9 4 8" xfId="13782"/>
    <cellStyle name="Calculation 3 9 4 9" xfId="15395"/>
    <cellStyle name="Calculation 3 9 5" xfId="1836"/>
    <cellStyle name="Calculation 3 9 5 2" xfId="33940"/>
    <cellStyle name="Calculation 3 9 5 2 2" xfId="33941"/>
    <cellStyle name="Calculation 3 9 5 2 3" xfId="61760"/>
    <cellStyle name="Calculation 3 9 5 3" xfId="33942"/>
    <cellStyle name="Calculation 3 9 5 3 2" xfId="61761"/>
    <cellStyle name="Calculation 3 9 5 4" xfId="33943"/>
    <cellStyle name="Calculation 3 9 5 4 2" xfId="61762"/>
    <cellStyle name="Calculation 3 9 5 5" xfId="33944"/>
    <cellStyle name="Calculation 3 9 5 6" xfId="33945"/>
    <cellStyle name="Calculation 3 9 5 7" xfId="33939"/>
    <cellStyle name="Calculation 3 9 6" xfId="3506"/>
    <cellStyle name="Calculation 3 9 6 2" xfId="33947"/>
    <cellStyle name="Calculation 3 9 6 2 2" xfId="33948"/>
    <cellStyle name="Calculation 3 9 6 2 3" xfId="61763"/>
    <cellStyle name="Calculation 3 9 6 3" xfId="33949"/>
    <cellStyle name="Calculation 3 9 6 3 2" xfId="61764"/>
    <cellStyle name="Calculation 3 9 6 4" xfId="33950"/>
    <cellStyle name="Calculation 3 9 6 4 2" xfId="61765"/>
    <cellStyle name="Calculation 3 9 6 5" xfId="33951"/>
    <cellStyle name="Calculation 3 9 6 6" xfId="33952"/>
    <cellStyle name="Calculation 3 9 6 7" xfId="33946"/>
    <cellStyle name="Calculation 3 9 7" xfId="5110"/>
    <cellStyle name="Calculation 3 9 7 2" xfId="33954"/>
    <cellStyle name="Calculation 3 9 7 2 2" xfId="33955"/>
    <cellStyle name="Calculation 3 9 7 2 3" xfId="61766"/>
    <cellStyle name="Calculation 3 9 7 3" xfId="33956"/>
    <cellStyle name="Calculation 3 9 7 3 2" xfId="61767"/>
    <cellStyle name="Calculation 3 9 7 4" xfId="33957"/>
    <cellStyle name="Calculation 3 9 7 4 2" xfId="61768"/>
    <cellStyle name="Calculation 3 9 7 5" xfId="33958"/>
    <cellStyle name="Calculation 3 9 7 6" xfId="33959"/>
    <cellStyle name="Calculation 3 9 7 7" xfId="33953"/>
    <cellStyle name="Calculation 3 9 8" xfId="6702"/>
    <cellStyle name="Calculation 3 9 8 2" xfId="33961"/>
    <cellStyle name="Calculation 3 9 8 2 2" xfId="33962"/>
    <cellStyle name="Calculation 3 9 8 2 3" xfId="61769"/>
    <cellStyle name="Calculation 3 9 8 3" xfId="33963"/>
    <cellStyle name="Calculation 3 9 8 3 2" xfId="61770"/>
    <cellStyle name="Calculation 3 9 8 4" xfId="33964"/>
    <cellStyle name="Calculation 3 9 8 4 2" xfId="61771"/>
    <cellStyle name="Calculation 3 9 8 5" xfId="33965"/>
    <cellStyle name="Calculation 3 9 8 6" xfId="33966"/>
    <cellStyle name="Calculation 3 9 8 7" xfId="33960"/>
    <cellStyle name="Calculation 3 9 9" xfId="8274"/>
    <cellStyle name="Calculation 3 9 9 2" xfId="33968"/>
    <cellStyle name="Calculation 3 9 9 2 2" xfId="33969"/>
    <cellStyle name="Calculation 3 9 9 2 3" xfId="61772"/>
    <cellStyle name="Calculation 3 9 9 3" xfId="33970"/>
    <cellStyle name="Calculation 3 9 9 3 2" xfId="61773"/>
    <cellStyle name="Calculation 3 9 9 4" xfId="33971"/>
    <cellStyle name="Calculation 3 9 9 4 2" xfId="61774"/>
    <cellStyle name="Calculation 3 9 9 5" xfId="33972"/>
    <cellStyle name="Calculation 3 9 9 6" xfId="33973"/>
    <cellStyle name="Calculation 3 9 9 7" xfId="33967"/>
    <cellStyle name="Calculation 4" xfId="273"/>
    <cellStyle name="Calculation 4 10" xfId="7041"/>
    <cellStyle name="Calculation 4 10 2" xfId="33975"/>
    <cellStyle name="Calculation 4 10 2 2" xfId="33976"/>
    <cellStyle name="Calculation 4 10 2 3" xfId="61775"/>
    <cellStyle name="Calculation 4 10 3" xfId="33977"/>
    <cellStyle name="Calculation 4 10 3 2" xfId="61776"/>
    <cellStyle name="Calculation 4 10 4" xfId="33978"/>
    <cellStyle name="Calculation 4 10 4 2" xfId="61777"/>
    <cellStyle name="Calculation 4 10 5" xfId="33979"/>
    <cellStyle name="Calculation 4 10 6" xfId="33980"/>
    <cellStyle name="Calculation 4 10 7" xfId="33974"/>
    <cellStyle name="Calculation 4 11" xfId="11415"/>
    <cellStyle name="Calculation 4 11 2" xfId="33982"/>
    <cellStyle name="Calculation 4 11 2 2" xfId="33983"/>
    <cellStyle name="Calculation 4 11 2 3" xfId="61778"/>
    <cellStyle name="Calculation 4 11 3" xfId="33984"/>
    <cellStyle name="Calculation 4 11 3 2" xfId="61779"/>
    <cellStyle name="Calculation 4 11 4" xfId="33985"/>
    <cellStyle name="Calculation 4 11 4 2" xfId="61780"/>
    <cellStyle name="Calculation 4 11 5" xfId="33986"/>
    <cellStyle name="Calculation 4 11 6" xfId="33987"/>
    <cellStyle name="Calculation 4 11 7" xfId="33981"/>
    <cellStyle name="Calculation 4 12" xfId="11376"/>
    <cellStyle name="Calculation 4 12 2" xfId="33989"/>
    <cellStyle name="Calculation 4 12 2 2" xfId="33990"/>
    <cellStyle name="Calculation 4 12 2 3" xfId="61781"/>
    <cellStyle name="Calculation 4 12 3" xfId="33991"/>
    <cellStyle name="Calculation 4 12 3 2" xfId="61782"/>
    <cellStyle name="Calculation 4 12 4" xfId="33992"/>
    <cellStyle name="Calculation 4 12 4 2" xfId="61783"/>
    <cellStyle name="Calculation 4 12 5" xfId="33993"/>
    <cellStyle name="Calculation 4 12 6" xfId="33988"/>
    <cellStyle name="Calculation 4 13" xfId="11275"/>
    <cellStyle name="Calculation 4 13 2" xfId="33995"/>
    <cellStyle name="Calculation 4 13 3" xfId="33994"/>
    <cellStyle name="Calculation 4 14" xfId="14023"/>
    <cellStyle name="Calculation 4 14 2" xfId="33997"/>
    <cellStyle name="Calculation 4 14 3" xfId="33996"/>
    <cellStyle name="Calculation 4 15" xfId="15236"/>
    <cellStyle name="Calculation 4 15 2" xfId="33998"/>
    <cellStyle name="Calculation 4 16" xfId="16826"/>
    <cellStyle name="Calculation 4 16 2" xfId="33999"/>
    <cellStyle name="Calculation 4 17" xfId="15632"/>
    <cellStyle name="Calculation 4 17 2" xfId="34000"/>
    <cellStyle name="Calculation 4 18" xfId="18416"/>
    <cellStyle name="Calculation 4 18 2" xfId="34001"/>
    <cellStyle name="Calculation 4 19" xfId="22038"/>
    <cellStyle name="Calculation 4 2" xfId="864"/>
    <cellStyle name="Calculation 4 2 10" xfId="15713"/>
    <cellStyle name="Calculation 4 2 11" xfId="17318"/>
    <cellStyle name="Calculation 4 2 12" xfId="18921"/>
    <cellStyle name="Calculation 4 2 13" xfId="20513"/>
    <cellStyle name="Calculation 4 2 14" xfId="22090"/>
    <cellStyle name="Calculation 4 2 15" xfId="23611"/>
    <cellStyle name="Calculation 4 2 16" xfId="25084"/>
    <cellStyle name="Calculation 4 2 2" xfId="2672"/>
    <cellStyle name="Calculation 4 2 2 2" xfId="34002"/>
    <cellStyle name="Calculation 4 2 2 3" xfId="26108"/>
    <cellStyle name="Calculation 4 2 3" xfId="4335"/>
    <cellStyle name="Calculation 4 2 3 2" xfId="34003"/>
    <cellStyle name="Calculation 4 2 4" xfId="5927"/>
    <cellStyle name="Calculation 4 2 4 2" xfId="34004"/>
    <cellStyle name="Calculation 4 2 5" xfId="7499"/>
    <cellStyle name="Calculation 4 2 5 2" xfId="34005"/>
    <cellStyle name="Calculation 4 2 6" xfId="9014"/>
    <cellStyle name="Calculation 4 2 6 2" xfId="34006"/>
    <cellStyle name="Calculation 4 2 7" xfId="10487"/>
    <cellStyle name="Calculation 4 2 8" xfId="12400"/>
    <cellStyle name="Calculation 4 2 9" xfId="14101"/>
    <cellStyle name="Calculation 4 20" xfId="61784"/>
    <cellStyle name="Calculation 4 21" xfId="61785"/>
    <cellStyle name="Calculation 4 3" xfId="724"/>
    <cellStyle name="Calculation 4 3 10" xfId="15678"/>
    <cellStyle name="Calculation 4 3 11" xfId="17283"/>
    <cellStyle name="Calculation 4 3 12" xfId="18886"/>
    <cellStyle name="Calculation 4 3 13" xfId="20478"/>
    <cellStyle name="Calculation 4 3 14" xfId="22055"/>
    <cellStyle name="Calculation 4 3 15" xfId="23577"/>
    <cellStyle name="Calculation 4 3 16" xfId="25050"/>
    <cellStyle name="Calculation 4 3 2" xfId="2637"/>
    <cellStyle name="Calculation 4 3 2 2" xfId="34007"/>
    <cellStyle name="Calculation 4 3 2 3" xfId="26117"/>
    <cellStyle name="Calculation 4 3 3" xfId="4300"/>
    <cellStyle name="Calculation 4 3 3 2" xfId="34008"/>
    <cellStyle name="Calculation 4 3 4" xfId="5892"/>
    <cellStyle name="Calculation 4 3 4 2" xfId="34009"/>
    <cellStyle name="Calculation 4 3 5" xfId="7464"/>
    <cellStyle name="Calculation 4 3 5 2" xfId="34010"/>
    <cellStyle name="Calculation 4 3 6" xfId="8980"/>
    <cellStyle name="Calculation 4 3 6 2" xfId="34011"/>
    <cellStyle name="Calculation 4 3 7" xfId="10453"/>
    <cellStyle name="Calculation 4 3 8" xfId="12365"/>
    <cellStyle name="Calculation 4 3 9" xfId="14066"/>
    <cellStyle name="Calculation 4 4" xfId="2209"/>
    <cellStyle name="Calculation 4 4 10" xfId="16857"/>
    <cellStyle name="Calculation 4 4 11" xfId="18462"/>
    <cellStyle name="Calculation 4 4 12" xfId="20059"/>
    <cellStyle name="Calculation 4 4 13" xfId="21640"/>
    <cellStyle name="Calculation 4 4 14" xfId="23183"/>
    <cellStyle name="Calculation 4 4 15" xfId="24660"/>
    <cellStyle name="Calculation 4 4 2" xfId="3874"/>
    <cellStyle name="Calculation 4 4 2 2" xfId="34013"/>
    <cellStyle name="Calculation 4 4 2 3" xfId="34012"/>
    <cellStyle name="Calculation 4 4 3" xfId="5471"/>
    <cellStyle name="Calculation 4 4 3 2" xfId="34014"/>
    <cellStyle name="Calculation 4 4 4" xfId="7052"/>
    <cellStyle name="Calculation 4 4 4 2" xfId="34015"/>
    <cellStyle name="Calculation 4 4 5" xfId="8586"/>
    <cellStyle name="Calculation 4 4 5 2" xfId="34016"/>
    <cellStyle name="Calculation 4 4 6" xfId="10063"/>
    <cellStyle name="Calculation 4 4 6 2" xfId="34017"/>
    <cellStyle name="Calculation 4 4 7" xfId="11937"/>
    <cellStyle name="Calculation 4 4 8" xfId="13638"/>
    <cellStyle name="Calculation 4 4 9" xfId="15251"/>
    <cellStyle name="Calculation 4 5" xfId="1287"/>
    <cellStyle name="Calculation 4 5 2" xfId="34018"/>
    <cellStyle name="Calculation 4 5 2 2" xfId="34019"/>
    <cellStyle name="Calculation 4 5 2 3" xfId="61786"/>
    <cellStyle name="Calculation 4 5 3" xfId="34020"/>
    <cellStyle name="Calculation 4 5 3 2" xfId="61787"/>
    <cellStyle name="Calculation 4 5 4" xfId="34021"/>
    <cellStyle name="Calculation 4 5 4 2" xfId="61788"/>
    <cellStyle name="Calculation 4 5 5" xfId="34022"/>
    <cellStyle name="Calculation 4 5 6" xfId="34023"/>
    <cellStyle name="Calculation 4 5 7" xfId="25914"/>
    <cellStyle name="Calculation 4 6" xfId="788"/>
    <cellStyle name="Calculation 4 6 2" xfId="34024"/>
    <cellStyle name="Calculation 4 6 2 2" xfId="34025"/>
    <cellStyle name="Calculation 4 6 2 3" xfId="61789"/>
    <cellStyle name="Calculation 4 6 3" xfId="34026"/>
    <cellStyle name="Calculation 4 6 3 2" xfId="61790"/>
    <cellStyle name="Calculation 4 6 4" xfId="34027"/>
    <cellStyle name="Calculation 4 6 4 2" xfId="61791"/>
    <cellStyle name="Calculation 4 6 5" xfId="34028"/>
    <cellStyle name="Calculation 4 6 6" xfId="34029"/>
    <cellStyle name="Calculation 4 6 7" xfId="26175"/>
    <cellStyle name="Calculation 4 7" xfId="842"/>
    <cellStyle name="Calculation 4 7 2" xfId="34031"/>
    <cellStyle name="Calculation 4 7 2 2" xfId="34032"/>
    <cellStyle name="Calculation 4 7 2 3" xfId="61792"/>
    <cellStyle name="Calculation 4 7 3" xfId="34033"/>
    <cellStyle name="Calculation 4 7 3 2" xfId="61793"/>
    <cellStyle name="Calculation 4 7 4" xfId="34034"/>
    <cellStyle name="Calculation 4 7 4 2" xfId="61794"/>
    <cellStyle name="Calculation 4 7 5" xfId="34035"/>
    <cellStyle name="Calculation 4 7 6" xfId="34036"/>
    <cellStyle name="Calculation 4 7 7" xfId="34030"/>
    <cellStyle name="Calculation 4 8" xfId="3860"/>
    <cellStyle name="Calculation 4 8 2" xfId="34038"/>
    <cellStyle name="Calculation 4 8 2 2" xfId="34039"/>
    <cellStyle name="Calculation 4 8 2 3" xfId="61795"/>
    <cellStyle name="Calculation 4 8 3" xfId="34040"/>
    <cellStyle name="Calculation 4 8 3 2" xfId="61796"/>
    <cellStyle name="Calculation 4 8 4" xfId="34041"/>
    <cellStyle name="Calculation 4 8 4 2" xfId="61797"/>
    <cellStyle name="Calculation 4 8 5" xfId="34042"/>
    <cellStyle name="Calculation 4 8 6" xfId="34043"/>
    <cellStyle name="Calculation 4 8 7" xfId="34037"/>
    <cellStyle name="Calculation 4 9" xfId="5458"/>
    <cellStyle name="Calculation 4 9 2" xfId="34045"/>
    <cellStyle name="Calculation 4 9 2 2" xfId="34046"/>
    <cellStyle name="Calculation 4 9 2 3" xfId="61798"/>
    <cellStyle name="Calculation 4 9 3" xfId="34047"/>
    <cellStyle name="Calculation 4 9 3 2" xfId="61799"/>
    <cellStyle name="Calculation 4 9 4" xfId="34048"/>
    <cellStyle name="Calculation 4 9 4 2" xfId="61800"/>
    <cellStyle name="Calculation 4 9 5" xfId="34049"/>
    <cellStyle name="Calculation 4 9 6" xfId="34050"/>
    <cellStyle name="Calculation 4 9 7" xfId="34044"/>
    <cellStyle name="Calculation 5" xfId="296"/>
    <cellStyle name="Calculation 5 10" xfId="6985"/>
    <cellStyle name="Calculation 5 10 2" xfId="34052"/>
    <cellStyle name="Calculation 5 10 2 2" xfId="34053"/>
    <cellStyle name="Calculation 5 10 2 3" xfId="61801"/>
    <cellStyle name="Calculation 5 10 3" xfId="34054"/>
    <cellStyle name="Calculation 5 10 3 2" xfId="61802"/>
    <cellStyle name="Calculation 5 10 4" xfId="34055"/>
    <cellStyle name="Calculation 5 10 4 2" xfId="61803"/>
    <cellStyle name="Calculation 5 10 5" xfId="34056"/>
    <cellStyle name="Calculation 5 10 6" xfId="34057"/>
    <cellStyle name="Calculation 5 10 7" xfId="34051"/>
    <cellStyle name="Calculation 5 11" xfId="11438"/>
    <cellStyle name="Calculation 5 11 2" xfId="34059"/>
    <cellStyle name="Calculation 5 11 2 2" xfId="34060"/>
    <cellStyle name="Calculation 5 11 2 3" xfId="61804"/>
    <cellStyle name="Calculation 5 11 3" xfId="34061"/>
    <cellStyle name="Calculation 5 11 3 2" xfId="61805"/>
    <cellStyle name="Calculation 5 11 4" xfId="34062"/>
    <cellStyle name="Calculation 5 11 4 2" xfId="61806"/>
    <cellStyle name="Calculation 5 11 5" xfId="34063"/>
    <cellStyle name="Calculation 5 11 6" xfId="34064"/>
    <cellStyle name="Calculation 5 11 7" xfId="34058"/>
    <cellStyle name="Calculation 5 12" xfId="11879"/>
    <cellStyle name="Calculation 5 12 2" xfId="34066"/>
    <cellStyle name="Calculation 5 12 2 2" xfId="34067"/>
    <cellStyle name="Calculation 5 12 2 3" xfId="61807"/>
    <cellStyle name="Calculation 5 12 3" xfId="34068"/>
    <cellStyle name="Calculation 5 12 3 2" xfId="61808"/>
    <cellStyle name="Calculation 5 12 4" xfId="34069"/>
    <cellStyle name="Calculation 5 12 4 2" xfId="61809"/>
    <cellStyle name="Calculation 5 12 5" xfId="34070"/>
    <cellStyle name="Calculation 5 12 6" xfId="34065"/>
    <cellStyle name="Calculation 5 13" xfId="11355"/>
    <cellStyle name="Calculation 5 13 2" xfId="34072"/>
    <cellStyle name="Calculation 5 13 3" xfId="34071"/>
    <cellStyle name="Calculation 5 14" xfId="11420"/>
    <cellStyle name="Calculation 5 14 2" xfId="34074"/>
    <cellStyle name="Calculation 5 14 3" xfId="34073"/>
    <cellStyle name="Calculation 5 15" xfId="15171"/>
    <cellStyle name="Calculation 5 15 2" xfId="34075"/>
    <cellStyle name="Calculation 5 16" xfId="16920"/>
    <cellStyle name="Calculation 5 16 2" xfId="34076"/>
    <cellStyle name="Calculation 5 17" xfId="15155"/>
    <cellStyle name="Calculation 5 17 2" xfId="34077"/>
    <cellStyle name="Calculation 5 18" xfId="21630"/>
    <cellStyle name="Calculation 5 18 2" xfId="34078"/>
    <cellStyle name="Calculation 5 19" xfId="18405"/>
    <cellStyle name="Calculation 5 2" xfId="887"/>
    <cellStyle name="Calculation 5 2 10" xfId="15734"/>
    <cellStyle name="Calculation 5 2 11" xfId="17339"/>
    <cellStyle name="Calculation 5 2 12" xfId="18942"/>
    <cellStyle name="Calculation 5 2 13" xfId="20534"/>
    <cellStyle name="Calculation 5 2 14" xfId="22111"/>
    <cellStyle name="Calculation 5 2 15" xfId="23632"/>
    <cellStyle name="Calculation 5 2 16" xfId="25105"/>
    <cellStyle name="Calculation 5 2 17" xfId="25983"/>
    <cellStyle name="Calculation 5 2 2" xfId="2693"/>
    <cellStyle name="Calculation 5 2 2 2" xfId="34079"/>
    <cellStyle name="Calculation 5 2 2 3" xfId="26128"/>
    <cellStyle name="Calculation 5 2 3" xfId="4356"/>
    <cellStyle name="Calculation 5 2 3 2" xfId="34080"/>
    <cellStyle name="Calculation 5 2 4" xfId="5948"/>
    <cellStyle name="Calculation 5 2 4 2" xfId="34081"/>
    <cellStyle name="Calculation 5 2 5" xfId="7520"/>
    <cellStyle name="Calculation 5 2 5 2" xfId="34082"/>
    <cellStyle name="Calculation 5 2 6" xfId="9035"/>
    <cellStyle name="Calculation 5 2 6 2" xfId="34083"/>
    <cellStyle name="Calculation 5 2 7" xfId="10508"/>
    <cellStyle name="Calculation 5 2 8" xfId="12421"/>
    <cellStyle name="Calculation 5 2 9" xfId="14122"/>
    <cellStyle name="Calculation 5 20" xfId="25863"/>
    <cellStyle name="Calculation 5 21" xfId="61810"/>
    <cellStyle name="Calculation 5 3" xfId="761"/>
    <cellStyle name="Calculation 5 3 10" xfId="15685"/>
    <cellStyle name="Calculation 5 3 11" xfId="17290"/>
    <cellStyle name="Calculation 5 3 12" xfId="18893"/>
    <cellStyle name="Calculation 5 3 13" xfId="20485"/>
    <cellStyle name="Calculation 5 3 14" xfId="22062"/>
    <cellStyle name="Calculation 5 3 15" xfId="23584"/>
    <cellStyle name="Calculation 5 3 16" xfId="25057"/>
    <cellStyle name="Calculation 5 3 17" xfId="25882"/>
    <cellStyle name="Calculation 5 3 2" xfId="2644"/>
    <cellStyle name="Calculation 5 3 2 2" xfId="34085"/>
    <cellStyle name="Calculation 5 3 2 3" xfId="34084"/>
    <cellStyle name="Calculation 5 3 3" xfId="4307"/>
    <cellStyle name="Calculation 5 3 3 2" xfId="34086"/>
    <cellStyle name="Calculation 5 3 4" xfId="5899"/>
    <cellStyle name="Calculation 5 3 4 2" xfId="34087"/>
    <cellStyle name="Calculation 5 3 5" xfId="7471"/>
    <cellStyle name="Calculation 5 3 5 2" xfId="34088"/>
    <cellStyle name="Calculation 5 3 6" xfId="8987"/>
    <cellStyle name="Calculation 5 3 6 2" xfId="34089"/>
    <cellStyle name="Calculation 5 3 7" xfId="10460"/>
    <cellStyle name="Calculation 5 3 8" xfId="12372"/>
    <cellStyle name="Calculation 5 3 9" xfId="14073"/>
    <cellStyle name="Calculation 5 4" xfId="2232"/>
    <cellStyle name="Calculation 5 4 10" xfId="16880"/>
    <cellStyle name="Calculation 5 4 11" xfId="18485"/>
    <cellStyle name="Calculation 5 4 12" xfId="20081"/>
    <cellStyle name="Calculation 5 4 13" xfId="21663"/>
    <cellStyle name="Calculation 5 4 14" xfId="23204"/>
    <cellStyle name="Calculation 5 4 15" xfId="24681"/>
    <cellStyle name="Calculation 5 4 16" xfId="25873"/>
    <cellStyle name="Calculation 5 4 2" xfId="3897"/>
    <cellStyle name="Calculation 5 4 2 2" xfId="34091"/>
    <cellStyle name="Calculation 5 4 2 3" xfId="34090"/>
    <cellStyle name="Calculation 5 4 3" xfId="5493"/>
    <cellStyle name="Calculation 5 4 3 2" xfId="34092"/>
    <cellStyle name="Calculation 5 4 4" xfId="7074"/>
    <cellStyle name="Calculation 5 4 4 2" xfId="34093"/>
    <cellStyle name="Calculation 5 4 5" xfId="8607"/>
    <cellStyle name="Calculation 5 4 5 2" xfId="34094"/>
    <cellStyle name="Calculation 5 4 6" xfId="10084"/>
    <cellStyle name="Calculation 5 4 6 2" xfId="34095"/>
    <cellStyle name="Calculation 5 4 7" xfId="11960"/>
    <cellStyle name="Calculation 5 4 8" xfId="13661"/>
    <cellStyle name="Calculation 5 4 9" xfId="15274"/>
    <cellStyle name="Calculation 5 5" xfId="1711"/>
    <cellStyle name="Calculation 5 5 2" xfId="34096"/>
    <cellStyle name="Calculation 5 5 2 2" xfId="34097"/>
    <cellStyle name="Calculation 5 5 2 3" xfId="61811"/>
    <cellStyle name="Calculation 5 5 3" xfId="34098"/>
    <cellStyle name="Calculation 5 5 3 2" xfId="61812"/>
    <cellStyle name="Calculation 5 5 4" xfId="34099"/>
    <cellStyle name="Calculation 5 5 4 2" xfId="61813"/>
    <cellStyle name="Calculation 5 5 5" xfId="34100"/>
    <cellStyle name="Calculation 5 5 6" xfId="34101"/>
    <cellStyle name="Calculation 5 5 7" xfId="26176"/>
    <cellStyle name="Calculation 5 6" xfId="753"/>
    <cellStyle name="Calculation 5 6 2" xfId="34103"/>
    <cellStyle name="Calculation 5 6 2 2" xfId="34104"/>
    <cellStyle name="Calculation 5 6 2 3" xfId="61814"/>
    <cellStyle name="Calculation 5 6 3" xfId="34105"/>
    <cellStyle name="Calculation 5 6 3 2" xfId="61815"/>
    <cellStyle name="Calculation 5 6 4" xfId="34106"/>
    <cellStyle name="Calculation 5 6 4 2" xfId="61816"/>
    <cellStyle name="Calculation 5 6 5" xfId="34107"/>
    <cellStyle name="Calculation 5 6 6" xfId="34108"/>
    <cellStyle name="Calculation 5 6 7" xfId="34102"/>
    <cellStyle name="Calculation 5 7" xfId="748"/>
    <cellStyle name="Calculation 5 7 2" xfId="34110"/>
    <cellStyle name="Calculation 5 7 2 2" xfId="34111"/>
    <cellStyle name="Calculation 5 7 2 3" xfId="61817"/>
    <cellStyle name="Calculation 5 7 3" xfId="34112"/>
    <cellStyle name="Calculation 5 7 3 2" xfId="61818"/>
    <cellStyle name="Calculation 5 7 4" xfId="34113"/>
    <cellStyle name="Calculation 5 7 4 2" xfId="61819"/>
    <cellStyle name="Calculation 5 7 5" xfId="34114"/>
    <cellStyle name="Calculation 5 7 6" xfId="34115"/>
    <cellStyle name="Calculation 5 7 7" xfId="34109"/>
    <cellStyle name="Calculation 5 8" xfId="3799"/>
    <cellStyle name="Calculation 5 8 2" xfId="34117"/>
    <cellStyle name="Calculation 5 8 2 2" xfId="34118"/>
    <cellStyle name="Calculation 5 8 2 3" xfId="61820"/>
    <cellStyle name="Calculation 5 8 3" xfId="34119"/>
    <cellStyle name="Calculation 5 8 3 2" xfId="61821"/>
    <cellStyle name="Calculation 5 8 4" xfId="34120"/>
    <cellStyle name="Calculation 5 8 4 2" xfId="61822"/>
    <cellStyle name="Calculation 5 8 5" xfId="34121"/>
    <cellStyle name="Calculation 5 8 6" xfId="34122"/>
    <cellStyle name="Calculation 5 8 7" xfId="34116"/>
    <cellStyle name="Calculation 5 9" xfId="5399"/>
    <cellStyle name="Calculation 5 9 2" xfId="34124"/>
    <cellStyle name="Calculation 5 9 2 2" xfId="34125"/>
    <cellStyle name="Calculation 5 9 2 3" xfId="61823"/>
    <cellStyle name="Calculation 5 9 3" xfId="34126"/>
    <cellStyle name="Calculation 5 9 3 2" xfId="61824"/>
    <cellStyle name="Calculation 5 9 4" xfId="34127"/>
    <cellStyle name="Calculation 5 9 4 2" xfId="61825"/>
    <cellStyle name="Calculation 5 9 5" xfId="34128"/>
    <cellStyle name="Calculation 5 9 6" xfId="34129"/>
    <cellStyle name="Calculation 5 9 7" xfId="34123"/>
    <cellStyle name="Calculation 6" xfId="307"/>
    <cellStyle name="Calculation 6 10" xfId="8649"/>
    <cellStyle name="Calculation 6 10 2" xfId="34131"/>
    <cellStyle name="Calculation 6 10 2 2" xfId="34132"/>
    <cellStyle name="Calculation 6 10 2 3" xfId="61826"/>
    <cellStyle name="Calculation 6 10 3" xfId="34133"/>
    <cellStyle name="Calculation 6 10 3 2" xfId="61827"/>
    <cellStyle name="Calculation 6 10 4" xfId="34134"/>
    <cellStyle name="Calculation 6 10 4 2" xfId="61828"/>
    <cellStyle name="Calculation 6 10 5" xfId="34135"/>
    <cellStyle name="Calculation 6 10 6" xfId="34136"/>
    <cellStyle name="Calculation 6 10 7" xfId="34130"/>
    <cellStyle name="Calculation 6 11" xfId="11449"/>
    <cellStyle name="Calculation 6 11 2" xfId="34138"/>
    <cellStyle name="Calculation 6 11 2 2" xfId="34139"/>
    <cellStyle name="Calculation 6 11 2 3" xfId="61829"/>
    <cellStyle name="Calculation 6 11 3" xfId="34140"/>
    <cellStyle name="Calculation 6 11 3 2" xfId="61830"/>
    <cellStyle name="Calculation 6 11 4" xfId="34141"/>
    <cellStyle name="Calculation 6 11 4 2" xfId="61831"/>
    <cellStyle name="Calculation 6 11 5" xfId="34142"/>
    <cellStyle name="Calculation 6 11 6" xfId="34143"/>
    <cellStyle name="Calculation 6 11 7" xfId="34137"/>
    <cellStyle name="Calculation 6 12" xfId="11265"/>
    <cellStyle name="Calculation 6 12 2" xfId="34145"/>
    <cellStyle name="Calculation 6 12 2 2" xfId="34146"/>
    <cellStyle name="Calculation 6 12 2 3" xfId="61832"/>
    <cellStyle name="Calculation 6 12 3" xfId="34147"/>
    <cellStyle name="Calculation 6 12 3 2" xfId="61833"/>
    <cellStyle name="Calculation 6 12 4" xfId="34148"/>
    <cellStyle name="Calculation 6 12 4 2" xfId="61834"/>
    <cellStyle name="Calculation 6 12 5" xfId="34149"/>
    <cellStyle name="Calculation 6 12 6" xfId="34144"/>
    <cellStyle name="Calculation 6 13" xfId="13189"/>
    <cellStyle name="Calculation 6 13 2" xfId="34151"/>
    <cellStyle name="Calculation 6 13 3" xfId="34150"/>
    <cellStyle name="Calculation 6 14" xfId="15319"/>
    <cellStyle name="Calculation 6 14 2" xfId="34153"/>
    <cellStyle name="Calculation 6 14 3" xfId="34152"/>
    <cellStyle name="Calculation 6 15" xfId="16924"/>
    <cellStyle name="Calculation 6 15 2" xfId="34154"/>
    <cellStyle name="Calculation 6 16" xfId="11855"/>
    <cellStyle name="Calculation 6 16 2" xfId="34155"/>
    <cellStyle name="Calculation 6 17" xfId="18415"/>
    <cellStyle name="Calculation 6 17 2" xfId="34156"/>
    <cellStyle name="Calculation 6 18" xfId="11289"/>
    <cellStyle name="Calculation 6 18 2" xfId="34157"/>
    <cellStyle name="Calculation 6 19" xfId="23246"/>
    <cellStyle name="Calculation 6 2" xfId="898"/>
    <cellStyle name="Calculation 6 2 10" xfId="15745"/>
    <cellStyle name="Calculation 6 2 11" xfId="17350"/>
    <cellStyle name="Calculation 6 2 12" xfId="18953"/>
    <cellStyle name="Calculation 6 2 13" xfId="20545"/>
    <cellStyle name="Calculation 6 2 14" xfId="22122"/>
    <cellStyle name="Calculation 6 2 15" xfId="23643"/>
    <cellStyle name="Calculation 6 2 16" xfId="25116"/>
    <cellStyle name="Calculation 6 2 17" xfId="26034"/>
    <cellStyle name="Calculation 6 2 2" xfId="2704"/>
    <cellStyle name="Calculation 6 2 2 2" xfId="34158"/>
    <cellStyle name="Calculation 6 2 2 3" xfId="26144"/>
    <cellStyle name="Calculation 6 2 3" xfId="4367"/>
    <cellStyle name="Calculation 6 2 3 2" xfId="34159"/>
    <cellStyle name="Calculation 6 2 4" xfId="5959"/>
    <cellStyle name="Calculation 6 2 4 2" xfId="34160"/>
    <cellStyle name="Calculation 6 2 5" xfId="7531"/>
    <cellStyle name="Calculation 6 2 5 2" xfId="34161"/>
    <cellStyle name="Calculation 6 2 6" xfId="9046"/>
    <cellStyle name="Calculation 6 2 6 2" xfId="34162"/>
    <cellStyle name="Calculation 6 2 7" xfId="10519"/>
    <cellStyle name="Calculation 6 2 8" xfId="12432"/>
    <cellStyle name="Calculation 6 2 9" xfId="14133"/>
    <cellStyle name="Calculation 6 20" xfId="25895"/>
    <cellStyle name="Calculation 6 21" xfId="61835"/>
    <cellStyle name="Calculation 6 3" xfId="1305"/>
    <cellStyle name="Calculation 6 3 10" xfId="16117"/>
    <cellStyle name="Calculation 6 3 11" xfId="17722"/>
    <cellStyle name="Calculation 6 3 12" xfId="19325"/>
    <cellStyle name="Calculation 6 3 13" xfId="20917"/>
    <cellStyle name="Calculation 6 3 14" xfId="22494"/>
    <cellStyle name="Calculation 6 3 15" xfId="24015"/>
    <cellStyle name="Calculation 6 3 16" xfId="25488"/>
    <cellStyle name="Calculation 6 3 17" xfId="25870"/>
    <cellStyle name="Calculation 6 3 2" xfId="3076"/>
    <cellStyle name="Calculation 6 3 2 2" xfId="34164"/>
    <cellStyle name="Calculation 6 3 2 3" xfId="34163"/>
    <cellStyle name="Calculation 6 3 3" xfId="4739"/>
    <cellStyle name="Calculation 6 3 3 2" xfId="34165"/>
    <cellStyle name="Calculation 6 3 4" xfId="6331"/>
    <cellStyle name="Calculation 6 3 4 2" xfId="34166"/>
    <cellStyle name="Calculation 6 3 5" xfId="7903"/>
    <cellStyle name="Calculation 6 3 5 2" xfId="34167"/>
    <cellStyle name="Calculation 6 3 6" xfId="9418"/>
    <cellStyle name="Calculation 6 3 6 2" xfId="34168"/>
    <cellStyle name="Calculation 6 3 7" xfId="10891"/>
    <cellStyle name="Calculation 6 3 8" xfId="12804"/>
    <cellStyle name="Calculation 6 3 9" xfId="14505"/>
    <cellStyle name="Calculation 6 4" xfId="2243"/>
    <cellStyle name="Calculation 6 4 10" xfId="16891"/>
    <cellStyle name="Calculation 6 4 11" xfId="18496"/>
    <cellStyle name="Calculation 6 4 12" xfId="20092"/>
    <cellStyle name="Calculation 6 4 13" xfId="21674"/>
    <cellStyle name="Calculation 6 4 14" xfId="23215"/>
    <cellStyle name="Calculation 6 4 15" xfId="24692"/>
    <cellStyle name="Calculation 6 4 16" xfId="26192"/>
    <cellStyle name="Calculation 6 4 2" xfId="3908"/>
    <cellStyle name="Calculation 6 4 2 2" xfId="34170"/>
    <cellStyle name="Calculation 6 4 2 3" xfId="34169"/>
    <cellStyle name="Calculation 6 4 3" xfId="5504"/>
    <cellStyle name="Calculation 6 4 3 2" xfId="34171"/>
    <cellStyle name="Calculation 6 4 4" xfId="7085"/>
    <cellStyle name="Calculation 6 4 4 2" xfId="34172"/>
    <cellStyle name="Calculation 6 4 5" xfId="8618"/>
    <cellStyle name="Calculation 6 4 5 2" xfId="34173"/>
    <cellStyle name="Calculation 6 4 6" xfId="10095"/>
    <cellStyle name="Calculation 6 4 6 2" xfId="34174"/>
    <cellStyle name="Calculation 6 4 7" xfId="11971"/>
    <cellStyle name="Calculation 6 4 8" xfId="13672"/>
    <cellStyle name="Calculation 6 4 9" xfId="15285"/>
    <cellStyle name="Calculation 6 5" xfId="1722"/>
    <cellStyle name="Calculation 6 5 2" xfId="34176"/>
    <cellStyle name="Calculation 6 5 2 2" xfId="34177"/>
    <cellStyle name="Calculation 6 5 2 3" xfId="61836"/>
    <cellStyle name="Calculation 6 5 3" xfId="34178"/>
    <cellStyle name="Calculation 6 5 3 2" xfId="61837"/>
    <cellStyle name="Calculation 6 5 4" xfId="34179"/>
    <cellStyle name="Calculation 6 5 4 2" xfId="61838"/>
    <cellStyle name="Calculation 6 5 5" xfId="34180"/>
    <cellStyle name="Calculation 6 5 6" xfId="34181"/>
    <cellStyle name="Calculation 6 5 7" xfId="34175"/>
    <cellStyle name="Calculation 6 6" xfId="2157"/>
    <cellStyle name="Calculation 6 6 2" xfId="34183"/>
    <cellStyle name="Calculation 6 6 2 2" xfId="34184"/>
    <cellStyle name="Calculation 6 6 2 3" xfId="61839"/>
    <cellStyle name="Calculation 6 6 3" xfId="34185"/>
    <cellStyle name="Calculation 6 6 3 2" xfId="61840"/>
    <cellStyle name="Calculation 6 6 4" xfId="34186"/>
    <cellStyle name="Calculation 6 6 4 2" xfId="61841"/>
    <cellStyle name="Calculation 6 6 5" xfId="34187"/>
    <cellStyle name="Calculation 6 6 6" xfId="34188"/>
    <cellStyle name="Calculation 6 6 7" xfId="34182"/>
    <cellStyle name="Calculation 6 7" xfId="3941"/>
    <cellStyle name="Calculation 6 7 2" xfId="34190"/>
    <cellStyle name="Calculation 6 7 2 2" xfId="34191"/>
    <cellStyle name="Calculation 6 7 2 3" xfId="61842"/>
    <cellStyle name="Calculation 6 7 3" xfId="34192"/>
    <cellStyle name="Calculation 6 7 3 2" xfId="61843"/>
    <cellStyle name="Calculation 6 7 4" xfId="34193"/>
    <cellStyle name="Calculation 6 7 4 2" xfId="61844"/>
    <cellStyle name="Calculation 6 7 5" xfId="34194"/>
    <cellStyle name="Calculation 6 7 6" xfId="34195"/>
    <cellStyle name="Calculation 6 7 7" xfId="34189"/>
    <cellStyle name="Calculation 6 8" xfId="5537"/>
    <cellStyle name="Calculation 6 8 2" xfId="34197"/>
    <cellStyle name="Calculation 6 8 2 2" xfId="34198"/>
    <cellStyle name="Calculation 6 8 2 3" xfId="61845"/>
    <cellStyle name="Calculation 6 8 3" xfId="34199"/>
    <cellStyle name="Calculation 6 8 3 2" xfId="61846"/>
    <cellStyle name="Calculation 6 8 4" xfId="34200"/>
    <cellStyle name="Calculation 6 8 4 2" xfId="61847"/>
    <cellStyle name="Calculation 6 8 5" xfId="34201"/>
    <cellStyle name="Calculation 6 8 6" xfId="34202"/>
    <cellStyle name="Calculation 6 8 7" xfId="34196"/>
    <cellStyle name="Calculation 6 9" xfId="7118"/>
    <cellStyle name="Calculation 6 9 2" xfId="34204"/>
    <cellStyle name="Calculation 6 9 2 2" xfId="34205"/>
    <cellStyle name="Calculation 6 9 2 3" xfId="61848"/>
    <cellStyle name="Calculation 6 9 3" xfId="34206"/>
    <cellStyle name="Calculation 6 9 3 2" xfId="61849"/>
    <cellStyle name="Calculation 6 9 4" xfId="34207"/>
    <cellStyle name="Calculation 6 9 4 2" xfId="61850"/>
    <cellStyle name="Calculation 6 9 5" xfId="34208"/>
    <cellStyle name="Calculation 6 9 6" xfId="34209"/>
    <cellStyle name="Calculation 6 9 7" xfId="34203"/>
    <cellStyle name="Calculation 7" xfId="434"/>
    <cellStyle name="Calculation 7 10" xfId="9802"/>
    <cellStyle name="Calculation 7 10 2" xfId="34211"/>
    <cellStyle name="Calculation 7 10 2 2" xfId="34212"/>
    <cellStyle name="Calculation 7 10 2 3" xfId="61851"/>
    <cellStyle name="Calculation 7 10 3" xfId="34213"/>
    <cellStyle name="Calculation 7 10 3 2" xfId="61852"/>
    <cellStyle name="Calculation 7 10 4" xfId="34214"/>
    <cellStyle name="Calculation 7 10 4 2" xfId="61853"/>
    <cellStyle name="Calculation 7 10 5" xfId="34215"/>
    <cellStyle name="Calculation 7 10 6" xfId="34216"/>
    <cellStyle name="Calculation 7 10 7" xfId="34210"/>
    <cellStyle name="Calculation 7 11" xfId="11576"/>
    <cellStyle name="Calculation 7 11 2" xfId="34218"/>
    <cellStyle name="Calculation 7 11 2 2" xfId="34219"/>
    <cellStyle name="Calculation 7 11 2 3" xfId="61854"/>
    <cellStyle name="Calculation 7 11 3" xfId="34220"/>
    <cellStyle name="Calculation 7 11 3 2" xfId="61855"/>
    <cellStyle name="Calculation 7 11 4" xfId="34221"/>
    <cellStyle name="Calculation 7 11 4 2" xfId="61856"/>
    <cellStyle name="Calculation 7 11 5" xfId="34222"/>
    <cellStyle name="Calculation 7 11 6" xfId="34223"/>
    <cellStyle name="Calculation 7 11 7" xfId="34217"/>
    <cellStyle name="Calculation 7 12" xfId="13278"/>
    <cellStyle name="Calculation 7 12 2" xfId="34225"/>
    <cellStyle name="Calculation 7 12 2 2" xfId="34226"/>
    <cellStyle name="Calculation 7 12 2 3" xfId="61857"/>
    <cellStyle name="Calculation 7 12 3" xfId="34227"/>
    <cellStyle name="Calculation 7 12 3 2" xfId="61858"/>
    <cellStyle name="Calculation 7 12 4" xfId="34228"/>
    <cellStyle name="Calculation 7 12 4 2" xfId="61859"/>
    <cellStyle name="Calculation 7 12 5" xfId="34229"/>
    <cellStyle name="Calculation 7 12 6" xfId="34224"/>
    <cellStyle name="Calculation 7 13" xfId="14890"/>
    <cellStyle name="Calculation 7 13 2" xfId="34231"/>
    <cellStyle name="Calculation 7 13 3" xfId="34230"/>
    <cellStyle name="Calculation 7 14" xfId="16501"/>
    <cellStyle name="Calculation 7 14 2" xfId="34233"/>
    <cellStyle name="Calculation 7 14 3" xfId="34232"/>
    <cellStyle name="Calculation 7 15" xfId="18106"/>
    <cellStyle name="Calculation 7 15 2" xfId="34234"/>
    <cellStyle name="Calculation 7 16" xfId="19710"/>
    <cellStyle name="Calculation 7 16 2" xfId="34235"/>
    <cellStyle name="Calculation 7 17" xfId="21302"/>
    <cellStyle name="Calculation 7 17 2" xfId="34236"/>
    <cellStyle name="Calculation 7 18" xfId="22884"/>
    <cellStyle name="Calculation 7 18 2" xfId="34237"/>
    <cellStyle name="Calculation 7 19" xfId="24399"/>
    <cellStyle name="Calculation 7 2" xfId="1024"/>
    <cellStyle name="Calculation 7 2 10" xfId="15860"/>
    <cellStyle name="Calculation 7 2 11" xfId="17465"/>
    <cellStyle name="Calculation 7 2 12" xfId="19068"/>
    <cellStyle name="Calculation 7 2 13" xfId="20660"/>
    <cellStyle name="Calculation 7 2 14" xfId="22237"/>
    <cellStyle name="Calculation 7 2 15" xfId="23758"/>
    <cellStyle name="Calculation 7 2 16" xfId="25231"/>
    <cellStyle name="Calculation 7 2 17" xfId="25874"/>
    <cellStyle name="Calculation 7 2 2" xfId="2819"/>
    <cellStyle name="Calculation 7 2 2 2" xfId="34239"/>
    <cellStyle name="Calculation 7 2 2 3" xfId="34238"/>
    <cellStyle name="Calculation 7 2 3" xfId="4482"/>
    <cellStyle name="Calculation 7 2 3 2" xfId="34240"/>
    <cellStyle name="Calculation 7 2 4" xfId="6074"/>
    <cellStyle name="Calculation 7 2 4 2" xfId="34241"/>
    <cellStyle name="Calculation 7 2 5" xfId="7646"/>
    <cellStyle name="Calculation 7 2 5 2" xfId="34242"/>
    <cellStyle name="Calculation 7 2 6" xfId="9161"/>
    <cellStyle name="Calculation 7 2 6 2" xfId="34243"/>
    <cellStyle name="Calculation 7 2 7" xfId="10634"/>
    <cellStyle name="Calculation 7 2 8" xfId="12547"/>
    <cellStyle name="Calculation 7 2 9" xfId="14248"/>
    <cellStyle name="Calculation 7 20" xfId="25881"/>
    <cellStyle name="Calculation 7 21" xfId="61860"/>
    <cellStyle name="Calculation 7 3" xfId="1432"/>
    <cellStyle name="Calculation 7 3 10" xfId="16232"/>
    <cellStyle name="Calculation 7 3 11" xfId="17837"/>
    <cellStyle name="Calculation 7 3 12" xfId="19440"/>
    <cellStyle name="Calculation 7 3 13" xfId="21032"/>
    <cellStyle name="Calculation 7 3 14" xfId="22609"/>
    <cellStyle name="Calculation 7 3 15" xfId="24130"/>
    <cellStyle name="Calculation 7 3 16" xfId="25603"/>
    <cellStyle name="Calculation 7 3 17" xfId="26191"/>
    <cellStyle name="Calculation 7 3 2" xfId="3191"/>
    <cellStyle name="Calculation 7 3 2 2" xfId="34245"/>
    <cellStyle name="Calculation 7 3 2 3" xfId="34244"/>
    <cellStyle name="Calculation 7 3 3" xfId="4854"/>
    <cellStyle name="Calculation 7 3 3 2" xfId="34246"/>
    <cellStyle name="Calculation 7 3 4" xfId="6446"/>
    <cellStyle name="Calculation 7 3 4 2" xfId="34247"/>
    <cellStyle name="Calculation 7 3 5" xfId="8018"/>
    <cellStyle name="Calculation 7 3 5 2" xfId="34248"/>
    <cellStyle name="Calculation 7 3 6" xfId="9533"/>
    <cellStyle name="Calculation 7 3 6 2" xfId="34249"/>
    <cellStyle name="Calculation 7 3 7" xfId="11006"/>
    <cellStyle name="Calculation 7 3 8" xfId="12919"/>
    <cellStyle name="Calculation 7 3 9" xfId="14620"/>
    <cellStyle name="Calculation 7 4" xfId="2366"/>
    <cellStyle name="Calculation 7 4 10" xfId="17013"/>
    <cellStyle name="Calculation 7 4 11" xfId="18617"/>
    <cellStyle name="Calculation 7 4 12" xfId="20215"/>
    <cellStyle name="Calculation 7 4 13" xfId="21793"/>
    <cellStyle name="Calculation 7 4 14" xfId="23329"/>
    <cellStyle name="Calculation 7 4 15" xfId="24803"/>
    <cellStyle name="Calculation 7 4 2" xfId="4030"/>
    <cellStyle name="Calculation 7 4 2 2" xfId="34251"/>
    <cellStyle name="Calculation 7 4 2 3" xfId="34250"/>
    <cellStyle name="Calculation 7 4 3" xfId="5625"/>
    <cellStyle name="Calculation 7 4 3 2" xfId="34252"/>
    <cellStyle name="Calculation 7 4 4" xfId="7204"/>
    <cellStyle name="Calculation 7 4 4 2" xfId="34253"/>
    <cellStyle name="Calculation 7 4 5" xfId="8732"/>
    <cellStyle name="Calculation 7 4 5 2" xfId="34254"/>
    <cellStyle name="Calculation 7 4 6" xfId="10206"/>
    <cellStyle name="Calculation 7 4 6 2" xfId="34255"/>
    <cellStyle name="Calculation 7 4 7" xfId="12094"/>
    <cellStyle name="Calculation 7 4 8" xfId="13795"/>
    <cellStyle name="Calculation 7 4 9" xfId="15408"/>
    <cellStyle name="Calculation 7 5" xfId="1849"/>
    <cellStyle name="Calculation 7 5 2" xfId="34257"/>
    <cellStyle name="Calculation 7 5 2 2" xfId="34258"/>
    <cellStyle name="Calculation 7 5 2 3" xfId="61861"/>
    <cellStyle name="Calculation 7 5 3" xfId="34259"/>
    <cellStyle name="Calculation 7 5 3 2" xfId="61862"/>
    <cellStyle name="Calculation 7 5 4" xfId="34260"/>
    <cellStyle name="Calculation 7 5 4 2" xfId="61863"/>
    <cellStyle name="Calculation 7 5 5" xfId="34261"/>
    <cellStyle name="Calculation 7 5 6" xfId="34262"/>
    <cellStyle name="Calculation 7 5 7" xfId="34256"/>
    <cellStyle name="Calculation 7 6" xfId="3519"/>
    <cellStyle name="Calculation 7 6 2" xfId="34264"/>
    <cellStyle name="Calculation 7 6 2 2" xfId="34265"/>
    <cellStyle name="Calculation 7 6 2 3" xfId="61864"/>
    <cellStyle name="Calculation 7 6 3" xfId="34266"/>
    <cellStyle name="Calculation 7 6 3 2" xfId="61865"/>
    <cellStyle name="Calculation 7 6 4" xfId="34267"/>
    <cellStyle name="Calculation 7 6 4 2" xfId="61866"/>
    <cellStyle name="Calculation 7 6 5" xfId="34268"/>
    <cellStyle name="Calculation 7 6 6" xfId="34269"/>
    <cellStyle name="Calculation 7 6 7" xfId="34263"/>
    <cellStyle name="Calculation 7 7" xfId="5123"/>
    <cellStyle name="Calculation 7 7 2" xfId="34271"/>
    <cellStyle name="Calculation 7 7 2 2" xfId="34272"/>
    <cellStyle name="Calculation 7 7 2 3" xfId="61867"/>
    <cellStyle name="Calculation 7 7 3" xfId="34273"/>
    <cellStyle name="Calculation 7 7 3 2" xfId="61868"/>
    <cellStyle name="Calculation 7 7 4" xfId="34274"/>
    <cellStyle name="Calculation 7 7 4 2" xfId="61869"/>
    <cellStyle name="Calculation 7 7 5" xfId="34275"/>
    <cellStyle name="Calculation 7 7 6" xfId="34276"/>
    <cellStyle name="Calculation 7 7 7" xfId="34270"/>
    <cellStyle name="Calculation 7 8" xfId="6715"/>
    <cellStyle name="Calculation 7 8 2" xfId="34278"/>
    <cellStyle name="Calculation 7 8 2 2" xfId="34279"/>
    <cellStyle name="Calculation 7 8 2 3" xfId="61870"/>
    <cellStyle name="Calculation 7 8 3" xfId="34280"/>
    <cellStyle name="Calculation 7 8 3 2" xfId="61871"/>
    <cellStyle name="Calculation 7 8 4" xfId="34281"/>
    <cellStyle name="Calculation 7 8 4 2" xfId="61872"/>
    <cellStyle name="Calculation 7 8 5" xfId="34282"/>
    <cellStyle name="Calculation 7 8 6" xfId="34283"/>
    <cellStyle name="Calculation 7 8 7" xfId="34277"/>
    <cellStyle name="Calculation 7 9" xfId="8287"/>
    <cellStyle name="Calculation 7 9 2" xfId="34285"/>
    <cellStyle name="Calculation 7 9 2 2" xfId="34286"/>
    <cellStyle name="Calculation 7 9 2 3" xfId="61873"/>
    <cellStyle name="Calculation 7 9 3" xfId="34287"/>
    <cellStyle name="Calculation 7 9 3 2" xfId="61874"/>
    <cellStyle name="Calculation 7 9 4" xfId="34288"/>
    <cellStyle name="Calculation 7 9 4 2" xfId="61875"/>
    <cellStyle name="Calculation 7 9 5" xfId="34289"/>
    <cellStyle name="Calculation 7 9 6" xfId="34290"/>
    <cellStyle name="Calculation 7 9 7" xfId="34284"/>
    <cellStyle name="Calculation 8" xfId="584"/>
    <cellStyle name="Calculation 8 10" xfId="9943"/>
    <cellStyle name="Calculation 8 10 2" xfId="34292"/>
    <cellStyle name="Calculation 8 10 2 2" xfId="34293"/>
    <cellStyle name="Calculation 8 10 2 3" xfId="61876"/>
    <cellStyle name="Calculation 8 10 3" xfId="34294"/>
    <cellStyle name="Calculation 8 10 3 2" xfId="61877"/>
    <cellStyle name="Calculation 8 10 4" xfId="34295"/>
    <cellStyle name="Calculation 8 10 4 2" xfId="61878"/>
    <cellStyle name="Calculation 8 10 5" xfId="34296"/>
    <cellStyle name="Calculation 8 10 6" xfId="34297"/>
    <cellStyle name="Calculation 8 10 7" xfId="34291"/>
    <cellStyle name="Calculation 8 11" xfId="11726"/>
    <cellStyle name="Calculation 8 11 2" xfId="34299"/>
    <cellStyle name="Calculation 8 11 2 2" xfId="34300"/>
    <cellStyle name="Calculation 8 11 2 3" xfId="61879"/>
    <cellStyle name="Calculation 8 11 3" xfId="34301"/>
    <cellStyle name="Calculation 8 11 3 2" xfId="61880"/>
    <cellStyle name="Calculation 8 11 4" xfId="34302"/>
    <cellStyle name="Calculation 8 11 4 2" xfId="61881"/>
    <cellStyle name="Calculation 8 11 5" xfId="34303"/>
    <cellStyle name="Calculation 8 11 6" xfId="34304"/>
    <cellStyle name="Calculation 8 11 7" xfId="34298"/>
    <cellStyle name="Calculation 8 12" xfId="13428"/>
    <cellStyle name="Calculation 8 12 2" xfId="34306"/>
    <cellStyle name="Calculation 8 12 2 2" xfId="34307"/>
    <cellStyle name="Calculation 8 12 2 3" xfId="61882"/>
    <cellStyle name="Calculation 8 12 3" xfId="34308"/>
    <cellStyle name="Calculation 8 12 3 2" xfId="61883"/>
    <cellStyle name="Calculation 8 12 4" xfId="34309"/>
    <cellStyle name="Calculation 8 12 4 2" xfId="61884"/>
    <cellStyle name="Calculation 8 12 5" xfId="34310"/>
    <cellStyle name="Calculation 8 12 6" xfId="34305"/>
    <cellStyle name="Calculation 8 13" xfId="15040"/>
    <cellStyle name="Calculation 8 13 2" xfId="34312"/>
    <cellStyle name="Calculation 8 13 3" xfId="34311"/>
    <cellStyle name="Calculation 8 14" xfId="16651"/>
    <cellStyle name="Calculation 8 14 2" xfId="34314"/>
    <cellStyle name="Calculation 8 14 3" xfId="34313"/>
    <cellStyle name="Calculation 8 15" xfId="18253"/>
    <cellStyle name="Calculation 8 15 2" xfId="34315"/>
    <cellStyle name="Calculation 8 16" xfId="19856"/>
    <cellStyle name="Calculation 8 16 2" xfId="34316"/>
    <cellStyle name="Calculation 8 17" xfId="21450"/>
    <cellStyle name="Calculation 8 17 2" xfId="34317"/>
    <cellStyle name="Calculation 8 18" xfId="23026"/>
    <cellStyle name="Calculation 8 18 2" xfId="34318"/>
    <cellStyle name="Calculation 8 19" xfId="24540"/>
    <cellStyle name="Calculation 8 2" xfId="1174"/>
    <cellStyle name="Calculation 8 2 10" xfId="16001"/>
    <cellStyle name="Calculation 8 2 11" xfId="17606"/>
    <cellStyle name="Calculation 8 2 12" xfId="19209"/>
    <cellStyle name="Calculation 8 2 13" xfId="20801"/>
    <cellStyle name="Calculation 8 2 14" xfId="22378"/>
    <cellStyle name="Calculation 8 2 15" xfId="23899"/>
    <cellStyle name="Calculation 8 2 16" xfId="25372"/>
    <cellStyle name="Calculation 8 2 17" xfId="26163"/>
    <cellStyle name="Calculation 8 2 2" xfId="2960"/>
    <cellStyle name="Calculation 8 2 2 2" xfId="34320"/>
    <cellStyle name="Calculation 8 2 2 3" xfId="34319"/>
    <cellStyle name="Calculation 8 2 3" xfId="4623"/>
    <cellStyle name="Calculation 8 2 3 2" xfId="34321"/>
    <cellStyle name="Calculation 8 2 4" xfId="6215"/>
    <cellStyle name="Calculation 8 2 4 2" xfId="34322"/>
    <cellStyle name="Calculation 8 2 5" xfId="7787"/>
    <cellStyle name="Calculation 8 2 5 2" xfId="34323"/>
    <cellStyle name="Calculation 8 2 6" xfId="9302"/>
    <cellStyle name="Calculation 8 2 6 2" xfId="34324"/>
    <cellStyle name="Calculation 8 2 7" xfId="10775"/>
    <cellStyle name="Calculation 8 2 8" xfId="12688"/>
    <cellStyle name="Calculation 8 2 9" xfId="14389"/>
    <cellStyle name="Calculation 8 20" xfId="26075"/>
    <cellStyle name="Calculation 8 21" xfId="61885"/>
    <cellStyle name="Calculation 8 3" xfId="1582"/>
    <cellStyle name="Calculation 8 3 10" xfId="16373"/>
    <cellStyle name="Calculation 8 3 11" xfId="17978"/>
    <cellStyle name="Calculation 8 3 12" xfId="19581"/>
    <cellStyle name="Calculation 8 3 13" xfId="21173"/>
    <cellStyle name="Calculation 8 3 14" xfId="22750"/>
    <cellStyle name="Calculation 8 3 15" xfId="24271"/>
    <cellStyle name="Calculation 8 3 16" xfId="25744"/>
    <cellStyle name="Calculation 8 3 17" xfId="26208"/>
    <cellStyle name="Calculation 8 3 2" xfId="3332"/>
    <cellStyle name="Calculation 8 3 2 2" xfId="34326"/>
    <cellStyle name="Calculation 8 3 2 3" xfId="34325"/>
    <cellStyle name="Calculation 8 3 3" xfId="4995"/>
    <cellStyle name="Calculation 8 3 3 2" xfId="34327"/>
    <cellStyle name="Calculation 8 3 4" xfId="6587"/>
    <cellStyle name="Calculation 8 3 4 2" xfId="34328"/>
    <cellStyle name="Calculation 8 3 5" xfId="8159"/>
    <cellStyle name="Calculation 8 3 5 2" xfId="34329"/>
    <cellStyle name="Calculation 8 3 6" xfId="9674"/>
    <cellStyle name="Calculation 8 3 6 2" xfId="34330"/>
    <cellStyle name="Calculation 8 3 7" xfId="11147"/>
    <cellStyle name="Calculation 8 3 8" xfId="13060"/>
    <cellStyle name="Calculation 8 3 9" xfId="14761"/>
    <cellStyle name="Calculation 8 4" xfId="2516"/>
    <cellStyle name="Calculation 8 4 10" xfId="17163"/>
    <cellStyle name="Calculation 8 4 11" xfId="18766"/>
    <cellStyle name="Calculation 8 4 12" xfId="20363"/>
    <cellStyle name="Calculation 8 4 13" xfId="21939"/>
    <cellStyle name="Calculation 8 4 14" xfId="23471"/>
    <cellStyle name="Calculation 8 4 15" xfId="24944"/>
    <cellStyle name="Calculation 8 4 2" xfId="4179"/>
    <cellStyle name="Calculation 8 4 2 2" xfId="34332"/>
    <cellStyle name="Calculation 8 4 2 3" xfId="34331"/>
    <cellStyle name="Calculation 8 4 3" xfId="5773"/>
    <cellStyle name="Calculation 8 4 3 2" xfId="34333"/>
    <cellStyle name="Calculation 8 4 4" xfId="7349"/>
    <cellStyle name="Calculation 8 4 4 2" xfId="34334"/>
    <cellStyle name="Calculation 8 4 5" xfId="8874"/>
    <cellStyle name="Calculation 8 4 5 2" xfId="34335"/>
    <cellStyle name="Calculation 8 4 6" xfId="10347"/>
    <cellStyle name="Calculation 8 4 6 2" xfId="34336"/>
    <cellStyle name="Calculation 8 4 7" xfId="12244"/>
    <cellStyle name="Calculation 8 4 8" xfId="13945"/>
    <cellStyle name="Calculation 8 4 9" xfId="15557"/>
    <cellStyle name="Calculation 8 5" xfId="1999"/>
    <cellStyle name="Calculation 8 5 2" xfId="34338"/>
    <cellStyle name="Calculation 8 5 2 2" xfId="34339"/>
    <cellStyle name="Calculation 8 5 2 3" xfId="61886"/>
    <cellStyle name="Calculation 8 5 3" xfId="34340"/>
    <cellStyle name="Calculation 8 5 3 2" xfId="61887"/>
    <cellStyle name="Calculation 8 5 4" xfId="34341"/>
    <cellStyle name="Calculation 8 5 4 2" xfId="61888"/>
    <cellStyle name="Calculation 8 5 5" xfId="34342"/>
    <cellStyle name="Calculation 8 5 6" xfId="34343"/>
    <cellStyle name="Calculation 8 5 7" xfId="34337"/>
    <cellStyle name="Calculation 8 6" xfId="3668"/>
    <cellStyle name="Calculation 8 6 2" xfId="34345"/>
    <cellStyle name="Calculation 8 6 2 2" xfId="34346"/>
    <cellStyle name="Calculation 8 6 2 3" xfId="61889"/>
    <cellStyle name="Calculation 8 6 3" xfId="34347"/>
    <cellStyle name="Calculation 8 6 3 2" xfId="61890"/>
    <cellStyle name="Calculation 8 6 4" xfId="34348"/>
    <cellStyle name="Calculation 8 6 4 2" xfId="61891"/>
    <cellStyle name="Calculation 8 6 5" xfId="34349"/>
    <cellStyle name="Calculation 8 6 6" xfId="34350"/>
    <cellStyle name="Calculation 8 6 7" xfId="34344"/>
    <cellStyle name="Calculation 8 7" xfId="5271"/>
    <cellStyle name="Calculation 8 7 2" xfId="34352"/>
    <cellStyle name="Calculation 8 7 2 2" xfId="34353"/>
    <cellStyle name="Calculation 8 7 2 3" xfId="61892"/>
    <cellStyle name="Calculation 8 7 3" xfId="34354"/>
    <cellStyle name="Calculation 8 7 3 2" xfId="61893"/>
    <cellStyle name="Calculation 8 7 4" xfId="34355"/>
    <cellStyle name="Calculation 8 7 4 2" xfId="61894"/>
    <cellStyle name="Calculation 8 7 5" xfId="34356"/>
    <cellStyle name="Calculation 8 7 6" xfId="34357"/>
    <cellStyle name="Calculation 8 7 7" xfId="34351"/>
    <cellStyle name="Calculation 8 8" xfId="6860"/>
    <cellStyle name="Calculation 8 8 2" xfId="34359"/>
    <cellStyle name="Calculation 8 8 2 2" xfId="34360"/>
    <cellStyle name="Calculation 8 8 2 3" xfId="61895"/>
    <cellStyle name="Calculation 8 8 3" xfId="34361"/>
    <cellStyle name="Calculation 8 8 3 2" xfId="61896"/>
    <cellStyle name="Calculation 8 8 4" xfId="34362"/>
    <cellStyle name="Calculation 8 8 4 2" xfId="61897"/>
    <cellStyle name="Calculation 8 8 5" xfId="34363"/>
    <cellStyle name="Calculation 8 8 6" xfId="34364"/>
    <cellStyle name="Calculation 8 8 7" xfId="34358"/>
    <cellStyle name="Calculation 8 9" xfId="8429"/>
    <cellStyle name="Calculation 8 9 2" xfId="34366"/>
    <cellStyle name="Calculation 8 9 2 2" xfId="34367"/>
    <cellStyle name="Calculation 8 9 2 3" xfId="61898"/>
    <cellStyle name="Calculation 8 9 3" xfId="34368"/>
    <cellStyle name="Calculation 8 9 3 2" xfId="61899"/>
    <cellStyle name="Calculation 8 9 4" xfId="34369"/>
    <cellStyle name="Calculation 8 9 4 2" xfId="61900"/>
    <cellStyle name="Calculation 8 9 5" xfId="34370"/>
    <cellStyle name="Calculation 8 9 6" xfId="34371"/>
    <cellStyle name="Calculation 8 9 7" xfId="34365"/>
    <cellStyle name="Calculation 9" xfId="680"/>
    <cellStyle name="Calculation 9 10" xfId="10030"/>
    <cellStyle name="Calculation 9 10 2" xfId="34373"/>
    <cellStyle name="Calculation 9 10 2 2" xfId="34374"/>
    <cellStyle name="Calculation 9 10 2 3" xfId="61901"/>
    <cellStyle name="Calculation 9 10 3" xfId="34375"/>
    <cellStyle name="Calculation 9 10 3 2" xfId="61902"/>
    <cellStyle name="Calculation 9 10 4" xfId="34376"/>
    <cellStyle name="Calculation 9 10 4 2" xfId="61903"/>
    <cellStyle name="Calculation 9 10 5" xfId="34377"/>
    <cellStyle name="Calculation 9 10 6" xfId="34378"/>
    <cellStyle name="Calculation 9 10 7" xfId="34372"/>
    <cellStyle name="Calculation 9 11" xfId="11822"/>
    <cellStyle name="Calculation 9 11 2" xfId="34380"/>
    <cellStyle name="Calculation 9 11 2 2" xfId="34381"/>
    <cellStyle name="Calculation 9 11 2 3" xfId="61904"/>
    <cellStyle name="Calculation 9 11 3" xfId="34382"/>
    <cellStyle name="Calculation 9 11 3 2" xfId="61905"/>
    <cellStyle name="Calculation 9 11 4" xfId="34383"/>
    <cellStyle name="Calculation 9 11 4 2" xfId="61906"/>
    <cellStyle name="Calculation 9 11 5" xfId="34384"/>
    <cellStyle name="Calculation 9 11 6" xfId="34385"/>
    <cellStyle name="Calculation 9 11 7" xfId="34379"/>
    <cellStyle name="Calculation 9 12" xfId="13523"/>
    <cellStyle name="Calculation 9 12 2" xfId="34387"/>
    <cellStyle name="Calculation 9 12 2 2" xfId="34388"/>
    <cellStyle name="Calculation 9 12 2 3" xfId="61907"/>
    <cellStyle name="Calculation 9 12 3" xfId="34389"/>
    <cellStyle name="Calculation 9 12 3 2" xfId="61908"/>
    <cellStyle name="Calculation 9 12 4" xfId="34390"/>
    <cellStyle name="Calculation 9 12 4 2" xfId="61909"/>
    <cellStyle name="Calculation 9 12 5" xfId="34391"/>
    <cellStyle name="Calculation 9 12 6" xfId="34386"/>
    <cellStyle name="Calculation 9 13" xfId="15136"/>
    <cellStyle name="Calculation 9 13 2" xfId="34393"/>
    <cellStyle name="Calculation 9 13 3" xfId="34392"/>
    <cellStyle name="Calculation 9 14" xfId="16745"/>
    <cellStyle name="Calculation 9 14 2" xfId="34395"/>
    <cellStyle name="Calculation 9 14 3" xfId="34394"/>
    <cellStyle name="Calculation 9 15" xfId="18348"/>
    <cellStyle name="Calculation 9 15 2" xfId="34396"/>
    <cellStyle name="Calculation 9 16" xfId="19951"/>
    <cellStyle name="Calculation 9 16 2" xfId="34397"/>
    <cellStyle name="Calculation 9 17" xfId="21541"/>
    <cellStyle name="Calculation 9 17 2" xfId="34398"/>
    <cellStyle name="Calculation 9 18" xfId="23113"/>
    <cellStyle name="Calculation 9 18 2" xfId="34399"/>
    <cellStyle name="Calculation 9 19" xfId="24627"/>
    <cellStyle name="Calculation 9 2" xfId="1269"/>
    <cellStyle name="Calculation 9 2 10" xfId="16088"/>
    <cellStyle name="Calculation 9 2 11" xfId="17693"/>
    <cellStyle name="Calculation 9 2 12" xfId="19296"/>
    <cellStyle name="Calculation 9 2 13" xfId="20888"/>
    <cellStyle name="Calculation 9 2 14" xfId="22465"/>
    <cellStyle name="Calculation 9 2 15" xfId="23986"/>
    <cellStyle name="Calculation 9 2 16" xfId="25459"/>
    <cellStyle name="Calculation 9 2 17" xfId="26164"/>
    <cellStyle name="Calculation 9 2 2" xfId="3047"/>
    <cellStyle name="Calculation 9 2 2 2" xfId="34401"/>
    <cellStyle name="Calculation 9 2 2 3" xfId="34400"/>
    <cellStyle name="Calculation 9 2 3" xfId="4710"/>
    <cellStyle name="Calculation 9 2 3 2" xfId="34402"/>
    <cellStyle name="Calculation 9 2 4" xfId="6302"/>
    <cellStyle name="Calculation 9 2 4 2" xfId="34403"/>
    <cellStyle name="Calculation 9 2 5" xfId="7874"/>
    <cellStyle name="Calculation 9 2 5 2" xfId="34404"/>
    <cellStyle name="Calculation 9 2 6" xfId="9389"/>
    <cellStyle name="Calculation 9 2 6 2" xfId="34405"/>
    <cellStyle name="Calculation 9 2 7" xfId="10862"/>
    <cellStyle name="Calculation 9 2 8" xfId="12775"/>
    <cellStyle name="Calculation 9 2 9" xfId="14476"/>
    <cellStyle name="Calculation 9 20" xfId="26099"/>
    <cellStyle name="Calculation 9 21" xfId="61910"/>
    <cellStyle name="Calculation 9 3" xfId="1678"/>
    <cellStyle name="Calculation 9 3 10" xfId="16460"/>
    <cellStyle name="Calculation 9 3 11" xfId="18065"/>
    <cellStyle name="Calculation 9 3 12" xfId="19668"/>
    <cellStyle name="Calculation 9 3 13" xfId="21260"/>
    <cellStyle name="Calculation 9 3 14" xfId="22837"/>
    <cellStyle name="Calculation 9 3 15" xfId="24358"/>
    <cellStyle name="Calculation 9 3 16" xfId="25831"/>
    <cellStyle name="Calculation 9 3 2" xfId="3419"/>
    <cellStyle name="Calculation 9 3 2 2" xfId="34407"/>
    <cellStyle name="Calculation 9 3 2 3" xfId="34406"/>
    <cellStyle name="Calculation 9 3 3" xfId="5082"/>
    <cellStyle name="Calculation 9 3 3 2" xfId="34408"/>
    <cellStyle name="Calculation 9 3 4" xfId="6674"/>
    <cellStyle name="Calculation 9 3 4 2" xfId="34409"/>
    <cellStyle name="Calculation 9 3 5" xfId="8246"/>
    <cellStyle name="Calculation 9 3 5 2" xfId="34410"/>
    <cellStyle name="Calculation 9 3 6" xfId="9761"/>
    <cellStyle name="Calculation 9 3 6 2" xfId="34411"/>
    <cellStyle name="Calculation 9 3 7" xfId="11234"/>
    <cellStyle name="Calculation 9 3 8" xfId="13147"/>
    <cellStyle name="Calculation 9 3 9" xfId="14848"/>
    <cellStyle name="Calculation 9 4" xfId="2612"/>
    <cellStyle name="Calculation 9 4 10" xfId="17259"/>
    <cellStyle name="Calculation 9 4 11" xfId="18862"/>
    <cellStyle name="Calculation 9 4 12" xfId="20456"/>
    <cellStyle name="Calculation 9 4 13" xfId="22031"/>
    <cellStyle name="Calculation 9 4 14" xfId="23558"/>
    <cellStyle name="Calculation 9 4 15" xfId="25031"/>
    <cellStyle name="Calculation 9 4 2" xfId="4275"/>
    <cellStyle name="Calculation 9 4 2 2" xfId="34413"/>
    <cellStyle name="Calculation 9 4 2 3" xfId="34412"/>
    <cellStyle name="Calculation 9 4 3" xfId="5867"/>
    <cellStyle name="Calculation 9 4 3 2" xfId="34414"/>
    <cellStyle name="Calculation 9 4 4" xfId="7440"/>
    <cellStyle name="Calculation 9 4 4 2" xfId="34415"/>
    <cellStyle name="Calculation 9 4 5" xfId="8961"/>
    <cellStyle name="Calculation 9 4 5 2" xfId="34416"/>
    <cellStyle name="Calculation 9 4 6" xfId="10434"/>
    <cellStyle name="Calculation 9 4 6 2" xfId="34417"/>
    <cellStyle name="Calculation 9 4 7" xfId="12340"/>
    <cellStyle name="Calculation 9 4 8" xfId="14041"/>
    <cellStyle name="Calculation 9 4 9" xfId="15653"/>
    <cellStyle name="Calculation 9 5" xfId="2095"/>
    <cellStyle name="Calculation 9 5 2" xfId="34419"/>
    <cellStyle name="Calculation 9 5 2 2" xfId="34420"/>
    <cellStyle name="Calculation 9 5 2 3" xfId="61911"/>
    <cellStyle name="Calculation 9 5 3" xfId="34421"/>
    <cellStyle name="Calculation 9 5 3 2" xfId="61912"/>
    <cellStyle name="Calculation 9 5 4" xfId="34422"/>
    <cellStyle name="Calculation 9 5 4 2" xfId="61913"/>
    <cellStyle name="Calculation 9 5 5" xfId="34423"/>
    <cellStyle name="Calculation 9 5 6" xfId="34424"/>
    <cellStyle name="Calculation 9 5 7" xfId="34418"/>
    <cellStyle name="Calculation 9 6" xfId="3764"/>
    <cellStyle name="Calculation 9 6 2" xfId="34426"/>
    <cellStyle name="Calculation 9 6 2 2" xfId="34427"/>
    <cellStyle name="Calculation 9 6 2 3" xfId="61914"/>
    <cellStyle name="Calculation 9 6 3" xfId="34428"/>
    <cellStyle name="Calculation 9 6 3 2" xfId="61915"/>
    <cellStyle name="Calculation 9 6 4" xfId="34429"/>
    <cellStyle name="Calculation 9 6 4 2" xfId="61916"/>
    <cellStyle name="Calculation 9 6 5" xfId="34430"/>
    <cellStyle name="Calculation 9 6 6" xfId="34431"/>
    <cellStyle name="Calculation 9 6 7" xfId="34425"/>
    <cellStyle name="Calculation 9 7" xfId="5366"/>
    <cellStyle name="Calculation 9 7 2" xfId="34433"/>
    <cellStyle name="Calculation 9 7 2 2" xfId="34434"/>
    <cellStyle name="Calculation 9 7 2 3" xfId="61917"/>
    <cellStyle name="Calculation 9 7 3" xfId="34435"/>
    <cellStyle name="Calculation 9 7 3 2" xfId="61918"/>
    <cellStyle name="Calculation 9 7 4" xfId="34436"/>
    <cellStyle name="Calculation 9 7 4 2" xfId="61919"/>
    <cellStyle name="Calculation 9 7 5" xfId="34437"/>
    <cellStyle name="Calculation 9 7 6" xfId="34438"/>
    <cellStyle name="Calculation 9 7 7" xfId="34432"/>
    <cellStyle name="Calculation 9 8" xfId="6952"/>
    <cellStyle name="Calculation 9 8 2" xfId="34440"/>
    <cellStyle name="Calculation 9 8 2 2" xfId="34441"/>
    <cellStyle name="Calculation 9 8 2 3" xfId="61920"/>
    <cellStyle name="Calculation 9 8 3" xfId="34442"/>
    <cellStyle name="Calculation 9 8 3 2" xfId="61921"/>
    <cellStyle name="Calculation 9 8 4" xfId="34443"/>
    <cellStyle name="Calculation 9 8 4 2" xfId="61922"/>
    <cellStyle name="Calculation 9 8 5" xfId="34444"/>
    <cellStyle name="Calculation 9 8 6" xfId="34445"/>
    <cellStyle name="Calculation 9 8 7" xfId="34439"/>
    <cellStyle name="Calculation 9 9" xfId="8516"/>
    <cellStyle name="Calculation 9 9 2" xfId="34447"/>
    <cellStyle name="Calculation 9 9 2 2" xfId="34448"/>
    <cellStyle name="Calculation 9 9 2 3" xfId="61923"/>
    <cellStyle name="Calculation 9 9 3" xfId="34449"/>
    <cellStyle name="Calculation 9 9 3 2" xfId="61924"/>
    <cellStyle name="Calculation 9 9 4" xfId="34450"/>
    <cellStyle name="Calculation 9 9 4 2" xfId="61925"/>
    <cellStyle name="Calculation 9 9 5" xfId="34451"/>
    <cellStyle name="Calculation 9 9 6" xfId="34452"/>
    <cellStyle name="Calculation 9 9 7" xfId="34446"/>
    <cellStyle name="Cálculo" xfId="33" builtinId="22" customBuiltin="1"/>
    <cellStyle name="Celda de comprobación" xfId="35" builtinId="23" customBuiltin="1"/>
    <cellStyle name="Celda vinculada" xfId="34" builtinId="24" customBuiltin="1"/>
    <cellStyle name="Check Cell" xfId="89"/>
    <cellStyle name="Check Cell 2" xfId="188"/>
    <cellStyle name="Check Cell 2 2" xfId="262"/>
    <cellStyle name="Check Cell 2 2 2" xfId="380"/>
    <cellStyle name="Check Cell 2 2 2 2" xfId="2312"/>
    <cellStyle name="Check Cell 2 2 2 3" xfId="61926"/>
    <cellStyle name="Check Cell 2 2 3" xfId="2202"/>
    <cellStyle name="Check Cell 2 3" xfId="2187"/>
    <cellStyle name="Check Cell 3" xfId="213"/>
    <cellStyle name="Check Cell 3 2" xfId="345"/>
    <cellStyle name="Check Cell 3 2 2" xfId="2277"/>
    <cellStyle name="Check Cell 3 2 3" xfId="61927"/>
    <cellStyle name="Check Cell 3 3" xfId="2193"/>
    <cellStyle name="Check Cell 4" xfId="246"/>
    <cellStyle name="Check Cell 4 2" xfId="370"/>
    <cellStyle name="Check Cell 4 2 2" xfId="2302"/>
    <cellStyle name="Check Cell 4 2 3" xfId="26124"/>
    <cellStyle name="Check Cell 4 3" xfId="2198"/>
    <cellStyle name="Check Cell 4 4" xfId="25920"/>
    <cellStyle name="Check Cell 5" xfId="145"/>
    <cellStyle name="Check Cell 6" xfId="2128"/>
    <cellStyle name="Check Cell 7" xfId="59311"/>
    <cellStyle name="Comma [0] 2" xfId="26086"/>
    <cellStyle name="Comma 2" xfId="26017"/>
    <cellStyle name="Encabezado 4" xfId="28" builtinId="19" customBuiltin="1"/>
    <cellStyle name="Énfasis1" xfId="39" builtinId="29" customBuiltin="1"/>
    <cellStyle name="Énfasis2" xfId="43" builtinId="33" customBuiltin="1"/>
    <cellStyle name="Énfasis3" xfId="47" builtinId="37" customBuiltin="1"/>
    <cellStyle name="Énfasis4" xfId="51" builtinId="41" customBuiltin="1"/>
    <cellStyle name="Énfasis5" xfId="55" builtinId="45" customBuiltin="1"/>
    <cellStyle name="Énfasis6" xfId="59" builtinId="49" customBuiltin="1"/>
    <cellStyle name="Entrada" xfId="31" builtinId="20" customBuiltin="1"/>
    <cellStyle name="Euro" xfId="105"/>
    <cellStyle name="Euro 2" xfId="25917"/>
    <cellStyle name="Explanatory Text" xfId="90"/>
    <cellStyle name="Explanatory Text 2" xfId="189"/>
    <cellStyle name="Explanatory Text 3" xfId="247"/>
    <cellStyle name="Explanatory Text 4" xfId="146"/>
    <cellStyle name="Good" xfId="91"/>
    <cellStyle name="Good 2" xfId="190"/>
    <cellStyle name="Good 3" xfId="248"/>
    <cellStyle name="Good 4" xfId="147"/>
    <cellStyle name="Heading 1" xfId="92"/>
    <cellStyle name="Heading 1 2" xfId="191"/>
    <cellStyle name="Heading 1 3" xfId="249"/>
    <cellStyle name="Heading 1 4" xfId="148"/>
    <cellStyle name="Heading 2" xfId="93"/>
    <cellStyle name="Heading 2 2" xfId="192"/>
    <cellStyle name="Heading 2 3" xfId="250"/>
    <cellStyle name="Heading 2 4" xfId="149"/>
    <cellStyle name="Heading 3" xfId="94"/>
    <cellStyle name="Heading 3 2" xfId="193"/>
    <cellStyle name="Heading 3 2 2" xfId="263"/>
    <cellStyle name="Heading 3 3" xfId="205"/>
    <cellStyle name="Heading 3 3 2" xfId="264"/>
    <cellStyle name="Heading 3 4" xfId="212"/>
    <cellStyle name="Heading 3 4 2" xfId="269"/>
    <cellStyle name="Heading 3 5" xfId="211"/>
    <cellStyle name="Heading 3 5 2" xfId="268"/>
    <cellStyle name="Heading 3 6" xfId="214"/>
    <cellStyle name="Heading 3 7" xfId="251"/>
    <cellStyle name="Heading 3 8" xfId="150"/>
    <cellStyle name="Heading 4" xfId="95"/>
    <cellStyle name="Heading 4 2" xfId="194"/>
    <cellStyle name="Heading 4 3" xfId="252"/>
    <cellStyle name="Heading 4 4" xfId="151"/>
    <cellStyle name="Incorrecto" xfId="29" builtinId="27" customBuiltin="1"/>
    <cellStyle name="Input" xfId="96"/>
    <cellStyle name="Input 10" xfId="689"/>
    <cellStyle name="Input 10 10" xfId="11831"/>
    <cellStyle name="Input 10 10 2" xfId="34454"/>
    <cellStyle name="Input 10 10 2 2" xfId="34455"/>
    <cellStyle name="Input 10 10 2 3" xfId="61928"/>
    <cellStyle name="Input 10 10 3" xfId="34456"/>
    <cellStyle name="Input 10 10 3 2" xfId="61929"/>
    <cellStyle name="Input 10 10 4" xfId="34457"/>
    <cellStyle name="Input 10 10 4 2" xfId="61930"/>
    <cellStyle name="Input 10 10 5" xfId="34458"/>
    <cellStyle name="Input 10 10 6" xfId="34459"/>
    <cellStyle name="Input 10 10 7" xfId="34453"/>
    <cellStyle name="Input 10 11" xfId="13532"/>
    <cellStyle name="Input 10 11 2" xfId="34461"/>
    <cellStyle name="Input 10 11 2 2" xfId="34462"/>
    <cellStyle name="Input 10 11 2 3" xfId="61931"/>
    <cellStyle name="Input 10 11 3" xfId="34463"/>
    <cellStyle name="Input 10 11 3 2" xfId="61932"/>
    <cellStyle name="Input 10 11 4" xfId="34464"/>
    <cellStyle name="Input 10 11 4 2" xfId="61933"/>
    <cellStyle name="Input 10 11 5" xfId="34465"/>
    <cellStyle name="Input 10 11 6" xfId="34466"/>
    <cellStyle name="Input 10 11 7" xfId="34460"/>
    <cellStyle name="Input 10 12" xfId="15145"/>
    <cellStyle name="Input 10 12 2" xfId="34468"/>
    <cellStyle name="Input 10 12 2 2" xfId="34469"/>
    <cellStyle name="Input 10 12 2 3" xfId="61934"/>
    <cellStyle name="Input 10 12 3" xfId="34470"/>
    <cellStyle name="Input 10 12 3 2" xfId="61935"/>
    <cellStyle name="Input 10 12 4" xfId="34471"/>
    <cellStyle name="Input 10 12 4 2" xfId="61936"/>
    <cellStyle name="Input 10 12 5" xfId="34472"/>
    <cellStyle name="Input 10 12 6" xfId="34467"/>
    <cellStyle name="Input 10 13" xfId="16754"/>
    <cellStyle name="Input 10 13 2" xfId="34474"/>
    <cellStyle name="Input 10 13 3" xfId="34473"/>
    <cellStyle name="Input 10 14" xfId="18357"/>
    <cellStyle name="Input 10 14 2" xfId="34475"/>
    <cellStyle name="Input 10 15" xfId="19960"/>
    <cellStyle name="Input 10 15 2" xfId="34476"/>
    <cellStyle name="Input 10 16" xfId="21550"/>
    <cellStyle name="Input 10 16 2" xfId="34477"/>
    <cellStyle name="Input 10 17" xfId="23121"/>
    <cellStyle name="Input 10 17 2" xfId="34478"/>
    <cellStyle name="Input 10 18" xfId="24635"/>
    <cellStyle name="Input 10 19" xfId="61937"/>
    <cellStyle name="Input 10 2" xfId="1278"/>
    <cellStyle name="Input 10 2 10" xfId="16096"/>
    <cellStyle name="Input 10 2 11" xfId="17701"/>
    <cellStyle name="Input 10 2 12" xfId="19304"/>
    <cellStyle name="Input 10 2 13" xfId="20896"/>
    <cellStyle name="Input 10 2 14" xfId="22473"/>
    <cellStyle name="Input 10 2 15" xfId="23994"/>
    <cellStyle name="Input 10 2 16" xfId="25467"/>
    <cellStyle name="Input 10 2 2" xfId="3055"/>
    <cellStyle name="Input 10 2 2 2" xfId="34480"/>
    <cellStyle name="Input 10 2 2 3" xfId="34479"/>
    <cellStyle name="Input 10 2 3" xfId="4718"/>
    <cellStyle name="Input 10 2 3 2" xfId="34481"/>
    <cellStyle name="Input 10 2 4" xfId="6310"/>
    <cellStyle name="Input 10 2 4 2" xfId="34482"/>
    <cellStyle name="Input 10 2 5" xfId="7882"/>
    <cellStyle name="Input 10 2 5 2" xfId="34483"/>
    <cellStyle name="Input 10 2 6" xfId="9397"/>
    <cellStyle name="Input 10 2 6 2" xfId="34484"/>
    <cellStyle name="Input 10 2 7" xfId="10870"/>
    <cellStyle name="Input 10 2 8" xfId="12783"/>
    <cellStyle name="Input 10 2 9" xfId="14484"/>
    <cellStyle name="Input 10 3" xfId="1687"/>
    <cellStyle name="Input 10 3 10" xfId="16468"/>
    <cellStyle name="Input 10 3 11" xfId="18073"/>
    <cellStyle name="Input 10 3 12" xfId="19676"/>
    <cellStyle name="Input 10 3 13" xfId="21268"/>
    <cellStyle name="Input 10 3 14" xfId="22845"/>
    <cellStyle name="Input 10 3 15" xfId="24366"/>
    <cellStyle name="Input 10 3 16" xfId="25839"/>
    <cellStyle name="Input 10 3 2" xfId="3427"/>
    <cellStyle name="Input 10 3 2 2" xfId="34486"/>
    <cellStyle name="Input 10 3 2 3" xfId="34485"/>
    <cellStyle name="Input 10 3 3" xfId="5090"/>
    <cellStyle name="Input 10 3 3 2" xfId="34487"/>
    <cellStyle name="Input 10 3 4" xfId="6682"/>
    <cellStyle name="Input 10 3 4 2" xfId="34488"/>
    <cellStyle name="Input 10 3 5" xfId="8254"/>
    <cellStyle name="Input 10 3 5 2" xfId="34489"/>
    <cellStyle name="Input 10 3 6" xfId="9769"/>
    <cellStyle name="Input 10 3 6 2" xfId="34490"/>
    <cellStyle name="Input 10 3 7" xfId="11242"/>
    <cellStyle name="Input 10 3 8" xfId="13155"/>
    <cellStyle name="Input 10 3 9" xfId="14856"/>
    <cellStyle name="Input 10 4" xfId="2104"/>
    <cellStyle name="Input 10 4 2" xfId="34492"/>
    <cellStyle name="Input 10 4 2 2" xfId="34493"/>
    <cellStyle name="Input 10 4 2 3" xfId="61938"/>
    <cellStyle name="Input 10 4 3" xfId="34494"/>
    <cellStyle name="Input 10 4 3 2" xfId="61939"/>
    <cellStyle name="Input 10 4 4" xfId="34495"/>
    <cellStyle name="Input 10 4 4 2" xfId="61940"/>
    <cellStyle name="Input 10 4 5" xfId="34496"/>
    <cellStyle name="Input 10 4 6" xfId="34497"/>
    <cellStyle name="Input 10 4 7" xfId="34491"/>
    <cellStyle name="Input 10 5" xfId="3773"/>
    <cellStyle name="Input 10 5 2" xfId="34499"/>
    <cellStyle name="Input 10 5 2 2" xfId="34500"/>
    <cellStyle name="Input 10 5 2 3" xfId="61941"/>
    <cellStyle name="Input 10 5 3" xfId="34501"/>
    <cellStyle name="Input 10 5 3 2" xfId="61942"/>
    <cellStyle name="Input 10 5 4" xfId="34502"/>
    <cellStyle name="Input 10 5 4 2" xfId="61943"/>
    <cellStyle name="Input 10 5 5" xfId="34503"/>
    <cellStyle name="Input 10 5 6" xfId="34504"/>
    <cellStyle name="Input 10 5 7" xfId="34498"/>
    <cellStyle name="Input 10 6" xfId="5375"/>
    <cellStyle name="Input 10 6 2" xfId="34506"/>
    <cellStyle name="Input 10 6 2 2" xfId="34507"/>
    <cellStyle name="Input 10 6 2 3" xfId="61944"/>
    <cellStyle name="Input 10 6 3" xfId="34508"/>
    <cellStyle name="Input 10 6 3 2" xfId="61945"/>
    <cellStyle name="Input 10 6 4" xfId="34509"/>
    <cellStyle name="Input 10 6 4 2" xfId="61946"/>
    <cellStyle name="Input 10 6 5" xfId="34510"/>
    <cellStyle name="Input 10 6 6" xfId="34511"/>
    <cellStyle name="Input 10 6 7" xfId="34505"/>
    <cellStyle name="Input 10 7" xfId="6961"/>
    <cellStyle name="Input 10 7 2" xfId="34513"/>
    <cellStyle name="Input 10 7 2 2" xfId="34514"/>
    <cellStyle name="Input 10 7 2 3" xfId="61947"/>
    <cellStyle name="Input 10 7 3" xfId="34515"/>
    <cellStyle name="Input 10 7 3 2" xfId="61948"/>
    <cellStyle name="Input 10 7 4" xfId="34516"/>
    <cellStyle name="Input 10 7 4 2" xfId="61949"/>
    <cellStyle name="Input 10 7 5" xfId="34517"/>
    <cellStyle name="Input 10 7 6" xfId="34518"/>
    <cellStyle name="Input 10 7 7" xfId="34512"/>
    <cellStyle name="Input 10 8" xfId="8524"/>
    <cellStyle name="Input 10 8 2" xfId="34520"/>
    <cellStyle name="Input 10 8 2 2" xfId="34521"/>
    <cellStyle name="Input 10 8 2 3" xfId="61950"/>
    <cellStyle name="Input 10 8 3" xfId="34522"/>
    <cellStyle name="Input 10 8 3 2" xfId="61951"/>
    <cellStyle name="Input 10 8 4" xfId="34523"/>
    <cellStyle name="Input 10 8 4 2" xfId="61952"/>
    <cellStyle name="Input 10 8 5" xfId="34524"/>
    <cellStyle name="Input 10 8 6" xfId="34525"/>
    <cellStyle name="Input 10 8 7" xfId="34519"/>
    <cellStyle name="Input 10 9" xfId="10038"/>
    <cellStyle name="Input 10 9 2" xfId="34527"/>
    <cellStyle name="Input 10 9 2 2" xfId="34528"/>
    <cellStyle name="Input 10 9 2 3" xfId="61953"/>
    <cellStyle name="Input 10 9 3" xfId="34529"/>
    <cellStyle name="Input 10 9 3 2" xfId="61954"/>
    <cellStyle name="Input 10 9 4" xfId="34530"/>
    <cellStyle name="Input 10 9 4 2" xfId="61955"/>
    <cellStyle name="Input 10 9 5" xfId="34531"/>
    <cellStyle name="Input 10 9 6" xfId="34532"/>
    <cellStyle name="Input 10 9 7" xfId="34526"/>
    <cellStyle name="Input 11" xfId="152"/>
    <cellStyle name="Input 11 10" xfId="15218"/>
    <cellStyle name="Input 11 11" xfId="16827"/>
    <cellStyle name="Input 11 12" xfId="18431"/>
    <cellStyle name="Input 11 13" xfId="20030"/>
    <cellStyle name="Input 11 14" xfId="21616"/>
    <cellStyle name="Input 11 15" xfId="23171"/>
    <cellStyle name="Input 11 16" xfId="24653"/>
    <cellStyle name="Input 11 2" xfId="2178"/>
    <cellStyle name="Input 11 2 2" xfId="34533"/>
    <cellStyle name="Input 11 3" xfId="3844"/>
    <cellStyle name="Input 11 4" xfId="5444"/>
    <cellStyle name="Input 11 5" xfId="7028"/>
    <cellStyle name="Input 11 6" xfId="8574"/>
    <cellStyle name="Input 11 7" xfId="10056"/>
    <cellStyle name="Input 11 8" xfId="11905"/>
    <cellStyle name="Input 11 9" xfId="13606"/>
    <cellStyle name="Input 12" xfId="34534"/>
    <cellStyle name="Input 12 2" xfId="34535"/>
    <cellStyle name="Input 12 3" xfId="61956"/>
    <cellStyle name="Input 13" xfId="34536"/>
    <cellStyle name="Input 13 2" xfId="61957"/>
    <cellStyle name="Input 14" xfId="34537"/>
    <cellStyle name="Input 14 2" xfId="61958"/>
    <cellStyle name="Input 15" xfId="34538"/>
    <cellStyle name="Input 16" xfId="59256"/>
    <cellStyle name="Input 17" xfId="59257"/>
    <cellStyle name="Input 18" xfId="61959"/>
    <cellStyle name="Input 2" xfId="195"/>
    <cellStyle name="Input 2 10" xfId="373"/>
    <cellStyle name="Input 2 10 10" xfId="5863"/>
    <cellStyle name="Input 2 10 10 2" xfId="34540"/>
    <cellStyle name="Input 2 10 10 2 2" xfId="34541"/>
    <cellStyle name="Input 2 10 10 2 3" xfId="61960"/>
    <cellStyle name="Input 2 10 10 3" xfId="34542"/>
    <cellStyle name="Input 2 10 10 3 2" xfId="61961"/>
    <cellStyle name="Input 2 10 10 4" xfId="34543"/>
    <cellStyle name="Input 2 10 10 4 2" xfId="61962"/>
    <cellStyle name="Input 2 10 10 5" xfId="34544"/>
    <cellStyle name="Input 2 10 10 6" xfId="34545"/>
    <cellStyle name="Input 2 10 10 7" xfId="34539"/>
    <cellStyle name="Input 2 10 11" xfId="11515"/>
    <cellStyle name="Input 2 10 11 2" xfId="34547"/>
    <cellStyle name="Input 2 10 11 2 2" xfId="34548"/>
    <cellStyle name="Input 2 10 11 2 3" xfId="61963"/>
    <cellStyle name="Input 2 10 11 3" xfId="34549"/>
    <cellStyle name="Input 2 10 11 3 2" xfId="61964"/>
    <cellStyle name="Input 2 10 11 4" xfId="34550"/>
    <cellStyle name="Input 2 10 11 4 2" xfId="61965"/>
    <cellStyle name="Input 2 10 11 5" xfId="34551"/>
    <cellStyle name="Input 2 10 11 6" xfId="34552"/>
    <cellStyle name="Input 2 10 11 7" xfId="34546"/>
    <cellStyle name="Input 2 10 12" xfId="13217"/>
    <cellStyle name="Input 2 10 12 2" xfId="34554"/>
    <cellStyle name="Input 2 10 12 2 2" xfId="34555"/>
    <cellStyle name="Input 2 10 12 2 3" xfId="61966"/>
    <cellStyle name="Input 2 10 12 3" xfId="34556"/>
    <cellStyle name="Input 2 10 12 3 2" xfId="61967"/>
    <cellStyle name="Input 2 10 12 4" xfId="34557"/>
    <cellStyle name="Input 2 10 12 4 2" xfId="61968"/>
    <cellStyle name="Input 2 10 12 5" xfId="34558"/>
    <cellStyle name="Input 2 10 12 6" xfId="34553"/>
    <cellStyle name="Input 2 10 13" xfId="13583"/>
    <cellStyle name="Input 2 10 13 2" xfId="34560"/>
    <cellStyle name="Input 2 10 13 3" xfId="34559"/>
    <cellStyle name="Input 2 10 14" xfId="11833"/>
    <cellStyle name="Input 2 10 14 2" xfId="34562"/>
    <cellStyle name="Input 2 10 14 3" xfId="34561"/>
    <cellStyle name="Input 2 10 15" xfId="13519"/>
    <cellStyle name="Input 2 10 15 2" xfId="34563"/>
    <cellStyle name="Input 2 10 16" xfId="18408"/>
    <cellStyle name="Input 2 10 16 2" xfId="34564"/>
    <cellStyle name="Input 2 10 17" xfId="20010"/>
    <cellStyle name="Input 2 10 17 2" xfId="34565"/>
    <cellStyle name="Input 2 10 18" xfId="19963"/>
    <cellStyle name="Input 2 10 18 2" xfId="34566"/>
    <cellStyle name="Input 2 10 19" xfId="21641"/>
    <cellStyle name="Input 2 10 2" xfId="963"/>
    <cellStyle name="Input 2 10 2 10" xfId="15803"/>
    <cellStyle name="Input 2 10 2 11" xfId="17408"/>
    <cellStyle name="Input 2 10 2 12" xfId="19011"/>
    <cellStyle name="Input 2 10 2 13" xfId="20603"/>
    <cellStyle name="Input 2 10 2 14" xfId="22180"/>
    <cellStyle name="Input 2 10 2 15" xfId="23701"/>
    <cellStyle name="Input 2 10 2 16" xfId="25174"/>
    <cellStyle name="Input 2 10 2 2" xfId="2762"/>
    <cellStyle name="Input 2 10 2 2 2" xfId="34568"/>
    <cellStyle name="Input 2 10 2 2 3" xfId="34567"/>
    <cellStyle name="Input 2 10 2 3" xfId="4425"/>
    <cellStyle name="Input 2 10 2 3 2" xfId="34569"/>
    <cellStyle name="Input 2 10 2 4" xfId="6017"/>
    <cellStyle name="Input 2 10 2 4 2" xfId="34570"/>
    <cellStyle name="Input 2 10 2 5" xfId="7589"/>
    <cellStyle name="Input 2 10 2 5 2" xfId="34571"/>
    <cellStyle name="Input 2 10 2 6" xfId="9104"/>
    <cellStyle name="Input 2 10 2 6 2" xfId="34572"/>
    <cellStyle name="Input 2 10 2 7" xfId="10577"/>
    <cellStyle name="Input 2 10 2 8" xfId="12490"/>
    <cellStyle name="Input 2 10 2 9" xfId="14191"/>
    <cellStyle name="Input 2 10 20" xfId="61969"/>
    <cellStyle name="Input 2 10 3" xfId="1371"/>
    <cellStyle name="Input 2 10 3 10" xfId="16175"/>
    <cellStyle name="Input 2 10 3 11" xfId="17780"/>
    <cellStyle name="Input 2 10 3 12" xfId="19383"/>
    <cellStyle name="Input 2 10 3 13" xfId="20975"/>
    <cellStyle name="Input 2 10 3 14" xfId="22552"/>
    <cellStyle name="Input 2 10 3 15" xfId="24073"/>
    <cellStyle name="Input 2 10 3 16" xfId="25546"/>
    <cellStyle name="Input 2 10 3 2" xfId="3134"/>
    <cellStyle name="Input 2 10 3 2 2" xfId="34574"/>
    <cellStyle name="Input 2 10 3 2 3" xfId="34573"/>
    <cellStyle name="Input 2 10 3 3" xfId="4797"/>
    <cellStyle name="Input 2 10 3 3 2" xfId="34575"/>
    <cellStyle name="Input 2 10 3 4" xfId="6389"/>
    <cellStyle name="Input 2 10 3 4 2" xfId="34576"/>
    <cellStyle name="Input 2 10 3 5" xfId="7961"/>
    <cellStyle name="Input 2 10 3 5 2" xfId="34577"/>
    <cellStyle name="Input 2 10 3 6" xfId="9476"/>
    <cellStyle name="Input 2 10 3 6 2" xfId="34578"/>
    <cellStyle name="Input 2 10 3 7" xfId="10949"/>
    <cellStyle name="Input 2 10 3 8" xfId="12862"/>
    <cellStyle name="Input 2 10 3 9" xfId="14563"/>
    <cellStyle name="Input 2 10 4" xfId="2305"/>
    <cellStyle name="Input 2 10 4 10" xfId="16952"/>
    <cellStyle name="Input 2 10 4 11" xfId="18556"/>
    <cellStyle name="Input 2 10 4 12" xfId="20154"/>
    <cellStyle name="Input 2 10 4 13" xfId="21734"/>
    <cellStyle name="Input 2 10 4 14" xfId="23271"/>
    <cellStyle name="Input 2 10 4 15" xfId="24746"/>
    <cellStyle name="Input 2 10 4 2" xfId="3969"/>
    <cellStyle name="Input 2 10 4 2 2" xfId="34580"/>
    <cellStyle name="Input 2 10 4 2 3" xfId="34579"/>
    <cellStyle name="Input 2 10 4 3" xfId="5564"/>
    <cellStyle name="Input 2 10 4 3 2" xfId="34581"/>
    <cellStyle name="Input 2 10 4 4" xfId="7144"/>
    <cellStyle name="Input 2 10 4 4 2" xfId="34582"/>
    <cellStyle name="Input 2 10 4 5" xfId="8674"/>
    <cellStyle name="Input 2 10 4 5 2" xfId="34583"/>
    <cellStyle name="Input 2 10 4 6" xfId="10149"/>
    <cellStyle name="Input 2 10 4 6 2" xfId="34584"/>
    <cellStyle name="Input 2 10 4 7" xfId="12033"/>
    <cellStyle name="Input 2 10 4 8" xfId="13734"/>
    <cellStyle name="Input 2 10 4 9" xfId="15347"/>
    <cellStyle name="Input 2 10 5" xfId="1788"/>
    <cellStyle name="Input 2 10 5 2" xfId="34586"/>
    <cellStyle name="Input 2 10 5 2 2" xfId="34587"/>
    <cellStyle name="Input 2 10 5 2 3" xfId="61970"/>
    <cellStyle name="Input 2 10 5 3" xfId="34588"/>
    <cellStyle name="Input 2 10 5 3 2" xfId="61971"/>
    <cellStyle name="Input 2 10 5 4" xfId="34589"/>
    <cellStyle name="Input 2 10 5 4 2" xfId="61972"/>
    <cellStyle name="Input 2 10 5 5" xfId="34590"/>
    <cellStyle name="Input 2 10 5 6" xfId="34591"/>
    <cellStyle name="Input 2 10 5 7" xfId="34585"/>
    <cellStyle name="Input 2 10 6" xfId="3458"/>
    <cellStyle name="Input 2 10 6 2" xfId="34593"/>
    <cellStyle name="Input 2 10 6 2 2" xfId="34594"/>
    <cellStyle name="Input 2 10 6 2 3" xfId="61973"/>
    <cellStyle name="Input 2 10 6 3" xfId="34595"/>
    <cellStyle name="Input 2 10 6 3 2" xfId="61974"/>
    <cellStyle name="Input 2 10 6 4" xfId="34596"/>
    <cellStyle name="Input 2 10 6 4 2" xfId="61975"/>
    <cellStyle name="Input 2 10 6 5" xfId="34597"/>
    <cellStyle name="Input 2 10 6 6" xfId="34598"/>
    <cellStyle name="Input 2 10 6 7" xfId="34592"/>
    <cellStyle name="Input 2 10 7" xfId="1657"/>
    <cellStyle name="Input 2 10 7 2" xfId="34600"/>
    <cellStyle name="Input 2 10 7 2 2" xfId="34601"/>
    <cellStyle name="Input 2 10 7 2 3" xfId="61976"/>
    <cellStyle name="Input 2 10 7 3" xfId="34602"/>
    <cellStyle name="Input 2 10 7 3 2" xfId="61977"/>
    <cellStyle name="Input 2 10 7 4" xfId="34603"/>
    <cellStyle name="Input 2 10 7 4 2" xfId="61978"/>
    <cellStyle name="Input 2 10 7 5" xfId="34604"/>
    <cellStyle name="Input 2 10 7 6" xfId="34605"/>
    <cellStyle name="Input 2 10 7 7" xfId="34599"/>
    <cellStyle name="Input 2 10 8" xfId="782"/>
    <cellStyle name="Input 2 10 8 2" xfId="34607"/>
    <cellStyle name="Input 2 10 8 2 2" xfId="34608"/>
    <cellStyle name="Input 2 10 8 2 3" xfId="61979"/>
    <cellStyle name="Input 2 10 8 3" xfId="34609"/>
    <cellStyle name="Input 2 10 8 3 2" xfId="61980"/>
    <cellStyle name="Input 2 10 8 4" xfId="34610"/>
    <cellStyle name="Input 2 10 8 4 2" xfId="61981"/>
    <cellStyle name="Input 2 10 8 5" xfId="34611"/>
    <cellStyle name="Input 2 10 8 6" xfId="34612"/>
    <cellStyle name="Input 2 10 8 7" xfId="34606"/>
    <cellStyle name="Input 2 10 9" xfId="4271"/>
    <cellStyle name="Input 2 10 9 2" xfId="34614"/>
    <cellStyle name="Input 2 10 9 2 2" xfId="34615"/>
    <cellStyle name="Input 2 10 9 2 3" xfId="61982"/>
    <cellStyle name="Input 2 10 9 3" xfId="34616"/>
    <cellStyle name="Input 2 10 9 3 2" xfId="61983"/>
    <cellStyle name="Input 2 10 9 4" xfId="34617"/>
    <cellStyle name="Input 2 10 9 4 2" xfId="61984"/>
    <cellStyle name="Input 2 10 9 5" xfId="34618"/>
    <cellStyle name="Input 2 10 9 6" xfId="34619"/>
    <cellStyle name="Input 2 10 9 7" xfId="34613"/>
    <cellStyle name="Input 2 11" xfId="391"/>
    <cellStyle name="Input 2 11 10" xfId="6995"/>
    <cellStyle name="Input 2 11 10 2" xfId="34621"/>
    <cellStyle name="Input 2 11 10 2 2" xfId="34622"/>
    <cellStyle name="Input 2 11 10 2 3" xfId="61985"/>
    <cellStyle name="Input 2 11 10 3" xfId="34623"/>
    <cellStyle name="Input 2 11 10 3 2" xfId="61986"/>
    <cellStyle name="Input 2 11 10 4" xfId="34624"/>
    <cellStyle name="Input 2 11 10 4 2" xfId="61987"/>
    <cellStyle name="Input 2 11 10 5" xfId="34625"/>
    <cellStyle name="Input 2 11 10 6" xfId="34626"/>
    <cellStyle name="Input 2 11 10 7" xfId="34620"/>
    <cellStyle name="Input 2 11 11" xfId="11533"/>
    <cellStyle name="Input 2 11 11 2" xfId="34628"/>
    <cellStyle name="Input 2 11 11 2 2" xfId="34629"/>
    <cellStyle name="Input 2 11 11 2 3" xfId="61988"/>
    <cellStyle name="Input 2 11 11 3" xfId="34630"/>
    <cellStyle name="Input 2 11 11 3 2" xfId="61989"/>
    <cellStyle name="Input 2 11 11 4" xfId="34631"/>
    <cellStyle name="Input 2 11 11 4 2" xfId="61990"/>
    <cellStyle name="Input 2 11 11 5" xfId="34632"/>
    <cellStyle name="Input 2 11 11 6" xfId="34633"/>
    <cellStyle name="Input 2 11 11 7" xfId="34627"/>
    <cellStyle name="Input 2 11 12" xfId="13235"/>
    <cellStyle name="Input 2 11 12 2" xfId="34635"/>
    <cellStyle name="Input 2 11 12 2 2" xfId="34636"/>
    <cellStyle name="Input 2 11 12 2 3" xfId="61991"/>
    <cellStyle name="Input 2 11 12 3" xfId="34637"/>
    <cellStyle name="Input 2 11 12 3 2" xfId="61992"/>
    <cellStyle name="Input 2 11 12 4" xfId="34638"/>
    <cellStyle name="Input 2 11 12 4 2" xfId="61993"/>
    <cellStyle name="Input 2 11 12 5" xfId="34639"/>
    <cellStyle name="Input 2 11 12 6" xfId="34634"/>
    <cellStyle name="Input 2 11 13" xfId="11839"/>
    <cellStyle name="Input 2 11 13 2" xfId="34641"/>
    <cellStyle name="Input 2 11 13 3" xfId="34640"/>
    <cellStyle name="Input 2 11 14" xfId="11487"/>
    <cellStyle name="Input 2 11 14 2" xfId="34643"/>
    <cellStyle name="Input 2 11 14 3" xfId="34642"/>
    <cellStyle name="Input 2 11 15" xfId="15183"/>
    <cellStyle name="Input 2 11 15 2" xfId="34644"/>
    <cellStyle name="Input 2 11 16" xfId="15549"/>
    <cellStyle name="Input 2 11 16 2" xfId="34645"/>
    <cellStyle name="Input 2 11 17" xfId="18390"/>
    <cellStyle name="Input 2 11 17 2" xfId="34646"/>
    <cellStyle name="Input 2 11 18" xfId="18444"/>
    <cellStyle name="Input 2 11 18 2" xfId="34647"/>
    <cellStyle name="Input 2 11 19" xfId="18841"/>
    <cellStyle name="Input 2 11 2" xfId="981"/>
    <cellStyle name="Input 2 11 2 10" xfId="15817"/>
    <cellStyle name="Input 2 11 2 11" xfId="17422"/>
    <cellStyle name="Input 2 11 2 12" xfId="19025"/>
    <cellStyle name="Input 2 11 2 13" xfId="20617"/>
    <cellStyle name="Input 2 11 2 14" xfId="22194"/>
    <cellStyle name="Input 2 11 2 15" xfId="23715"/>
    <cellStyle name="Input 2 11 2 16" xfId="25188"/>
    <cellStyle name="Input 2 11 2 2" xfId="2776"/>
    <cellStyle name="Input 2 11 2 2 2" xfId="34649"/>
    <cellStyle name="Input 2 11 2 2 3" xfId="34648"/>
    <cellStyle name="Input 2 11 2 3" xfId="4439"/>
    <cellStyle name="Input 2 11 2 3 2" xfId="34650"/>
    <cellStyle name="Input 2 11 2 4" xfId="6031"/>
    <cellStyle name="Input 2 11 2 4 2" xfId="34651"/>
    <cellStyle name="Input 2 11 2 5" xfId="7603"/>
    <cellStyle name="Input 2 11 2 5 2" xfId="34652"/>
    <cellStyle name="Input 2 11 2 6" xfId="9118"/>
    <cellStyle name="Input 2 11 2 6 2" xfId="34653"/>
    <cellStyle name="Input 2 11 2 7" xfId="10591"/>
    <cellStyle name="Input 2 11 2 8" xfId="12504"/>
    <cellStyle name="Input 2 11 2 9" xfId="14205"/>
    <cellStyle name="Input 2 11 20" xfId="61994"/>
    <cellStyle name="Input 2 11 3" xfId="1389"/>
    <cellStyle name="Input 2 11 3 10" xfId="16189"/>
    <cellStyle name="Input 2 11 3 11" xfId="17794"/>
    <cellStyle name="Input 2 11 3 12" xfId="19397"/>
    <cellStyle name="Input 2 11 3 13" xfId="20989"/>
    <cellStyle name="Input 2 11 3 14" xfId="22566"/>
    <cellStyle name="Input 2 11 3 15" xfId="24087"/>
    <cellStyle name="Input 2 11 3 16" xfId="25560"/>
    <cellStyle name="Input 2 11 3 2" xfId="3148"/>
    <cellStyle name="Input 2 11 3 2 2" xfId="34655"/>
    <cellStyle name="Input 2 11 3 2 3" xfId="34654"/>
    <cellStyle name="Input 2 11 3 3" xfId="4811"/>
    <cellStyle name="Input 2 11 3 3 2" xfId="34656"/>
    <cellStyle name="Input 2 11 3 4" xfId="6403"/>
    <cellStyle name="Input 2 11 3 4 2" xfId="34657"/>
    <cellStyle name="Input 2 11 3 5" xfId="7975"/>
    <cellStyle name="Input 2 11 3 5 2" xfId="34658"/>
    <cellStyle name="Input 2 11 3 6" xfId="9490"/>
    <cellStyle name="Input 2 11 3 6 2" xfId="34659"/>
    <cellStyle name="Input 2 11 3 7" xfId="10963"/>
    <cellStyle name="Input 2 11 3 8" xfId="12876"/>
    <cellStyle name="Input 2 11 3 9" xfId="14577"/>
    <cellStyle name="Input 2 11 4" xfId="2323"/>
    <cellStyle name="Input 2 11 4 10" xfId="16970"/>
    <cellStyle name="Input 2 11 4 11" xfId="18574"/>
    <cellStyle name="Input 2 11 4 12" xfId="20172"/>
    <cellStyle name="Input 2 11 4 13" xfId="21750"/>
    <cellStyle name="Input 2 11 4 14" xfId="23286"/>
    <cellStyle name="Input 2 11 4 15" xfId="24760"/>
    <cellStyle name="Input 2 11 4 2" xfId="3987"/>
    <cellStyle name="Input 2 11 4 2 2" xfId="34661"/>
    <cellStyle name="Input 2 11 4 2 3" xfId="34660"/>
    <cellStyle name="Input 2 11 4 3" xfId="5582"/>
    <cellStyle name="Input 2 11 4 3 2" xfId="34662"/>
    <cellStyle name="Input 2 11 4 4" xfId="7161"/>
    <cellStyle name="Input 2 11 4 4 2" xfId="34663"/>
    <cellStyle name="Input 2 11 4 5" xfId="8689"/>
    <cellStyle name="Input 2 11 4 5 2" xfId="34664"/>
    <cellStyle name="Input 2 11 4 6" xfId="10163"/>
    <cellStyle name="Input 2 11 4 6 2" xfId="34665"/>
    <cellStyle name="Input 2 11 4 7" xfId="12051"/>
    <cellStyle name="Input 2 11 4 8" xfId="13752"/>
    <cellStyle name="Input 2 11 4 9" xfId="15365"/>
    <cellStyle name="Input 2 11 5" xfId="1806"/>
    <cellStyle name="Input 2 11 5 2" xfId="34667"/>
    <cellStyle name="Input 2 11 5 2 2" xfId="34668"/>
    <cellStyle name="Input 2 11 5 2 3" xfId="61995"/>
    <cellStyle name="Input 2 11 5 3" xfId="34669"/>
    <cellStyle name="Input 2 11 5 3 2" xfId="61996"/>
    <cellStyle name="Input 2 11 5 4" xfId="34670"/>
    <cellStyle name="Input 2 11 5 4 2" xfId="61997"/>
    <cellStyle name="Input 2 11 5 5" xfId="34671"/>
    <cellStyle name="Input 2 11 5 6" xfId="34672"/>
    <cellStyle name="Input 2 11 5 7" xfId="34666"/>
    <cellStyle name="Input 2 11 6" xfId="3476"/>
    <cellStyle name="Input 2 11 6 2" xfId="34674"/>
    <cellStyle name="Input 2 11 6 2 2" xfId="34675"/>
    <cellStyle name="Input 2 11 6 2 3" xfId="61998"/>
    <cellStyle name="Input 2 11 6 3" xfId="34676"/>
    <cellStyle name="Input 2 11 6 3 2" xfId="61999"/>
    <cellStyle name="Input 2 11 6 4" xfId="34677"/>
    <cellStyle name="Input 2 11 6 4 2" xfId="62000"/>
    <cellStyle name="Input 2 11 6 5" xfId="34678"/>
    <cellStyle name="Input 2 11 6 6" xfId="34679"/>
    <cellStyle name="Input 2 11 6 7" xfId="34673"/>
    <cellStyle name="Input 2 11 7" xfId="713"/>
    <cellStyle name="Input 2 11 7 2" xfId="34681"/>
    <cellStyle name="Input 2 11 7 2 2" xfId="34682"/>
    <cellStyle name="Input 2 11 7 2 3" xfId="62001"/>
    <cellStyle name="Input 2 11 7 3" xfId="34683"/>
    <cellStyle name="Input 2 11 7 3 2" xfId="62002"/>
    <cellStyle name="Input 2 11 7 4" xfId="34684"/>
    <cellStyle name="Input 2 11 7 4 2" xfId="62003"/>
    <cellStyle name="Input 2 11 7 5" xfId="34685"/>
    <cellStyle name="Input 2 11 7 6" xfId="34686"/>
    <cellStyle name="Input 2 11 7 7" xfId="34680"/>
    <cellStyle name="Input 2 11 8" xfId="3810"/>
    <cellStyle name="Input 2 11 8 2" xfId="34688"/>
    <cellStyle name="Input 2 11 8 2 2" xfId="34689"/>
    <cellStyle name="Input 2 11 8 2 3" xfId="62004"/>
    <cellStyle name="Input 2 11 8 3" xfId="34690"/>
    <cellStyle name="Input 2 11 8 3 2" xfId="62005"/>
    <cellStyle name="Input 2 11 8 4" xfId="34691"/>
    <cellStyle name="Input 2 11 8 4 2" xfId="62006"/>
    <cellStyle name="Input 2 11 8 5" xfId="34692"/>
    <cellStyle name="Input 2 11 8 6" xfId="34693"/>
    <cellStyle name="Input 2 11 8 7" xfId="34687"/>
    <cellStyle name="Input 2 11 9" xfId="5410"/>
    <cellStyle name="Input 2 11 9 2" xfId="34695"/>
    <cellStyle name="Input 2 11 9 2 2" xfId="34696"/>
    <cellStyle name="Input 2 11 9 2 3" xfId="62007"/>
    <cellStyle name="Input 2 11 9 3" xfId="34697"/>
    <cellStyle name="Input 2 11 9 3 2" xfId="62008"/>
    <cellStyle name="Input 2 11 9 4" xfId="34698"/>
    <cellStyle name="Input 2 11 9 4 2" xfId="62009"/>
    <cellStyle name="Input 2 11 9 5" xfId="34699"/>
    <cellStyle name="Input 2 11 9 6" xfId="34700"/>
    <cellStyle name="Input 2 11 9 7" xfId="34694"/>
    <cellStyle name="Input 2 12" xfId="435"/>
    <cellStyle name="Input 2 12 10" xfId="9803"/>
    <cellStyle name="Input 2 12 10 2" xfId="34702"/>
    <cellStyle name="Input 2 12 10 2 2" xfId="34703"/>
    <cellStyle name="Input 2 12 10 2 3" xfId="62010"/>
    <cellStyle name="Input 2 12 10 3" xfId="34704"/>
    <cellStyle name="Input 2 12 10 3 2" xfId="62011"/>
    <cellStyle name="Input 2 12 10 4" xfId="34705"/>
    <cellStyle name="Input 2 12 10 4 2" xfId="62012"/>
    <cellStyle name="Input 2 12 10 5" xfId="34706"/>
    <cellStyle name="Input 2 12 10 6" xfId="34707"/>
    <cellStyle name="Input 2 12 10 7" xfId="34701"/>
    <cellStyle name="Input 2 12 11" xfId="11577"/>
    <cellStyle name="Input 2 12 11 2" xfId="34709"/>
    <cellStyle name="Input 2 12 11 2 2" xfId="34710"/>
    <cellStyle name="Input 2 12 11 2 3" xfId="62013"/>
    <cellStyle name="Input 2 12 11 3" xfId="34711"/>
    <cellStyle name="Input 2 12 11 3 2" xfId="62014"/>
    <cellStyle name="Input 2 12 11 4" xfId="34712"/>
    <cellStyle name="Input 2 12 11 4 2" xfId="62015"/>
    <cellStyle name="Input 2 12 11 5" xfId="34713"/>
    <cellStyle name="Input 2 12 11 6" xfId="34714"/>
    <cellStyle name="Input 2 12 11 7" xfId="34708"/>
    <cellStyle name="Input 2 12 12" xfId="13279"/>
    <cellStyle name="Input 2 12 12 2" xfId="34716"/>
    <cellStyle name="Input 2 12 12 2 2" xfId="34717"/>
    <cellStyle name="Input 2 12 12 2 3" xfId="62016"/>
    <cellStyle name="Input 2 12 12 3" xfId="34718"/>
    <cellStyle name="Input 2 12 12 3 2" xfId="62017"/>
    <cellStyle name="Input 2 12 12 4" xfId="34719"/>
    <cellStyle name="Input 2 12 12 4 2" xfId="62018"/>
    <cellStyle name="Input 2 12 12 5" xfId="34720"/>
    <cellStyle name="Input 2 12 12 6" xfId="34715"/>
    <cellStyle name="Input 2 12 13" xfId="14891"/>
    <cellStyle name="Input 2 12 13 2" xfId="34722"/>
    <cellStyle name="Input 2 12 13 3" xfId="34721"/>
    <cellStyle name="Input 2 12 14" xfId="16502"/>
    <cellStyle name="Input 2 12 14 2" xfId="34724"/>
    <cellStyle name="Input 2 12 14 3" xfId="34723"/>
    <cellStyle name="Input 2 12 15" xfId="18107"/>
    <cellStyle name="Input 2 12 15 2" xfId="34725"/>
    <cellStyle name="Input 2 12 16" xfId="19711"/>
    <cellStyle name="Input 2 12 16 2" xfId="34726"/>
    <cellStyle name="Input 2 12 17" xfId="21303"/>
    <cellStyle name="Input 2 12 17 2" xfId="34727"/>
    <cellStyle name="Input 2 12 18" xfId="22885"/>
    <cellStyle name="Input 2 12 18 2" xfId="34728"/>
    <cellStyle name="Input 2 12 19" xfId="24400"/>
    <cellStyle name="Input 2 12 2" xfId="1025"/>
    <cellStyle name="Input 2 12 2 10" xfId="15861"/>
    <cellStyle name="Input 2 12 2 11" xfId="17466"/>
    <cellStyle name="Input 2 12 2 12" xfId="19069"/>
    <cellStyle name="Input 2 12 2 13" xfId="20661"/>
    <cellStyle name="Input 2 12 2 14" xfId="22238"/>
    <cellStyle name="Input 2 12 2 15" xfId="23759"/>
    <cellStyle name="Input 2 12 2 16" xfId="25232"/>
    <cellStyle name="Input 2 12 2 2" xfId="2820"/>
    <cellStyle name="Input 2 12 2 2 2" xfId="34730"/>
    <cellStyle name="Input 2 12 2 2 3" xfId="34729"/>
    <cellStyle name="Input 2 12 2 3" xfId="4483"/>
    <cellStyle name="Input 2 12 2 3 2" xfId="34731"/>
    <cellStyle name="Input 2 12 2 4" xfId="6075"/>
    <cellStyle name="Input 2 12 2 4 2" xfId="34732"/>
    <cellStyle name="Input 2 12 2 5" xfId="7647"/>
    <cellStyle name="Input 2 12 2 5 2" xfId="34733"/>
    <cellStyle name="Input 2 12 2 6" xfId="9162"/>
    <cellStyle name="Input 2 12 2 6 2" xfId="34734"/>
    <cellStyle name="Input 2 12 2 7" xfId="10635"/>
    <cellStyle name="Input 2 12 2 8" xfId="12548"/>
    <cellStyle name="Input 2 12 2 9" xfId="14249"/>
    <cellStyle name="Input 2 12 20" xfId="62019"/>
    <cellStyle name="Input 2 12 3" xfId="1433"/>
    <cellStyle name="Input 2 12 3 10" xfId="16233"/>
    <cellStyle name="Input 2 12 3 11" xfId="17838"/>
    <cellStyle name="Input 2 12 3 12" xfId="19441"/>
    <cellStyle name="Input 2 12 3 13" xfId="21033"/>
    <cellStyle name="Input 2 12 3 14" xfId="22610"/>
    <cellStyle name="Input 2 12 3 15" xfId="24131"/>
    <cellStyle name="Input 2 12 3 16" xfId="25604"/>
    <cellStyle name="Input 2 12 3 2" xfId="3192"/>
    <cellStyle name="Input 2 12 3 2 2" xfId="34736"/>
    <cellStyle name="Input 2 12 3 2 3" xfId="34735"/>
    <cellStyle name="Input 2 12 3 3" xfId="4855"/>
    <cellStyle name="Input 2 12 3 3 2" xfId="34737"/>
    <cellStyle name="Input 2 12 3 4" xfId="6447"/>
    <cellStyle name="Input 2 12 3 4 2" xfId="34738"/>
    <cellStyle name="Input 2 12 3 5" xfId="8019"/>
    <cellStyle name="Input 2 12 3 5 2" xfId="34739"/>
    <cellStyle name="Input 2 12 3 6" xfId="9534"/>
    <cellStyle name="Input 2 12 3 6 2" xfId="34740"/>
    <cellStyle name="Input 2 12 3 7" xfId="11007"/>
    <cellStyle name="Input 2 12 3 8" xfId="12920"/>
    <cellStyle name="Input 2 12 3 9" xfId="14621"/>
    <cellStyle name="Input 2 12 4" xfId="2367"/>
    <cellStyle name="Input 2 12 4 10" xfId="17014"/>
    <cellStyle name="Input 2 12 4 11" xfId="18618"/>
    <cellStyle name="Input 2 12 4 12" xfId="20216"/>
    <cellStyle name="Input 2 12 4 13" xfId="21794"/>
    <cellStyle name="Input 2 12 4 14" xfId="23330"/>
    <cellStyle name="Input 2 12 4 15" xfId="24804"/>
    <cellStyle name="Input 2 12 4 2" xfId="4031"/>
    <cellStyle name="Input 2 12 4 2 2" xfId="34742"/>
    <cellStyle name="Input 2 12 4 2 3" xfId="34741"/>
    <cellStyle name="Input 2 12 4 3" xfId="5626"/>
    <cellStyle name="Input 2 12 4 3 2" xfId="34743"/>
    <cellStyle name="Input 2 12 4 4" xfId="7205"/>
    <cellStyle name="Input 2 12 4 4 2" xfId="34744"/>
    <cellStyle name="Input 2 12 4 5" xfId="8733"/>
    <cellStyle name="Input 2 12 4 5 2" xfId="34745"/>
    <cellStyle name="Input 2 12 4 6" xfId="10207"/>
    <cellStyle name="Input 2 12 4 6 2" xfId="34746"/>
    <cellStyle name="Input 2 12 4 7" xfId="12095"/>
    <cellStyle name="Input 2 12 4 8" xfId="13796"/>
    <cellStyle name="Input 2 12 4 9" xfId="15409"/>
    <cellStyle name="Input 2 12 5" xfId="1850"/>
    <cellStyle name="Input 2 12 5 2" xfId="34748"/>
    <cellStyle name="Input 2 12 5 2 2" xfId="34749"/>
    <cellStyle name="Input 2 12 5 2 3" xfId="62020"/>
    <cellStyle name="Input 2 12 5 3" xfId="34750"/>
    <cellStyle name="Input 2 12 5 3 2" xfId="62021"/>
    <cellStyle name="Input 2 12 5 4" xfId="34751"/>
    <cellStyle name="Input 2 12 5 4 2" xfId="62022"/>
    <cellStyle name="Input 2 12 5 5" xfId="34752"/>
    <cellStyle name="Input 2 12 5 6" xfId="34753"/>
    <cellStyle name="Input 2 12 5 7" xfId="34747"/>
    <cellStyle name="Input 2 12 6" xfId="3520"/>
    <cellStyle name="Input 2 12 6 2" xfId="34755"/>
    <cellStyle name="Input 2 12 6 2 2" xfId="34756"/>
    <cellStyle name="Input 2 12 6 2 3" xfId="62023"/>
    <cellStyle name="Input 2 12 6 3" xfId="34757"/>
    <cellStyle name="Input 2 12 6 3 2" xfId="62024"/>
    <cellStyle name="Input 2 12 6 4" xfId="34758"/>
    <cellStyle name="Input 2 12 6 4 2" xfId="62025"/>
    <cellStyle name="Input 2 12 6 5" xfId="34759"/>
    <cellStyle name="Input 2 12 6 6" xfId="34760"/>
    <cellStyle name="Input 2 12 6 7" xfId="34754"/>
    <cellStyle name="Input 2 12 7" xfId="5124"/>
    <cellStyle name="Input 2 12 7 2" xfId="34762"/>
    <cellStyle name="Input 2 12 7 2 2" xfId="34763"/>
    <cellStyle name="Input 2 12 7 2 3" xfId="62026"/>
    <cellStyle name="Input 2 12 7 3" xfId="34764"/>
    <cellStyle name="Input 2 12 7 3 2" xfId="62027"/>
    <cellStyle name="Input 2 12 7 4" xfId="34765"/>
    <cellStyle name="Input 2 12 7 4 2" xfId="62028"/>
    <cellStyle name="Input 2 12 7 5" xfId="34766"/>
    <cellStyle name="Input 2 12 7 6" xfId="34767"/>
    <cellStyle name="Input 2 12 7 7" xfId="34761"/>
    <cellStyle name="Input 2 12 8" xfId="6716"/>
    <cellStyle name="Input 2 12 8 2" xfId="34769"/>
    <cellStyle name="Input 2 12 8 2 2" xfId="34770"/>
    <cellStyle name="Input 2 12 8 2 3" xfId="62029"/>
    <cellStyle name="Input 2 12 8 3" xfId="34771"/>
    <cellStyle name="Input 2 12 8 3 2" xfId="62030"/>
    <cellStyle name="Input 2 12 8 4" xfId="34772"/>
    <cellStyle name="Input 2 12 8 4 2" xfId="62031"/>
    <cellStyle name="Input 2 12 8 5" xfId="34773"/>
    <cellStyle name="Input 2 12 8 6" xfId="34774"/>
    <cellStyle name="Input 2 12 8 7" xfId="34768"/>
    <cellStyle name="Input 2 12 9" xfId="8288"/>
    <cellStyle name="Input 2 12 9 2" xfId="34776"/>
    <cellStyle name="Input 2 12 9 2 2" xfId="34777"/>
    <cellStyle name="Input 2 12 9 2 3" xfId="62032"/>
    <cellStyle name="Input 2 12 9 3" xfId="34778"/>
    <cellStyle name="Input 2 12 9 3 2" xfId="62033"/>
    <cellStyle name="Input 2 12 9 4" xfId="34779"/>
    <cellStyle name="Input 2 12 9 4 2" xfId="62034"/>
    <cellStyle name="Input 2 12 9 5" xfId="34780"/>
    <cellStyle name="Input 2 12 9 6" xfId="34781"/>
    <cellStyle name="Input 2 12 9 7" xfId="34775"/>
    <cellStyle name="Input 2 13" xfId="321"/>
    <cellStyle name="Input 2 13 10" xfId="6990"/>
    <cellStyle name="Input 2 13 10 2" xfId="34783"/>
    <cellStyle name="Input 2 13 10 2 2" xfId="34784"/>
    <cellStyle name="Input 2 13 10 2 3" xfId="62035"/>
    <cellStyle name="Input 2 13 10 3" xfId="34785"/>
    <cellStyle name="Input 2 13 10 3 2" xfId="62036"/>
    <cellStyle name="Input 2 13 10 4" xfId="34786"/>
    <cellStyle name="Input 2 13 10 4 2" xfId="62037"/>
    <cellStyle name="Input 2 13 10 5" xfId="34787"/>
    <cellStyle name="Input 2 13 10 6" xfId="34788"/>
    <cellStyle name="Input 2 13 10 7" xfId="34782"/>
    <cellStyle name="Input 2 13 11" xfId="11463"/>
    <cellStyle name="Input 2 13 11 2" xfId="34790"/>
    <cellStyle name="Input 2 13 11 2 2" xfId="34791"/>
    <cellStyle name="Input 2 13 11 2 3" xfId="62038"/>
    <cellStyle name="Input 2 13 11 3" xfId="34792"/>
    <cellStyle name="Input 2 13 11 3 2" xfId="62039"/>
    <cellStyle name="Input 2 13 11 4" xfId="34793"/>
    <cellStyle name="Input 2 13 11 4 2" xfId="62040"/>
    <cellStyle name="Input 2 13 11 5" xfId="34794"/>
    <cellStyle name="Input 2 13 11 6" xfId="34795"/>
    <cellStyle name="Input 2 13 11 7" xfId="34789"/>
    <cellStyle name="Input 2 13 12" xfId="11364"/>
    <cellStyle name="Input 2 13 12 2" xfId="34797"/>
    <cellStyle name="Input 2 13 12 2 2" xfId="34798"/>
    <cellStyle name="Input 2 13 12 2 3" xfId="62041"/>
    <cellStyle name="Input 2 13 12 3" xfId="34799"/>
    <cellStyle name="Input 2 13 12 3 2" xfId="62042"/>
    <cellStyle name="Input 2 13 12 4" xfId="34800"/>
    <cellStyle name="Input 2 13 12 4 2" xfId="62043"/>
    <cellStyle name="Input 2 13 12 5" xfId="34801"/>
    <cellStyle name="Input 2 13 12 6" xfId="34796"/>
    <cellStyle name="Input 2 13 13" xfId="13596"/>
    <cellStyle name="Input 2 13 13 2" xfId="34803"/>
    <cellStyle name="Input 2 13 13 3" xfId="34802"/>
    <cellStyle name="Input 2 13 14" xfId="13625"/>
    <cellStyle name="Input 2 13 14 2" xfId="34805"/>
    <cellStyle name="Input 2 13 14 3" xfId="34804"/>
    <cellStyle name="Input 2 13 15" xfId="15177"/>
    <cellStyle name="Input 2 13 15 2" xfId="34806"/>
    <cellStyle name="Input 2 13 16" xfId="18421"/>
    <cellStyle name="Input 2 13 16 2" xfId="34807"/>
    <cellStyle name="Input 2 13 17" xfId="20021"/>
    <cellStyle name="Input 2 13 17 2" xfId="34808"/>
    <cellStyle name="Input 2 13 18" xfId="19990"/>
    <cellStyle name="Input 2 13 18 2" xfId="34809"/>
    <cellStyle name="Input 2 13 19" xfId="21525"/>
    <cellStyle name="Input 2 13 2" xfId="912"/>
    <cellStyle name="Input 2 13 2 10" xfId="15759"/>
    <cellStyle name="Input 2 13 2 11" xfId="17364"/>
    <cellStyle name="Input 2 13 2 12" xfId="18967"/>
    <cellStyle name="Input 2 13 2 13" xfId="20559"/>
    <cellStyle name="Input 2 13 2 14" xfId="22136"/>
    <cellStyle name="Input 2 13 2 15" xfId="23657"/>
    <cellStyle name="Input 2 13 2 16" xfId="25130"/>
    <cellStyle name="Input 2 13 2 2" xfId="2718"/>
    <cellStyle name="Input 2 13 2 2 2" xfId="34811"/>
    <cellStyle name="Input 2 13 2 2 3" xfId="34810"/>
    <cellStyle name="Input 2 13 2 3" xfId="4381"/>
    <cellStyle name="Input 2 13 2 3 2" xfId="34812"/>
    <cellStyle name="Input 2 13 2 4" xfId="5973"/>
    <cellStyle name="Input 2 13 2 4 2" xfId="34813"/>
    <cellStyle name="Input 2 13 2 5" xfId="7545"/>
    <cellStyle name="Input 2 13 2 5 2" xfId="34814"/>
    <cellStyle name="Input 2 13 2 6" xfId="9060"/>
    <cellStyle name="Input 2 13 2 6 2" xfId="34815"/>
    <cellStyle name="Input 2 13 2 7" xfId="10533"/>
    <cellStyle name="Input 2 13 2 8" xfId="12446"/>
    <cellStyle name="Input 2 13 2 9" xfId="14147"/>
    <cellStyle name="Input 2 13 20" xfId="62044"/>
    <cellStyle name="Input 2 13 3" xfId="1319"/>
    <cellStyle name="Input 2 13 3 10" xfId="16131"/>
    <cellStyle name="Input 2 13 3 11" xfId="17736"/>
    <cellStyle name="Input 2 13 3 12" xfId="19339"/>
    <cellStyle name="Input 2 13 3 13" xfId="20931"/>
    <cellStyle name="Input 2 13 3 14" xfId="22508"/>
    <cellStyle name="Input 2 13 3 15" xfId="24029"/>
    <cellStyle name="Input 2 13 3 16" xfId="25502"/>
    <cellStyle name="Input 2 13 3 2" xfId="3090"/>
    <cellStyle name="Input 2 13 3 2 2" xfId="34817"/>
    <cellStyle name="Input 2 13 3 2 3" xfId="34816"/>
    <cellStyle name="Input 2 13 3 3" xfId="4753"/>
    <cellStyle name="Input 2 13 3 3 2" xfId="34818"/>
    <cellStyle name="Input 2 13 3 4" xfId="6345"/>
    <cellStyle name="Input 2 13 3 4 2" xfId="34819"/>
    <cellStyle name="Input 2 13 3 5" xfId="7917"/>
    <cellStyle name="Input 2 13 3 5 2" xfId="34820"/>
    <cellStyle name="Input 2 13 3 6" xfId="9432"/>
    <cellStyle name="Input 2 13 3 6 2" xfId="34821"/>
    <cellStyle name="Input 2 13 3 7" xfId="10905"/>
    <cellStyle name="Input 2 13 3 8" xfId="12818"/>
    <cellStyle name="Input 2 13 3 9" xfId="14519"/>
    <cellStyle name="Input 2 13 4" xfId="2257"/>
    <cellStyle name="Input 2 13 4 10" xfId="16905"/>
    <cellStyle name="Input 2 13 4 11" xfId="18510"/>
    <cellStyle name="Input 2 13 4 12" xfId="20106"/>
    <cellStyle name="Input 2 13 4 13" xfId="21688"/>
    <cellStyle name="Input 2 13 4 14" xfId="23229"/>
    <cellStyle name="Input 2 13 4 15" xfId="24706"/>
    <cellStyle name="Input 2 13 4 2" xfId="3922"/>
    <cellStyle name="Input 2 13 4 2 2" xfId="34823"/>
    <cellStyle name="Input 2 13 4 2 3" xfId="34822"/>
    <cellStyle name="Input 2 13 4 3" xfId="5518"/>
    <cellStyle name="Input 2 13 4 3 2" xfId="34824"/>
    <cellStyle name="Input 2 13 4 4" xfId="7099"/>
    <cellStyle name="Input 2 13 4 4 2" xfId="34825"/>
    <cellStyle name="Input 2 13 4 5" xfId="8632"/>
    <cellStyle name="Input 2 13 4 5 2" xfId="34826"/>
    <cellStyle name="Input 2 13 4 6" xfId="10109"/>
    <cellStyle name="Input 2 13 4 6 2" xfId="34827"/>
    <cellStyle name="Input 2 13 4 7" xfId="11985"/>
    <cellStyle name="Input 2 13 4 8" xfId="13686"/>
    <cellStyle name="Input 2 13 4 9" xfId="15299"/>
    <cellStyle name="Input 2 13 5" xfId="1736"/>
    <cellStyle name="Input 2 13 5 2" xfId="34829"/>
    <cellStyle name="Input 2 13 5 2 2" xfId="34830"/>
    <cellStyle name="Input 2 13 5 2 3" xfId="62045"/>
    <cellStyle name="Input 2 13 5 3" xfId="34831"/>
    <cellStyle name="Input 2 13 5 3 2" xfId="62046"/>
    <cellStyle name="Input 2 13 5 4" xfId="34832"/>
    <cellStyle name="Input 2 13 5 4 2" xfId="62047"/>
    <cellStyle name="Input 2 13 5 5" xfId="34833"/>
    <cellStyle name="Input 2 13 5 6" xfId="34834"/>
    <cellStyle name="Input 2 13 5 7" xfId="34828"/>
    <cellStyle name="Input 2 13 6" xfId="1689"/>
    <cellStyle name="Input 2 13 6 2" xfId="34836"/>
    <cellStyle name="Input 2 13 6 2 2" xfId="34837"/>
    <cellStyle name="Input 2 13 6 2 3" xfId="62048"/>
    <cellStyle name="Input 2 13 6 3" xfId="34838"/>
    <cellStyle name="Input 2 13 6 3 2" xfId="62049"/>
    <cellStyle name="Input 2 13 6 4" xfId="34839"/>
    <cellStyle name="Input 2 13 6 4 2" xfId="62050"/>
    <cellStyle name="Input 2 13 6 5" xfId="34840"/>
    <cellStyle name="Input 2 13 6 6" xfId="34841"/>
    <cellStyle name="Input 2 13 6 7" xfId="34835"/>
    <cellStyle name="Input 2 13 7" xfId="1757"/>
    <cellStyle name="Input 2 13 7 2" xfId="34843"/>
    <cellStyle name="Input 2 13 7 2 2" xfId="34844"/>
    <cellStyle name="Input 2 13 7 2 3" xfId="62051"/>
    <cellStyle name="Input 2 13 7 3" xfId="34845"/>
    <cellStyle name="Input 2 13 7 3 2" xfId="62052"/>
    <cellStyle name="Input 2 13 7 4" xfId="34846"/>
    <cellStyle name="Input 2 13 7 4 2" xfId="62053"/>
    <cellStyle name="Input 2 13 7 5" xfId="34847"/>
    <cellStyle name="Input 2 13 7 6" xfId="34848"/>
    <cellStyle name="Input 2 13 7 7" xfId="34842"/>
    <cellStyle name="Input 2 13 8" xfId="3804"/>
    <cellStyle name="Input 2 13 8 2" xfId="34850"/>
    <cellStyle name="Input 2 13 8 2 2" xfId="34851"/>
    <cellStyle name="Input 2 13 8 2 3" xfId="62054"/>
    <cellStyle name="Input 2 13 8 3" xfId="34852"/>
    <cellStyle name="Input 2 13 8 3 2" xfId="62055"/>
    <cellStyle name="Input 2 13 8 4" xfId="34853"/>
    <cellStyle name="Input 2 13 8 4 2" xfId="62056"/>
    <cellStyle name="Input 2 13 8 5" xfId="34854"/>
    <cellStyle name="Input 2 13 8 6" xfId="34855"/>
    <cellStyle name="Input 2 13 8 7" xfId="34849"/>
    <cellStyle name="Input 2 13 9" xfId="5404"/>
    <cellStyle name="Input 2 13 9 2" xfId="34857"/>
    <cellStyle name="Input 2 13 9 2 2" xfId="34858"/>
    <cellStyle name="Input 2 13 9 2 3" xfId="62057"/>
    <cellStyle name="Input 2 13 9 3" xfId="34859"/>
    <cellStyle name="Input 2 13 9 3 2" xfId="62058"/>
    <cellStyle name="Input 2 13 9 4" xfId="34860"/>
    <cellStyle name="Input 2 13 9 4 2" xfId="62059"/>
    <cellStyle name="Input 2 13 9 5" xfId="34861"/>
    <cellStyle name="Input 2 13 9 6" xfId="34862"/>
    <cellStyle name="Input 2 13 9 7" xfId="34856"/>
    <cellStyle name="Input 2 14" xfId="445"/>
    <cellStyle name="Input 2 14 10" xfId="9813"/>
    <cellStyle name="Input 2 14 10 2" xfId="34864"/>
    <cellStyle name="Input 2 14 10 2 2" xfId="34865"/>
    <cellStyle name="Input 2 14 10 2 3" xfId="62060"/>
    <cellStyle name="Input 2 14 10 3" xfId="34866"/>
    <cellStyle name="Input 2 14 10 3 2" xfId="62061"/>
    <cellStyle name="Input 2 14 10 4" xfId="34867"/>
    <cellStyle name="Input 2 14 10 4 2" xfId="62062"/>
    <cellStyle name="Input 2 14 10 5" xfId="34868"/>
    <cellStyle name="Input 2 14 10 6" xfId="34869"/>
    <cellStyle name="Input 2 14 10 7" xfId="34863"/>
    <cellStyle name="Input 2 14 11" xfId="11587"/>
    <cellStyle name="Input 2 14 11 2" xfId="34871"/>
    <cellStyle name="Input 2 14 11 2 2" xfId="34872"/>
    <cellStyle name="Input 2 14 11 2 3" xfId="62063"/>
    <cellStyle name="Input 2 14 11 3" xfId="34873"/>
    <cellStyle name="Input 2 14 11 3 2" xfId="62064"/>
    <cellStyle name="Input 2 14 11 4" xfId="34874"/>
    <cellStyle name="Input 2 14 11 4 2" xfId="62065"/>
    <cellStyle name="Input 2 14 11 5" xfId="34875"/>
    <cellStyle name="Input 2 14 11 6" xfId="34876"/>
    <cellStyle name="Input 2 14 11 7" xfId="34870"/>
    <cellStyle name="Input 2 14 12" xfId="13289"/>
    <cellStyle name="Input 2 14 12 2" xfId="34878"/>
    <cellStyle name="Input 2 14 12 2 2" xfId="34879"/>
    <cellStyle name="Input 2 14 12 2 3" xfId="62066"/>
    <cellStyle name="Input 2 14 12 3" xfId="34880"/>
    <cellStyle name="Input 2 14 12 3 2" xfId="62067"/>
    <cellStyle name="Input 2 14 12 4" xfId="34881"/>
    <cellStyle name="Input 2 14 12 4 2" xfId="62068"/>
    <cellStyle name="Input 2 14 12 5" xfId="34882"/>
    <cellStyle name="Input 2 14 12 6" xfId="34877"/>
    <cellStyle name="Input 2 14 13" xfId="14901"/>
    <cellStyle name="Input 2 14 13 2" xfId="34884"/>
    <cellStyle name="Input 2 14 13 3" xfId="34883"/>
    <cellStyle name="Input 2 14 14" xfId="16512"/>
    <cellStyle name="Input 2 14 14 2" xfId="34886"/>
    <cellStyle name="Input 2 14 14 3" xfId="34885"/>
    <cellStyle name="Input 2 14 15" xfId="18117"/>
    <cellStyle name="Input 2 14 15 2" xfId="34887"/>
    <cellStyle name="Input 2 14 16" xfId="19721"/>
    <cellStyle name="Input 2 14 16 2" xfId="34888"/>
    <cellStyle name="Input 2 14 17" xfId="21313"/>
    <cellStyle name="Input 2 14 17 2" xfId="34889"/>
    <cellStyle name="Input 2 14 18" xfId="22895"/>
    <cellStyle name="Input 2 14 18 2" xfId="34890"/>
    <cellStyle name="Input 2 14 19" xfId="24410"/>
    <cellStyle name="Input 2 14 2" xfId="1035"/>
    <cellStyle name="Input 2 14 2 10" xfId="15871"/>
    <cellStyle name="Input 2 14 2 11" xfId="17476"/>
    <cellStyle name="Input 2 14 2 12" xfId="19079"/>
    <cellStyle name="Input 2 14 2 13" xfId="20671"/>
    <cellStyle name="Input 2 14 2 14" xfId="22248"/>
    <cellStyle name="Input 2 14 2 15" xfId="23769"/>
    <cellStyle name="Input 2 14 2 16" xfId="25242"/>
    <cellStyle name="Input 2 14 2 2" xfId="2830"/>
    <cellStyle name="Input 2 14 2 2 2" xfId="34892"/>
    <cellStyle name="Input 2 14 2 2 3" xfId="34891"/>
    <cellStyle name="Input 2 14 2 3" xfId="4493"/>
    <cellStyle name="Input 2 14 2 3 2" xfId="34893"/>
    <cellStyle name="Input 2 14 2 4" xfId="6085"/>
    <cellStyle name="Input 2 14 2 4 2" xfId="34894"/>
    <cellStyle name="Input 2 14 2 5" xfId="7657"/>
    <cellStyle name="Input 2 14 2 5 2" xfId="34895"/>
    <cellStyle name="Input 2 14 2 6" xfId="9172"/>
    <cellStyle name="Input 2 14 2 6 2" xfId="34896"/>
    <cellStyle name="Input 2 14 2 7" xfId="10645"/>
    <cellStyle name="Input 2 14 2 8" xfId="12558"/>
    <cellStyle name="Input 2 14 2 9" xfId="14259"/>
    <cellStyle name="Input 2 14 20" xfId="62069"/>
    <cellStyle name="Input 2 14 3" xfId="1443"/>
    <cellStyle name="Input 2 14 3 10" xfId="16243"/>
    <cellStyle name="Input 2 14 3 11" xfId="17848"/>
    <cellStyle name="Input 2 14 3 12" xfId="19451"/>
    <cellStyle name="Input 2 14 3 13" xfId="21043"/>
    <cellStyle name="Input 2 14 3 14" xfId="22620"/>
    <cellStyle name="Input 2 14 3 15" xfId="24141"/>
    <cellStyle name="Input 2 14 3 16" xfId="25614"/>
    <cellStyle name="Input 2 14 3 2" xfId="3202"/>
    <cellStyle name="Input 2 14 3 2 2" xfId="34898"/>
    <cellStyle name="Input 2 14 3 2 3" xfId="34897"/>
    <cellStyle name="Input 2 14 3 3" xfId="4865"/>
    <cellStyle name="Input 2 14 3 3 2" xfId="34899"/>
    <cellStyle name="Input 2 14 3 4" xfId="6457"/>
    <cellStyle name="Input 2 14 3 4 2" xfId="34900"/>
    <cellStyle name="Input 2 14 3 5" xfId="8029"/>
    <cellStyle name="Input 2 14 3 5 2" xfId="34901"/>
    <cellStyle name="Input 2 14 3 6" xfId="9544"/>
    <cellStyle name="Input 2 14 3 6 2" xfId="34902"/>
    <cellStyle name="Input 2 14 3 7" xfId="11017"/>
    <cellStyle name="Input 2 14 3 8" xfId="12930"/>
    <cellStyle name="Input 2 14 3 9" xfId="14631"/>
    <cellStyle name="Input 2 14 4" xfId="2377"/>
    <cellStyle name="Input 2 14 4 10" xfId="17024"/>
    <cellStyle name="Input 2 14 4 11" xfId="18628"/>
    <cellStyle name="Input 2 14 4 12" xfId="20226"/>
    <cellStyle name="Input 2 14 4 13" xfId="21804"/>
    <cellStyle name="Input 2 14 4 14" xfId="23340"/>
    <cellStyle name="Input 2 14 4 15" xfId="24814"/>
    <cellStyle name="Input 2 14 4 2" xfId="4041"/>
    <cellStyle name="Input 2 14 4 2 2" xfId="34904"/>
    <cellStyle name="Input 2 14 4 2 3" xfId="34903"/>
    <cellStyle name="Input 2 14 4 3" xfId="5636"/>
    <cellStyle name="Input 2 14 4 3 2" xfId="34905"/>
    <cellStyle name="Input 2 14 4 4" xfId="7215"/>
    <cellStyle name="Input 2 14 4 4 2" xfId="34906"/>
    <cellStyle name="Input 2 14 4 5" xfId="8743"/>
    <cellStyle name="Input 2 14 4 5 2" xfId="34907"/>
    <cellStyle name="Input 2 14 4 6" xfId="10217"/>
    <cellStyle name="Input 2 14 4 6 2" xfId="34908"/>
    <cellStyle name="Input 2 14 4 7" xfId="12105"/>
    <cellStyle name="Input 2 14 4 8" xfId="13806"/>
    <cellStyle name="Input 2 14 4 9" xfId="15419"/>
    <cellStyle name="Input 2 14 5" xfId="1860"/>
    <cellStyle name="Input 2 14 5 2" xfId="34910"/>
    <cellStyle name="Input 2 14 5 2 2" xfId="34911"/>
    <cellStyle name="Input 2 14 5 2 3" xfId="62070"/>
    <cellStyle name="Input 2 14 5 3" xfId="34912"/>
    <cellStyle name="Input 2 14 5 3 2" xfId="62071"/>
    <cellStyle name="Input 2 14 5 4" xfId="34913"/>
    <cellStyle name="Input 2 14 5 4 2" xfId="62072"/>
    <cellStyle name="Input 2 14 5 5" xfId="34914"/>
    <cellStyle name="Input 2 14 5 6" xfId="34915"/>
    <cellStyle name="Input 2 14 5 7" xfId="34909"/>
    <cellStyle name="Input 2 14 6" xfId="3530"/>
    <cellStyle name="Input 2 14 6 2" xfId="34917"/>
    <cellStyle name="Input 2 14 6 2 2" xfId="34918"/>
    <cellStyle name="Input 2 14 6 2 3" xfId="62073"/>
    <cellStyle name="Input 2 14 6 3" xfId="34919"/>
    <cellStyle name="Input 2 14 6 3 2" xfId="62074"/>
    <cellStyle name="Input 2 14 6 4" xfId="34920"/>
    <cellStyle name="Input 2 14 6 4 2" xfId="62075"/>
    <cellStyle name="Input 2 14 6 5" xfId="34921"/>
    <cellStyle name="Input 2 14 6 6" xfId="34922"/>
    <cellStyle name="Input 2 14 6 7" xfId="34916"/>
    <cellStyle name="Input 2 14 7" xfId="5134"/>
    <cellStyle name="Input 2 14 7 2" xfId="34924"/>
    <cellStyle name="Input 2 14 7 2 2" xfId="34925"/>
    <cellStyle name="Input 2 14 7 2 3" xfId="62076"/>
    <cellStyle name="Input 2 14 7 3" xfId="34926"/>
    <cellStyle name="Input 2 14 7 3 2" xfId="62077"/>
    <cellStyle name="Input 2 14 7 4" xfId="34927"/>
    <cellStyle name="Input 2 14 7 4 2" xfId="62078"/>
    <cellStyle name="Input 2 14 7 5" xfId="34928"/>
    <cellStyle name="Input 2 14 7 6" xfId="34929"/>
    <cellStyle name="Input 2 14 7 7" xfId="34923"/>
    <cellStyle name="Input 2 14 8" xfId="6726"/>
    <cellStyle name="Input 2 14 8 2" xfId="34931"/>
    <cellStyle name="Input 2 14 8 2 2" xfId="34932"/>
    <cellStyle name="Input 2 14 8 2 3" xfId="62079"/>
    <cellStyle name="Input 2 14 8 3" xfId="34933"/>
    <cellStyle name="Input 2 14 8 3 2" xfId="62080"/>
    <cellStyle name="Input 2 14 8 4" xfId="34934"/>
    <cellStyle name="Input 2 14 8 4 2" xfId="62081"/>
    <cellStyle name="Input 2 14 8 5" xfId="34935"/>
    <cellStyle name="Input 2 14 8 6" xfId="34936"/>
    <cellStyle name="Input 2 14 8 7" xfId="34930"/>
    <cellStyle name="Input 2 14 9" xfId="8298"/>
    <cellStyle name="Input 2 14 9 2" xfId="34938"/>
    <cellStyle name="Input 2 14 9 2 2" xfId="34939"/>
    <cellStyle name="Input 2 14 9 2 3" xfId="62082"/>
    <cellStyle name="Input 2 14 9 3" xfId="34940"/>
    <cellStyle name="Input 2 14 9 3 2" xfId="62083"/>
    <cellStyle name="Input 2 14 9 4" xfId="34941"/>
    <cellStyle name="Input 2 14 9 4 2" xfId="62084"/>
    <cellStyle name="Input 2 14 9 5" xfId="34942"/>
    <cellStyle name="Input 2 14 9 6" xfId="34943"/>
    <cellStyle name="Input 2 14 9 7" xfId="34937"/>
    <cellStyle name="Input 2 15" xfId="336"/>
    <cellStyle name="Input 2 15 10" xfId="3775"/>
    <cellStyle name="Input 2 15 10 2" xfId="34945"/>
    <cellStyle name="Input 2 15 10 2 2" xfId="34946"/>
    <cellStyle name="Input 2 15 10 2 3" xfId="62085"/>
    <cellStyle name="Input 2 15 10 3" xfId="34947"/>
    <cellStyle name="Input 2 15 10 3 2" xfId="62086"/>
    <cellStyle name="Input 2 15 10 4" xfId="34948"/>
    <cellStyle name="Input 2 15 10 4 2" xfId="62087"/>
    <cellStyle name="Input 2 15 10 5" xfId="34949"/>
    <cellStyle name="Input 2 15 10 6" xfId="34950"/>
    <cellStyle name="Input 2 15 10 7" xfId="34944"/>
    <cellStyle name="Input 2 15 11" xfId="11478"/>
    <cellStyle name="Input 2 15 11 2" xfId="34952"/>
    <cellStyle name="Input 2 15 11 2 2" xfId="34953"/>
    <cellStyle name="Input 2 15 11 2 3" xfId="62088"/>
    <cellStyle name="Input 2 15 11 3" xfId="34954"/>
    <cellStyle name="Input 2 15 11 3 2" xfId="62089"/>
    <cellStyle name="Input 2 15 11 4" xfId="34955"/>
    <cellStyle name="Input 2 15 11 4 2" xfId="62090"/>
    <cellStyle name="Input 2 15 11 5" xfId="34956"/>
    <cellStyle name="Input 2 15 11 6" xfId="34957"/>
    <cellStyle name="Input 2 15 11 7" xfId="34951"/>
    <cellStyle name="Input 2 15 12" xfId="13180"/>
    <cellStyle name="Input 2 15 12 2" xfId="34959"/>
    <cellStyle name="Input 2 15 12 2 2" xfId="34960"/>
    <cellStyle name="Input 2 15 12 2 3" xfId="62091"/>
    <cellStyle name="Input 2 15 12 3" xfId="34961"/>
    <cellStyle name="Input 2 15 12 3 2" xfId="62092"/>
    <cellStyle name="Input 2 15 12 4" xfId="34962"/>
    <cellStyle name="Input 2 15 12 4 2" xfId="62093"/>
    <cellStyle name="Input 2 15 12 5" xfId="34963"/>
    <cellStyle name="Input 2 15 12 6" xfId="34958"/>
    <cellStyle name="Input 2 15 13" xfId="11843"/>
    <cellStyle name="Input 2 15 13 2" xfId="34965"/>
    <cellStyle name="Input 2 15 13 3" xfId="34964"/>
    <cellStyle name="Input 2 15 14" xfId="11512"/>
    <cellStyle name="Input 2 15 14 2" xfId="34967"/>
    <cellStyle name="Input 2 15 14 3" xfId="34966"/>
    <cellStyle name="Input 2 15 15" xfId="11904"/>
    <cellStyle name="Input 2 15 15 2" xfId="34968"/>
    <cellStyle name="Input 2 15 16" xfId="15217"/>
    <cellStyle name="Input 2 15 16 2" xfId="34969"/>
    <cellStyle name="Input 2 15 17" xfId="18402"/>
    <cellStyle name="Input 2 15 17 2" xfId="34970"/>
    <cellStyle name="Input 2 15 18" xfId="21602"/>
    <cellStyle name="Input 2 15 18 2" xfId="34971"/>
    <cellStyle name="Input 2 15 19" xfId="21403"/>
    <cellStyle name="Input 2 15 2" xfId="927"/>
    <cellStyle name="Input 2 15 2 10" xfId="15774"/>
    <cellStyle name="Input 2 15 2 11" xfId="17379"/>
    <cellStyle name="Input 2 15 2 12" xfId="18982"/>
    <cellStyle name="Input 2 15 2 13" xfId="20574"/>
    <cellStyle name="Input 2 15 2 14" xfId="22151"/>
    <cellStyle name="Input 2 15 2 15" xfId="23672"/>
    <cellStyle name="Input 2 15 2 16" xfId="25145"/>
    <cellStyle name="Input 2 15 2 2" xfId="2733"/>
    <cellStyle name="Input 2 15 2 2 2" xfId="34973"/>
    <cellStyle name="Input 2 15 2 2 3" xfId="34972"/>
    <cellStyle name="Input 2 15 2 3" xfId="4396"/>
    <cellStyle name="Input 2 15 2 3 2" xfId="34974"/>
    <cellStyle name="Input 2 15 2 4" xfId="5988"/>
    <cellStyle name="Input 2 15 2 4 2" xfId="34975"/>
    <cellStyle name="Input 2 15 2 5" xfId="7560"/>
    <cellStyle name="Input 2 15 2 5 2" xfId="34976"/>
    <cellStyle name="Input 2 15 2 6" xfId="9075"/>
    <cellStyle name="Input 2 15 2 6 2" xfId="34977"/>
    <cellStyle name="Input 2 15 2 7" xfId="10548"/>
    <cellStyle name="Input 2 15 2 8" xfId="12461"/>
    <cellStyle name="Input 2 15 2 9" xfId="14162"/>
    <cellStyle name="Input 2 15 20" xfId="62094"/>
    <cellStyle name="Input 2 15 3" xfId="1334"/>
    <cellStyle name="Input 2 15 3 10" xfId="16146"/>
    <cellStyle name="Input 2 15 3 11" xfId="17751"/>
    <cellStyle name="Input 2 15 3 12" xfId="19354"/>
    <cellStyle name="Input 2 15 3 13" xfId="20946"/>
    <cellStyle name="Input 2 15 3 14" xfId="22523"/>
    <cellStyle name="Input 2 15 3 15" xfId="24044"/>
    <cellStyle name="Input 2 15 3 16" xfId="25517"/>
    <cellStyle name="Input 2 15 3 2" xfId="3105"/>
    <cellStyle name="Input 2 15 3 2 2" xfId="34979"/>
    <cellStyle name="Input 2 15 3 2 3" xfId="34978"/>
    <cellStyle name="Input 2 15 3 3" xfId="4768"/>
    <cellStyle name="Input 2 15 3 3 2" xfId="34980"/>
    <cellStyle name="Input 2 15 3 4" xfId="6360"/>
    <cellStyle name="Input 2 15 3 4 2" xfId="34981"/>
    <cellStyle name="Input 2 15 3 5" xfId="7932"/>
    <cellStyle name="Input 2 15 3 5 2" xfId="34982"/>
    <cellStyle name="Input 2 15 3 6" xfId="9447"/>
    <cellStyle name="Input 2 15 3 6 2" xfId="34983"/>
    <cellStyle name="Input 2 15 3 7" xfId="10920"/>
    <cellStyle name="Input 2 15 3 8" xfId="12833"/>
    <cellStyle name="Input 2 15 3 9" xfId="14534"/>
    <cellStyle name="Input 2 15 4" xfId="2268"/>
    <cellStyle name="Input 2 15 4 10" xfId="16916"/>
    <cellStyle name="Input 2 15 4 11" xfId="18521"/>
    <cellStyle name="Input 2 15 4 12" xfId="20117"/>
    <cellStyle name="Input 2 15 4 13" xfId="21699"/>
    <cellStyle name="Input 2 15 4 14" xfId="23240"/>
    <cellStyle name="Input 2 15 4 15" xfId="24717"/>
    <cellStyle name="Input 2 15 4 2" xfId="3933"/>
    <cellStyle name="Input 2 15 4 2 2" xfId="34985"/>
    <cellStyle name="Input 2 15 4 2 3" xfId="34984"/>
    <cellStyle name="Input 2 15 4 3" xfId="5529"/>
    <cellStyle name="Input 2 15 4 3 2" xfId="34986"/>
    <cellStyle name="Input 2 15 4 4" xfId="7110"/>
    <cellStyle name="Input 2 15 4 4 2" xfId="34987"/>
    <cellStyle name="Input 2 15 4 5" xfId="8643"/>
    <cellStyle name="Input 2 15 4 5 2" xfId="34988"/>
    <cellStyle name="Input 2 15 4 6" xfId="10120"/>
    <cellStyle name="Input 2 15 4 6 2" xfId="34989"/>
    <cellStyle name="Input 2 15 4 7" xfId="11996"/>
    <cellStyle name="Input 2 15 4 8" xfId="13697"/>
    <cellStyle name="Input 2 15 4 9" xfId="15310"/>
    <cellStyle name="Input 2 15 5" xfId="1751"/>
    <cellStyle name="Input 2 15 5 2" xfId="34991"/>
    <cellStyle name="Input 2 15 5 2 2" xfId="34992"/>
    <cellStyle name="Input 2 15 5 2 3" xfId="62095"/>
    <cellStyle name="Input 2 15 5 3" xfId="34993"/>
    <cellStyle name="Input 2 15 5 3 2" xfId="62096"/>
    <cellStyle name="Input 2 15 5 4" xfId="34994"/>
    <cellStyle name="Input 2 15 5 4 2" xfId="62097"/>
    <cellStyle name="Input 2 15 5 5" xfId="34995"/>
    <cellStyle name="Input 2 15 5 6" xfId="34996"/>
    <cellStyle name="Input 2 15 5 7" xfId="34990"/>
    <cellStyle name="Input 2 15 6" xfId="778"/>
    <cellStyle name="Input 2 15 6 2" xfId="34998"/>
    <cellStyle name="Input 2 15 6 2 2" xfId="34999"/>
    <cellStyle name="Input 2 15 6 2 3" xfId="62098"/>
    <cellStyle name="Input 2 15 6 3" xfId="35000"/>
    <cellStyle name="Input 2 15 6 3 2" xfId="62099"/>
    <cellStyle name="Input 2 15 6 4" xfId="35001"/>
    <cellStyle name="Input 2 15 6 4 2" xfId="62100"/>
    <cellStyle name="Input 2 15 6 5" xfId="35002"/>
    <cellStyle name="Input 2 15 6 6" xfId="35003"/>
    <cellStyle name="Input 2 15 6 7" xfId="34997"/>
    <cellStyle name="Input 2 15 7" xfId="802"/>
    <cellStyle name="Input 2 15 7 2" xfId="35005"/>
    <cellStyle name="Input 2 15 7 2 2" xfId="35006"/>
    <cellStyle name="Input 2 15 7 2 3" xfId="62101"/>
    <cellStyle name="Input 2 15 7 3" xfId="35007"/>
    <cellStyle name="Input 2 15 7 3 2" xfId="62102"/>
    <cellStyle name="Input 2 15 7 4" xfId="35008"/>
    <cellStyle name="Input 2 15 7 4 2" xfId="62103"/>
    <cellStyle name="Input 2 15 7 5" xfId="35009"/>
    <cellStyle name="Input 2 15 7 6" xfId="35010"/>
    <cellStyle name="Input 2 15 7 7" xfId="35004"/>
    <cellStyle name="Input 2 15 8" xfId="2145"/>
    <cellStyle name="Input 2 15 8 2" xfId="35012"/>
    <cellStyle name="Input 2 15 8 2 2" xfId="35013"/>
    <cellStyle name="Input 2 15 8 2 3" xfId="62104"/>
    <cellStyle name="Input 2 15 8 3" xfId="35014"/>
    <cellStyle name="Input 2 15 8 3 2" xfId="62105"/>
    <cellStyle name="Input 2 15 8 4" xfId="35015"/>
    <cellStyle name="Input 2 15 8 4 2" xfId="62106"/>
    <cellStyle name="Input 2 15 8 5" xfId="35016"/>
    <cellStyle name="Input 2 15 8 6" xfId="35017"/>
    <cellStyle name="Input 2 15 8 7" xfId="35011"/>
    <cellStyle name="Input 2 15 9" xfId="2174"/>
    <cellStyle name="Input 2 15 9 2" xfId="35019"/>
    <cellStyle name="Input 2 15 9 2 2" xfId="35020"/>
    <cellStyle name="Input 2 15 9 2 3" xfId="62107"/>
    <cellStyle name="Input 2 15 9 3" xfId="35021"/>
    <cellStyle name="Input 2 15 9 3 2" xfId="62108"/>
    <cellStyle name="Input 2 15 9 4" xfId="35022"/>
    <cellStyle name="Input 2 15 9 4 2" xfId="62109"/>
    <cellStyle name="Input 2 15 9 5" xfId="35023"/>
    <cellStyle name="Input 2 15 9 6" xfId="35024"/>
    <cellStyle name="Input 2 15 9 7" xfId="35018"/>
    <cellStyle name="Input 2 16" xfId="379"/>
    <cellStyle name="Input 2 16 10" xfId="7035"/>
    <cellStyle name="Input 2 16 10 2" xfId="35026"/>
    <cellStyle name="Input 2 16 10 2 2" xfId="35027"/>
    <cellStyle name="Input 2 16 10 2 3" xfId="62110"/>
    <cellStyle name="Input 2 16 10 3" xfId="35028"/>
    <cellStyle name="Input 2 16 10 3 2" xfId="62111"/>
    <cellStyle name="Input 2 16 10 4" xfId="35029"/>
    <cellStyle name="Input 2 16 10 4 2" xfId="62112"/>
    <cellStyle name="Input 2 16 10 5" xfId="35030"/>
    <cellStyle name="Input 2 16 10 6" xfId="35031"/>
    <cellStyle name="Input 2 16 10 7" xfId="35025"/>
    <cellStyle name="Input 2 16 11" xfId="11521"/>
    <cellStyle name="Input 2 16 11 2" xfId="35033"/>
    <cellStyle name="Input 2 16 11 2 2" xfId="35034"/>
    <cellStyle name="Input 2 16 11 2 3" xfId="62113"/>
    <cellStyle name="Input 2 16 11 3" xfId="35035"/>
    <cellStyle name="Input 2 16 11 3 2" xfId="62114"/>
    <cellStyle name="Input 2 16 11 4" xfId="35036"/>
    <cellStyle name="Input 2 16 11 4 2" xfId="62115"/>
    <cellStyle name="Input 2 16 11 5" xfId="35037"/>
    <cellStyle name="Input 2 16 11 6" xfId="35038"/>
    <cellStyle name="Input 2 16 11 7" xfId="35032"/>
    <cellStyle name="Input 2 16 12" xfId="13223"/>
    <cellStyle name="Input 2 16 12 2" xfId="35040"/>
    <cellStyle name="Input 2 16 12 2 2" xfId="35041"/>
    <cellStyle name="Input 2 16 12 2 3" xfId="62116"/>
    <cellStyle name="Input 2 16 12 3" xfId="35042"/>
    <cellStyle name="Input 2 16 12 3 2" xfId="62117"/>
    <cellStyle name="Input 2 16 12 4" xfId="35043"/>
    <cellStyle name="Input 2 16 12 4 2" xfId="62118"/>
    <cellStyle name="Input 2 16 12 5" xfId="35044"/>
    <cellStyle name="Input 2 16 12 6" xfId="35039"/>
    <cellStyle name="Input 2 16 13" xfId="11351"/>
    <cellStyle name="Input 2 16 13 2" xfId="35046"/>
    <cellStyle name="Input 2 16 13 3" xfId="35045"/>
    <cellStyle name="Input 2 16 14" xfId="13535"/>
    <cellStyle name="Input 2 16 14 2" xfId="35048"/>
    <cellStyle name="Input 2 16 14 3" xfId="35047"/>
    <cellStyle name="Input 2 16 15" xfId="15226"/>
    <cellStyle name="Input 2 16 15 2" xfId="35049"/>
    <cellStyle name="Input 2 16 16" xfId="17267"/>
    <cellStyle name="Input 2 16 16 2" xfId="35050"/>
    <cellStyle name="Input 2 16 17" xfId="18368"/>
    <cellStyle name="Input 2 16 17 2" xfId="35051"/>
    <cellStyle name="Input 2 16 18" xfId="18719"/>
    <cellStyle name="Input 2 16 18 2" xfId="35052"/>
    <cellStyle name="Input 2 16 19" xfId="21592"/>
    <cellStyle name="Input 2 16 2" xfId="969"/>
    <cellStyle name="Input 2 16 2 10" xfId="15809"/>
    <cellStyle name="Input 2 16 2 11" xfId="17414"/>
    <cellStyle name="Input 2 16 2 12" xfId="19017"/>
    <cellStyle name="Input 2 16 2 13" xfId="20609"/>
    <cellStyle name="Input 2 16 2 14" xfId="22186"/>
    <cellStyle name="Input 2 16 2 15" xfId="23707"/>
    <cellStyle name="Input 2 16 2 16" xfId="25180"/>
    <cellStyle name="Input 2 16 2 2" xfId="2768"/>
    <cellStyle name="Input 2 16 2 2 2" xfId="35054"/>
    <cellStyle name="Input 2 16 2 2 3" xfId="35053"/>
    <cellStyle name="Input 2 16 2 3" xfId="4431"/>
    <cellStyle name="Input 2 16 2 3 2" xfId="35055"/>
    <cellStyle name="Input 2 16 2 4" xfId="6023"/>
    <cellStyle name="Input 2 16 2 4 2" xfId="35056"/>
    <cellStyle name="Input 2 16 2 5" xfId="7595"/>
    <cellStyle name="Input 2 16 2 5 2" xfId="35057"/>
    <cellStyle name="Input 2 16 2 6" xfId="9110"/>
    <cellStyle name="Input 2 16 2 6 2" xfId="35058"/>
    <cellStyle name="Input 2 16 2 7" xfId="10583"/>
    <cellStyle name="Input 2 16 2 8" xfId="12496"/>
    <cellStyle name="Input 2 16 2 9" xfId="14197"/>
    <cellStyle name="Input 2 16 20" xfId="62119"/>
    <cellStyle name="Input 2 16 3" xfId="1377"/>
    <cellStyle name="Input 2 16 3 10" xfId="16181"/>
    <cellStyle name="Input 2 16 3 11" xfId="17786"/>
    <cellStyle name="Input 2 16 3 12" xfId="19389"/>
    <cellStyle name="Input 2 16 3 13" xfId="20981"/>
    <cellStyle name="Input 2 16 3 14" xfId="22558"/>
    <cellStyle name="Input 2 16 3 15" xfId="24079"/>
    <cellStyle name="Input 2 16 3 16" xfId="25552"/>
    <cellStyle name="Input 2 16 3 2" xfId="3140"/>
    <cellStyle name="Input 2 16 3 2 2" xfId="35060"/>
    <cellStyle name="Input 2 16 3 2 3" xfId="35059"/>
    <cellStyle name="Input 2 16 3 3" xfId="4803"/>
    <cellStyle name="Input 2 16 3 3 2" xfId="35061"/>
    <cellStyle name="Input 2 16 3 4" xfId="6395"/>
    <cellStyle name="Input 2 16 3 4 2" xfId="35062"/>
    <cellStyle name="Input 2 16 3 5" xfId="7967"/>
    <cellStyle name="Input 2 16 3 5 2" xfId="35063"/>
    <cellStyle name="Input 2 16 3 6" xfId="9482"/>
    <cellStyle name="Input 2 16 3 6 2" xfId="35064"/>
    <cellStyle name="Input 2 16 3 7" xfId="10955"/>
    <cellStyle name="Input 2 16 3 8" xfId="12868"/>
    <cellStyle name="Input 2 16 3 9" xfId="14569"/>
    <cellStyle name="Input 2 16 4" xfId="2311"/>
    <cellStyle name="Input 2 16 4 10" xfId="16958"/>
    <cellStyle name="Input 2 16 4 11" xfId="18562"/>
    <cellStyle name="Input 2 16 4 12" xfId="20160"/>
    <cellStyle name="Input 2 16 4 13" xfId="21740"/>
    <cellStyle name="Input 2 16 4 14" xfId="23277"/>
    <cellStyle name="Input 2 16 4 15" xfId="24752"/>
    <cellStyle name="Input 2 16 4 2" xfId="3975"/>
    <cellStyle name="Input 2 16 4 2 2" xfId="35066"/>
    <cellStyle name="Input 2 16 4 2 3" xfId="35065"/>
    <cellStyle name="Input 2 16 4 3" xfId="5570"/>
    <cellStyle name="Input 2 16 4 3 2" xfId="35067"/>
    <cellStyle name="Input 2 16 4 4" xfId="7150"/>
    <cellStyle name="Input 2 16 4 4 2" xfId="35068"/>
    <cellStyle name="Input 2 16 4 5" xfId="8680"/>
    <cellStyle name="Input 2 16 4 5 2" xfId="35069"/>
    <cellStyle name="Input 2 16 4 6" xfId="10155"/>
    <cellStyle name="Input 2 16 4 6 2" xfId="35070"/>
    <cellStyle name="Input 2 16 4 7" xfId="12039"/>
    <cellStyle name="Input 2 16 4 8" xfId="13740"/>
    <cellStyle name="Input 2 16 4 9" xfId="15353"/>
    <cellStyle name="Input 2 16 5" xfId="1794"/>
    <cellStyle name="Input 2 16 5 2" xfId="35072"/>
    <cellStyle name="Input 2 16 5 2 2" xfId="35073"/>
    <cellStyle name="Input 2 16 5 2 3" xfId="62120"/>
    <cellStyle name="Input 2 16 5 3" xfId="35074"/>
    <cellStyle name="Input 2 16 5 3 2" xfId="62121"/>
    <cellStyle name="Input 2 16 5 4" xfId="35075"/>
    <cellStyle name="Input 2 16 5 4 2" xfId="62122"/>
    <cellStyle name="Input 2 16 5 5" xfId="35076"/>
    <cellStyle name="Input 2 16 5 6" xfId="35077"/>
    <cellStyle name="Input 2 16 5 7" xfId="35071"/>
    <cellStyle name="Input 2 16 6" xfId="3464"/>
    <cellStyle name="Input 2 16 6 2" xfId="35079"/>
    <cellStyle name="Input 2 16 6 2 2" xfId="35080"/>
    <cellStyle name="Input 2 16 6 2 3" xfId="62123"/>
    <cellStyle name="Input 2 16 6 3" xfId="35081"/>
    <cellStyle name="Input 2 16 6 3 2" xfId="62124"/>
    <cellStyle name="Input 2 16 6 4" xfId="35082"/>
    <cellStyle name="Input 2 16 6 4 2" xfId="62125"/>
    <cellStyle name="Input 2 16 6 5" xfId="35083"/>
    <cellStyle name="Input 2 16 6 6" xfId="35084"/>
    <cellStyle name="Input 2 16 6 7" xfId="35078"/>
    <cellStyle name="Input 2 16 7" xfId="776"/>
    <cellStyle name="Input 2 16 7 2" xfId="35086"/>
    <cellStyle name="Input 2 16 7 2 2" xfId="35087"/>
    <cellStyle name="Input 2 16 7 2 3" xfId="62126"/>
    <cellStyle name="Input 2 16 7 3" xfId="35088"/>
    <cellStyle name="Input 2 16 7 3 2" xfId="62127"/>
    <cellStyle name="Input 2 16 7 4" xfId="35089"/>
    <cellStyle name="Input 2 16 7 4 2" xfId="62128"/>
    <cellStyle name="Input 2 16 7 5" xfId="35090"/>
    <cellStyle name="Input 2 16 7 6" xfId="35091"/>
    <cellStyle name="Input 2 16 7 7" xfId="35085"/>
    <cellStyle name="Input 2 16 8" xfId="3851"/>
    <cellStyle name="Input 2 16 8 2" xfId="35093"/>
    <cellStyle name="Input 2 16 8 2 2" xfId="35094"/>
    <cellStyle name="Input 2 16 8 2 3" xfId="62129"/>
    <cellStyle name="Input 2 16 8 3" xfId="35095"/>
    <cellStyle name="Input 2 16 8 3 2" xfId="62130"/>
    <cellStyle name="Input 2 16 8 4" xfId="35096"/>
    <cellStyle name="Input 2 16 8 4 2" xfId="62131"/>
    <cellStyle name="Input 2 16 8 5" xfId="35097"/>
    <cellStyle name="Input 2 16 8 6" xfId="35098"/>
    <cellStyle name="Input 2 16 8 7" xfId="35092"/>
    <cellStyle name="Input 2 16 9" xfId="5451"/>
    <cellStyle name="Input 2 16 9 2" xfId="35100"/>
    <cellStyle name="Input 2 16 9 2 2" xfId="35101"/>
    <cellStyle name="Input 2 16 9 2 3" xfId="62132"/>
    <cellStyle name="Input 2 16 9 3" xfId="35102"/>
    <cellStyle name="Input 2 16 9 3 2" xfId="62133"/>
    <cellStyle name="Input 2 16 9 4" xfId="35103"/>
    <cellStyle name="Input 2 16 9 4 2" xfId="62134"/>
    <cellStyle name="Input 2 16 9 5" xfId="35104"/>
    <cellStyle name="Input 2 16 9 6" xfId="35105"/>
    <cellStyle name="Input 2 16 9 7" xfId="35099"/>
    <cellStyle name="Input 2 17" xfId="410"/>
    <cellStyle name="Input 2 17 10" xfId="8546"/>
    <cellStyle name="Input 2 17 10 2" xfId="35107"/>
    <cellStyle name="Input 2 17 10 2 2" xfId="35108"/>
    <cellStyle name="Input 2 17 10 2 3" xfId="62135"/>
    <cellStyle name="Input 2 17 10 3" xfId="35109"/>
    <cellStyle name="Input 2 17 10 3 2" xfId="62136"/>
    <cellStyle name="Input 2 17 10 4" xfId="35110"/>
    <cellStyle name="Input 2 17 10 4 2" xfId="62137"/>
    <cellStyle name="Input 2 17 10 5" xfId="35111"/>
    <cellStyle name="Input 2 17 10 6" xfId="35112"/>
    <cellStyle name="Input 2 17 10 7" xfId="35106"/>
    <cellStyle name="Input 2 17 11" xfId="11552"/>
    <cellStyle name="Input 2 17 11 2" xfId="35114"/>
    <cellStyle name="Input 2 17 11 2 2" xfId="35115"/>
    <cellStyle name="Input 2 17 11 2 3" xfId="62138"/>
    <cellStyle name="Input 2 17 11 3" xfId="35116"/>
    <cellStyle name="Input 2 17 11 3 2" xfId="62139"/>
    <cellStyle name="Input 2 17 11 4" xfId="35117"/>
    <cellStyle name="Input 2 17 11 4 2" xfId="62140"/>
    <cellStyle name="Input 2 17 11 5" xfId="35118"/>
    <cellStyle name="Input 2 17 11 6" xfId="35119"/>
    <cellStyle name="Input 2 17 11 7" xfId="35113"/>
    <cellStyle name="Input 2 17 12" xfId="13254"/>
    <cellStyle name="Input 2 17 12 2" xfId="35121"/>
    <cellStyle name="Input 2 17 12 2 2" xfId="35122"/>
    <cellStyle name="Input 2 17 12 2 3" xfId="62141"/>
    <cellStyle name="Input 2 17 12 3" xfId="35123"/>
    <cellStyle name="Input 2 17 12 3 2" xfId="62142"/>
    <cellStyle name="Input 2 17 12 4" xfId="35124"/>
    <cellStyle name="Input 2 17 12 4 2" xfId="62143"/>
    <cellStyle name="Input 2 17 12 5" xfId="35125"/>
    <cellStyle name="Input 2 17 12 6" xfId="35120"/>
    <cellStyle name="Input 2 17 13" xfId="11914"/>
    <cellStyle name="Input 2 17 13 2" xfId="35127"/>
    <cellStyle name="Input 2 17 13 3" xfId="35126"/>
    <cellStyle name="Input 2 17 14" xfId="15185"/>
    <cellStyle name="Input 2 17 14 2" xfId="35129"/>
    <cellStyle name="Input 2 17 14 3" xfId="35128"/>
    <cellStyle name="Input 2 17 15" xfId="16794"/>
    <cellStyle name="Input 2 17 15 2" xfId="35130"/>
    <cellStyle name="Input 2 17 16" xfId="16763"/>
    <cellStyle name="Input 2 17 16 2" xfId="35131"/>
    <cellStyle name="Input 2 17 17" xfId="15321"/>
    <cellStyle name="Input 2 17 17 2" xfId="35132"/>
    <cellStyle name="Input 2 17 18" xfId="20324"/>
    <cellStyle name="Input 2 17 18 2" xfId="35133"/>
    <cellStyle name="Input 2 17 19" xfId="23143"/>
    <cellStyle name="Input 2 17 2" xfId="1000"/>
    <cellStyle name="Input 2 17 2 10" xfId="15836"/>
    <cellStyle name="Input 2 17 2 11" xfId="17441"/>
    <cellStyle name="Input 2 17 2 12" xfId="19044"/>
    <cellStyle name="Input 2 17 2 13" xfId="20636"/>
    <cellStyle name="Input 2 17 2 14" xfId="22213"/>
    <cellStyle name="Input 2 17 2 15" xfId="23734"/>
    <cellStyle name="Input 2 17 2 16" xfId="25207"/>
    <cellStyle name="Input 2 17 2 2" xfId="2795"/>
    <cellStyle name="Input 2 17 2 2 2" xfId="35135"/>
    <cellStyle name="Input 2 17 2 2 3" xfId="35134"/>
    <cellStyle name="Input 2 17 2 3" xfId="4458"/>
    <cellStyle name="Input 2 17 2 3 2" xfId="35136"/>
    <cellStyle name="Input 2 17 2 4" xfId="6050"/>
    <cellStyle name="Input 2 17 2 4 2" xfId="35137"/>
    <cellStyle name="Input 2 17 2 5" xfId="7622"/>
    <cellStyle name="Input 2 17 2 5 2" xfId="35138"/>
    <cellStyle name="Input 2 17 2 6" xfId="9137"/>
    <cellStyle name="Input 2 17 2 6 2" xfId="35139"/>
    <cellStyle name="Input 2 17 2 7" xfId="10610"/>
    <cellStyle name="Input 2 17 2 8" xfId="12523"/>
    <cellStyle name="Input 2 17 2 9" xfId="14224"/>
    <cellStyle name="Input 2 17 20" xfId="62144"/>
    <cellStyle name="Input 2 17 3" xfId="1408"/>
    <cellStyle name="Input 2 17 3 10" xfId="16208"/>
    <cellStyle name="Input 2 17 3 11" xfId="17813"/>
    <cellStyle name="Input 2 17 3 12" xfId="19416"/>
    <cellStyle name="Input 2 17 3 13" xfId="21008"/>
    <cellStyle name="Input 2 17 3 14" xfId="22585"/>
    <cellStyle name="Input 2 17 3 15" xfId="24106"/>
    <cellStyle name="Input 2 17 3 16" xfId="25579"/>
    <cellStyle name="Input 2 17 3 2" xfId="3167"/>
    <cellStyle name="Input 2 17 3 2 2" xfId="35141"/>
    <cellStyle name="Input 2 17 3 2 3" xfId="35140"/>
    <cellStyle name="Input 2 17 3 3" xfId="4830"/>
    <cellStyle name="Input 2 17 3 3 2" xfId="35142"/>
    <cellStyle name="Input 2 17 3 4" xfId="6422"/>
    <cellStyle name="Input 2 17 3 4 2" xfId="35143"/>
    <cellStyle name="Input 2 17 3 5" xfId="7994"/>
    <cellStyle name="Input 2 17 3 5 2" xfId="35144"/>
    <cellStyle name="Input 2 17 3 6" xfId="9509"/>
    <cellStyle name="Input 2 17 3 6 2" xfId="35145"/>
    <cellStyle name="Input 2 17 3 7" xfId="10982"/>
    <cellStyle name="Input 2 17 3 8" xfId="12895"/>
    <cellStyle name="Input 2 17 3 9" xfId="14596"/>
    <cellStyle name="Input 2 17 4" xfId="2342"/>
    <cellStyle name="Input 2 17 4 10" xfId="16989"/>
    <cellStyle name="Input 2 17 4 11" xfId="18593"/>
    <cellStyle name="Input 2 17 4 12" xfId="20191"/>
    <cellStyle name="Input 2 17 4 13" xfId="21769"/>
    <cellStyle name="Input 2 17 4 14" xfId="23305"/>
    <cellStyle name="Input 2 17 4 15" xfId="24779"/>
    <cellStyle name="Input 2 17 4 2" xfId="4006"/>
    <cellStyle name="Input 2 17 4 2 2" xfId="35147"/>
    <cellStyle name="Input 2 17 4 2 3" xfId="35146"/>
    <cellStyle name="Input 2 17 4 3" xfId="5601"/>
    <cellStyle name="Input 2 17 4 3 2" xfId="35148"/>
    <cellStyle name="Input 2 17 4 4" xfId="7180"/>
    <cellStyle name="Input 2 17 4 4 2" xfId="35149"/>
    <cellStyle name="Input 2 17 4 5" xfId="8708"/>
    <cellStyle name="Input 2 17 4 5 2" xfId="35150"/>
    <cellStyle name="Input 2 17 4 6" xfId="10182"/>
    <cellStyle name="Input 2 17 4 6 2" xfId="35151"/>
    <cellStyle name="Input 2 17 4 7" xfId="12070"/>
    <cellStyle name="Input 2 17 4 8" xfId="13771"/>
    <cellStyle name="Input 2 17 4 9" xfId="15384"/>
    <cellStyle name="Input 2 17 5" xfId="1825"/>
    <cellStyle name="Input 2 17 5 2" xfId="35153"/>
    <cellStyle name="Input 2 17 5 2 2" xfId="35154"/>
    <cellStyle name="Input 2 17 5 2 3" xfId="62145"/>
    <cellStyle name="Input 2 17 5 3" xfId="35155"/>
    <cellStyle name="Input 2 17 5 3 2" xfId="62146"/>
    <cellStyle name="Input 2 17 5 4" xfId="35156"/>
    <cellStyle name="Input 2 17 5 4 2" xfId="62147"/>
    <cellStyle name="Input 2 17 5 5" xfId="35157"/>
    <cellStyle name="Input 2 17 5 6" xfId="35158"/>
    <cellStyle name="Input 2 17 5 7" xfId="35152"/>
    <cellStyle name="Input 2 17 6" xfId="3495"/>
    <cellStyle name="Input 2 17 6 2" xfId="35160"/>
    <cellStyle name="Input 2 17 6 2 2" xfId="35161"/>
    <cellStyle name="Input 2 17 6 2 3" xfId="62148"/>
    <cellStyle name="Input 2 17 6 3" xfId="35162"/>
    <cellStyle name="Input 2 17 6 3 2" xfId="62149"/>
    <cellStyle name="Input 2 17 6 4" xfId="35163"/>
    <cellStyle name="Input 2 17 6 4 2" xfId="62150"/>
    <cellStyle name="Input 2 17 6 5" xfId="35164"/>
    <cellStyle name="Input 2 17 6 6" xfId="35165"/>
    <cellStyle name="Input 2 17 6 7" xfId="35159"/>
    <cellStyle name="Input 2 17 7" xfId="3812"/>
    <cellStyle name="Input 2 17 7 2" xfId="35167"/>
    <cellStyle name="Input 2 17 7 2 2" xfId="35168"/>
    <cellStyle name="Input 2 17 7 2 3" xfId="62151"/>
    <cellStyle name="Input 2 17 7 3" xfId="35169"/>
    <cellStyle name="Input 2 17 7 3 2" xfId="62152"/>
    <cellStyle name="Input 2 17 7 4" xfId="35170"/>
    <cellStyle name="Input 2 17 7 4 2" xfId="62153"/>
    <cellStyle name="Input 2 17 7 5" xfId="35171"/>
    <cellStyle name="Input 2 17 7 6" xfId="35172"/>
    <cellStyle name="Input 2 17 7 7" xfId="35166"/>
    <cellStyle name="Input 2 17 8" xfId="5412"/>
    <cellStyle name="Input 2 17 8 2" xfId="35174"/>
    <cellStyle name="Input 2 17 8 2 2" xfId="35175"/>
    <cellStyle name="Input 2 17 8 2 3" xfId="62154"/>
    <cellStyle name="Input 2 17 8 3" xfId="35176"/>
    <cellStyle name="Input 2 17 8 3 2" xfId="62155"/>
    <cellStyle name="Input 2 17 8 4" xfId="35177"/>
    <cellStyle name="Input 2 17 8 4 2" xfId="62156"/>
    <cellStyle name="Input 2 17 8 5" xfId="35178"/>
    <cellStyle name="Input 2 17 8 6" xfId="35179"/>
    <cellStyle name="Input 2 17 8 7" xfId="35173"/>
    <cellStyle name="Input 2 17 9" xfId="6997"/>
    <cellStyle name="Input 2 17 9 2" xfId="35181"/>
    <cellStyle name="Input 2 17 9 2 2" xfId="35182"/>
    <cellStyle name="Input 2 17 9 2 3" xfId="62157"/>
    <cellStyle name="Input 2 17 9 3" xfId="35183"/>
    <cellStyle name="Input 2 17 9 3 2" xfId="62158"/>
    <cellStyle name="Input 2 17 9 4" xfId="35184"/>
    <cellStyle name="Input 2 17 9 4 2" xfId="62159"/>
    <cellStyle name="Input 2 17 9 5" xfId="35185"/>
    <cellStyle name="Input 2 17 9 6" xfId="35186"/>
    <cellStyle name="Input 2 17 9 7" xfId="35180"/>
    <cellStyle name="Input 2 18" xfId="462"/>
    <cellStyle name="Input 2 18 10" xfId="9830"/>
    <cellStyle name="Input 2 18 10 2" xfId="35188"/>
    <cellStyle name="Input 2 18 10 2 2" xfId="35189"/>
    <cellStyle name="Input 2 18 10 2 3" xfId="62160"/>
    <cellStyle name="Input 2 18 10 3" xfId="35190"/>
    <cellStyle name="Input 2 18 10 3 2" xfId="62161"/>
    <cellStyle name="Input 2 18 10 4" xfId="35191"/>
    <cellStyle name="Input 2 18 10 4 2" xfId="62162"/>
    <cellStyle name="Input 2 18 10 5" xfId="35192"/>
    <cellStyle name="Input 2 18 10 6" xfId="35193"/>
    <cellStyle name="Input 2 18 10 7" xfId="35187"/>
    <cellStyle name="Input 2 18 11" xfId="11604"/>
    <cellStyle name="Input 2 18 11 2" xfId="35195"/>
    <cellStyle name="Input 2 18 11 2 2" xfId="35196"/>
    <cellStyle name="Input 2 18 11 2 3" xfId="62163"/>
    <cellStyle name="Input 2 18 11 3" xfId="35197"/>
    <cellStyle name="Input 2 18 11 3 2" xfId="62164"/>
    <cellStyle name="Input 2 18 11 4" xfId="35198"/>
    <cellStyle name="Input 2 18 11 4 2" xfId="62165"/>
    <cellStyle name="Input 2 18 11 5" xfId="35199"/>
    <cellStyle name="Input 2 18 11 6" xfId="35200"/>
    <cellStyle name="Input 2 18 11 7" xfId="35194"/>
    <cellStyle name="Input 2 18 12" xfId="13306"/>
    <cellStyle name="Input 2 18 12 2" xfId="35202"/>
    <cellStyle name="Input 2 18 12 2 2" xfId="35203"/>
    <cellStyle name="Input 2 18 12 2 3" xfId="62166"/>
    <cellStyle name="Input 2 18 12 3" xfId="35204"/>
    <cellStyle name="Input 2 18 12 3 2" xfId="62167"/>
    <cellStyle name="Input 2 18 12 4" xfId="35205"/>
    <cellStyle name="Input 2 18 12 4 2" xfId="62168"/>
    <cellStyle name="Input 2 18 12 5" xfId="35206"/>
    <cellStyle name="Input 2 18 12 6" xfId="35201"/>
    <cellStyle name="Input 2 18 13" xfId="14918"/>
    <cellStyle name="Input 2 18 13 2" xfId="35208"/>
    <cellStyle name="Input 2 18 13 3" xfId="35207"/>
    <cellStyle name="Input 2 18 14" xfId="16529"/>
    <cellStyle name="Input 2 18 14 2" xfId="35210"/>
    <cellStyle name="Input 2 18 14 3" xfId="35209"/>
    <cellStyle name="Input 2 18 15" xfId="18134"/>
    <cellStyle name="Input 2 18 15 2" xfId="35211"/>
    <cellStyle name="Input 2 18 16" xfId="19738"/>
    <cellStyle name="Input 2 18 16 2" xfId="35212"/>
    <cellStyle name="Input 2 18 17" xfId="21330"/>
    <cellStyle name="Input 2 18 17 2" xfId="35213"/>
    <cellStyle name="Input 2 18 18" xfId="22912"/>
    <cellStyle name="Input 2 18 18 2" xfId="35214"/>
    <cellStyle name="Input 2 18 19" xfId="24427"/>
    <cellStyle name="Input 2 18 2" xfId="1052"/>
    <cellStyle name="Input 2 18 2 10" xfId="15888"/>
    <cellStyle name="Input 2 18 2 11" xfId="17493"/>
    <cellStyle name="Input 2 18 2 12" xfId="19096"/>
    <cellStyle name="Input 2 18 2 13" xfId="20688"/>
    <cellStyle name="Input 2 18 2 14" xfId="22265"/>
    <cellStyle name="Input 2 18 2 15" xfId="23786"/>
    <cellStyle name="Input 2 18 2 16" xfId="25259"/>
    <cellStyle name="Input 2 18 2 2" xfId="2847"/>
    <cellStyle name="Input 2 18 2 2 2" xfId="35216"/>
    <cellStyle name="Input 2 18 2 2 3" xfId="35215"/>
    <cellStyle name="Input 2 18 2 3" xfId="4510"/>
    <cellStyle name="Input 2 18 2 3 2" xfId="35217"/>
    <cellStyle name="Input 2 18 2 4" xfId="6102"/>
    <cellStyle name="Input 2 18 2 4 2" xfId="35218"/>
    <cellStyle name="Input 2 18 2 5" xfId="7674"/>
    <cellStyle name="Input 2 18 2 5 2" xfId="35219"/>
    <cellStyle name="Input 2 18 2 6" xfId="9189"/>
    <cellStyle name="Input 2 18 2 6 2" xfId="35220"/>
    <cellStyle name="Input 2 18 2 7" xfId="10662"/>
    <cellStyle name="Input 2 18 2 8" xfId="12575"/>
    <cellStyle name="Input 2 18 2 9" xfId="14276"/>
    <cellStyle name="Input 2 18 20" xfId="62169"/>
    <cellStyle name="Input 2 18 3" xfId="1460"/>
    <cellStyle name="Input 2 18 3 10" xfId="16260"/>
    <cellStyle name="Input 2 18 3 11" xfId="17865"/>
    <cellStyle name="Input 2 18 3 12" xfId="19468"/>
    <cellStyle name="Input 2 18 3 13" xfId="21060"/>
    <cellStyle name="Input 2 18 3 14" xfId="22637"/>
    <cellStyle name="Input 2 18 3 15" xfId="24158"/>
    <cellStyle name="Input 2 18 3 16" xfId="25631"/>
    <cellStyle name="Input 2 18 3 2" xfId="3219"/>
    <cellStyle name="Input 2 18 3 2 2" xfId="35222"/>
    <cellStyle name="Input 2 18 3 2 3" xfId="35221"/>
    <cellStyle name="Input 2 18 3 3" xfId="4882"/>
    <cellStyle name="Input 2 18 3 3 2" xfId="35223"/>
    <cellStyle name="Input 2 18 3 4" xfId="6474"/>
    <cellStyle name="Input 2 18 3 4 2" xfId="35224"/>
    <cellStyle name="Input 2 18 3 5" xfId="8046"/>
    <cellStyle name="Input 2 18 3 5 2" xfId="35225"/>
    <cellStyle name="Input 2 18 3 6" xfId="9561"/>
    <cellStyle name="Input 2 18 3 6 2" xfId="35226"/>
    <cellStyle name="Input 2 18 3 7" xfId="11034"/>
    <cellStyle name="Input 2 18 3 8" xfId="12947"/>
    <cellStyle name="Input 2 18 3 9" xfId="14648"/>
    <cellStyle name="Input 2 18 4" xfId="2394"/>
    <cellStyle name="Input 2 18 4 10" xfId="17041"/>
    <cellStyle name="Input 2 18 4 11" xfId="18645"/>
    <cellStyle name="Input 2 18 4 12" xfId="20243"/>
    <cellStyle name="Input 2 18 4 13" xfId="21821"/>
    <cellStyle name="Input 2 18 4 14" xfId="23357"/>
    <cellStyle name="Input 2 18 4 15" xfId="24831"/>
    <cellStyle name="Input 2 18 4 2" xfId="4058"/>
    <cellStyle name="Input 2 18 4 2 2" xfId="35228"/>
    <cellStyle name="Input 2 18 4 2 3" xfId="35227"/>
    <cellStyle name="Input 2 18 4 3" xfId="5653"/>
    <cellStyle name="Input 2 18 4 3 2" xfId="35229"/>
    <cellStyle name="Input 2 18 4 4" xfId="7232"/>
    <cellStyle name="Input 2 18 4 4 2" xfId="35230"/>
    <cellStyle name="Input 2 18 4 5" xfId="8760"/>
    <cellStyle name="Input 2 18 4 5 2" xfId="35231"/>
    <cellStyle name="Input 2 18 4 6" xfId="10234"/>
    <cellStyle name="Input 2 18 4 6 2" xfId="35232"/>
    <cellStyle name="Input 2 18 4 7" xfId="12122"/>
    <cellStyle name="Input 2 18 4 8" xfId="13823"/>
    <cellStyle name="Input 2 18 4 9" xfId="15436"/>
    <cellStyle name="Input 2 18 5" xfId="1877"/>
    <cellStyle name="Input 2 18 5 2" xfId="35234"/>
    <cellStyle name="Input 2 18 5 2 2" xfId="35235"/>
    <cellStyle name="Input 2 18 5 2 3" xfId="62170"/>
    <cellStyle name="Input 2 18 5 3" xfId="35236"/>
    <cellStyle name="Input 2 18 5 3 2" xfId="62171"/>
    <cellStyle name="Input 2 18 5 4" xfId="35237"/>
    <cellStyle name="Input 2 18 5 4 2" xfId="62172"/>
    <cellStyle name="Input 2 18 5 5" xfId="35238"/>
    <cellStyle name="Input 2 18 5 6" xfId="35239"/>
    <cellStyle name="Input 2 18 5 7" xfId="35233"/>
    <cellStyle name="Input 2 18 6" xfId="3547"/>
    <cellStyle name="Input 2 18 6 2" xfId="35241"/>
    <cellStyle name="Input 2 18 6 2 2" xfId="35242"/>
    <cellStyle name="Input 2 18 6 2 3" xfId="62173"/>
    <cellStyle name="Input 2 18 6 3" xfId="35243"/>
    <cellStyle name="Input 2 18 6 3 2" xfId="62174"/>
    <cellStyle name="Input 2 18 6 4" xfId="35244"/>
    <cellStyle name="Input 2 18 6 4 2" xfId="62175"/>
    <cellStyle name="Input 2 18 6 5" xfId="35245"/>
    <cellStyle name="Input 2 18 6 6" xfId="35246"/>
    <cellStyle name="Input 2 18 6 7" xfId="35240"/>
    <cellStyle name="Input 2 18 7" xfId="5151"/>
    <cellStyle name="Input 2 18 7 2" xfId="35248"/>
    <cellStyle name="Input 2 18 7 2 2" xfId="35249"/>
    <cellStyle name="Input 2 18 7 2 3" xfId="62176"/>
    <cellStyle name="Input 2 18 7 3" xfId="35250"/>
    <cellStyle name="Input 2 18 7 3 2" xfId="62177"/>
    <cellStyle name="Input 2 18 7 4" xfId="35251"/>
    <cellStyle name="Input 2 18 7 4 2" xfId="62178"/>
    <cellStyle name="Input 2 18 7 5" xfId="35252"/>
    <cellStyle name="Input 2 18 7 6" xfId="35253"/>
    <cellStyle name="Input 2 18 7 7" xfId="35247"/>
    <cellStyle name="Input 2 18 8" xfId="6743"/>
    <cellStyle name="Input 2 18 8 2" xfId="35255"/>
    <cellStyle name="Input 2 18 8 2 2" xfId="35256"/>
    <cellStyle name="Input 2 18 8 2 3" xfId="62179"/>
    <cellStyle name="Input 2 18 8 3" xfId="35257"/>
    <cellStyle name="Input 2 18 8 3 2" xfId="62180"/>
    <cellStyle name="Input 2 18 8 4" xfId="35258"/>
    <cellStyle name="Input 2 18 8 4 2" xfId="62181"/>
    <cellStyle name="Input 2 18 8 5" xfId="35259"/>
    <cellStyle name="Input 2 18 8 6" xfId="35260"/>
    <cellStyle name="Input 2 18 8 7" xfId="35254"/>
    <cellStyle name="Input 2 18 9" xfId="8315"/>
    <cellStyle name="Input 2 18 9 2" xfId="35262"/>
    <cellStyle name="Input 2 18 9 2 2" xfId="35263"/>
    <cellStyle name="Input 2 18 9 2 3" xfId="62182"/>
    <cellStyle name="Input 2 18 9 3" xfId="35264"/>
    <cellStyle name="Input 2 18 9 3 2" xfId="62183"/>
    <cellStyle name="Input 2 18 9 4" xfId="35265"/>
    <cellStyle name="Input 2 18 9 4 2" xfId="62184"/>
    <cellStyle name="Input 2 18 9 5" xfId="35266"/>
    <cellStyle name="Input 2 18 9 6" xfId="35267"/>
    <cellStyle name="Input 2 18 9 7" xfId="35261"/>
    <cellStyle name="Input 2 19" xfId="310"/>
    <cellStyle name="Input 2 19 10" xfId="8577"/>
    <cellStyle name="Input 2 19 10 2" xfId="35269"/>
    <cellStyle name="Input 2 19 10 2 2" xfId="35270"/>
    <cellStyle name="Input 2 19 10 2 3" xfId="62185"/>
    <cellStyle name="Input 2 19 10 3" xfId="35271"/>
    <cellStyle name="Input 2 19 10 3 2" xfId="62186"/>
    <cellStyle name="Input 2 19 10 4" xfId="35272"/>
    <cellStyle name="Input 2 19 10 4 2" xfId="62187"/>
    <cellStyle name="Input 2 19 10 5" xfId="35273"/>
    <cellStyle name="Input 2 19 10 6" xfId="35274"/>
    <cellStyle name="Input 2 19 10 7" xfId="35268"/>
    <cellStyle name="Input 2 19 11" xfId="11452"/>
    <cellStyle name="Input 2 19 11 2" xfId="35276"/>
    <cellStyle name="Input 2 19 11 2 2" xfId="35277"/>
    <cellStyle name="Input 2 19 11 2 3" xfId="62188"/>
    <cellStyle name="Input 2 19 11 3" xfId="35278"/>
    <cellStyle name="Input 2 19 11 3 2" xfId="62189"/>
    <cellStyle name="Input 2 19 11 4" xfId="35279"/>
    <cellStyle name="Input 2 19 11 4 2" xfId="62190"/>
    <cellStyle name="Input 2 19 11 5" xfId="35280"/>
    <cellStyle name="Input 2 19 11 6" xfId="35281"/>
    <cellStyle name="Input 2 19 11 7" xfId="35275"/>
    <cellStyle name="Input 2 19 12" xfId="11309"/>
    <cellStyle name="Input 2 19 12 2" xfId="35283"/>
    <cellStyle name="Input 2 19 12 2 2" xfId="35284"/>
    <cellStyle name="Input 2 19 12 2 3" xfId="62191"/>
    <cellStyle name="Input 2 19 12 3" xfId="35285"/>
    <cellStyle name="Input 2 19 12 3 2" xfId="62192"/>
    <cellStyle name="Input 2 19 12 4" xfId="35286"/>
    <cellStyle name="Input 2 19 12 4 2" xfId="62193"/>
    <cellStyle name="Input 2 19 12 5" xfId="35287"/>
    <cellStyle name="Input 2 19 12 6" xfId="35282"/>
    <cellStyle name="Input 2 19 13" xfId="13631"/>
    <cellStyle name="Input 2 19 13 2" xfId="35289"/>
    <cellStyle name="Input 2 19 13 3" xfId="35288"/>
    <cellStyle name="Input 2 19 14" xfId="15228"/>
    <cellStyle name="Input 2 19 14 2" xfId="35291"/>
    <cellStyle name="Input 2 19 14 3" xfId="35290"/>
    <cellStyle name="Input 2 19 15" xfId="16835"/>
    <cellStyle name="Input 2 19 15 2" xfId="35292"/>
    <cellStyle name="Input 2 19 16" xfId="18455"/>
    <cellStyle name="Input 2 19 16 2" xfId="35293"/>
    <cellStyle name="Input 2 19 17" xfId="20054"/>
    <cellStyle name="Input 2 19 17 2" xfId="35294"/>
    <cellStyle name="Input 2 19 18" xfId="19985"/>
    <cellStyle name="Input 2 19 18 2" xfId="35295"/>
    <cellStyle name="Input 2 19 19" xfId="23174"/>
    <cellStyle name="Input 2 19 2" xfId="901"/>
    <cellStyle name="Input 2 19 2 10" xfId="15748"/>
    <cellStyle name="Input 2 19 2 11" xfId="17353"/>
    <cellStyle name="Input 2 19 2 12" xfId="18956"/>
    <cellStyle name="Input 2 19 2 13" xfId="20548"/>
    <cellStyle name="Input 2 19 2 14" xfId="22125"/>
    <cellStyle name="Input 2 19 2 15" xfId="23646"/>
    <cellStyle name="Input 2 19 2 16" xfId="25119"/>
    <cellStyle name="Input 2 19 2 2" xfId="2707"/>
    <cellStyle name="Input 2 19 2 2 2" xfId="35297"/>
    <cellStyle name="Input 2 19 2 2 3" xfId="35296"/>
    <cellStyle name="Input 2 19 2 3" xfId="4370"/>
    <cellStyle name="Input 2 19 2 3 2" xfId="35298"/>
    <cellStyle name="Input 2 19 2 4" xfId="5962"/>
    <cellStyle name="Input 2 19 2 4 2" xfId="35299"/>
    <cellStyle name="Input 2 19 2 5" xfId="7534"/>
    <cellStyle name="Input 2 19 2 5 2" xfId="35300"/>
    <cellStyle name="Input 2 19 2 6" xfId="9049"/>
    <cellStyle name="Input 2 19 2 6 2" xfId="35301"/>
    <cellStyle name="Input 2 19 2 7" xfId="10522"/>
    <cellStyle name="Input 2 19 2 8" xfId="12435"/>
    <cellStyle name="Input 2 19 2 9" xfId="14136"/>
    <cellStyle name="Input 2 19 20" xfId="62194"/>
    <cellStyle name="Input 2 19 3" xfId="1308"/>
    <cellStyle name="Input 2 19 3 10" xfId="16120"/>
    <cellStyle name="Input 2 19 3 11" xfId="17725"/>
    <cellStyle name="Input 2 19 3 12" xfId="19328"/>
    <cellStyle name="Input 2 19 3 13" xfId="20920"/>
    <cellStyle name="Input 2 19 3 14" xfId="22497"/>
    <cellStyle name="Input 2 19 3 15" xfId="24018"/>
    <cellStyle name="Input 2 19 3 16" xfId="25491"/>
    <cellStyle name="Input 2 19 3 2" xfId="3079"/>
    <cellStyle name="Input 2 19 3 2 2" xfId="35303"/>
    <cellStyle name="Input 2 19 3 2 3" xfId="35302"/>
    <cellStyle name="Input 2 19 3 3" xfId="4742"/>
    <cellStyle name="Input 2 19 3 3 2" xfId="35304"/>
    <cellStyle name="Input 2 19 3 4" xfId="6334"/>
    <cellStyle name="Input 2 19 3 4 2" xfId="35305"/>
    <cellStyle name="Input 2 19 3 5" xfId="7906"/>
    <cellStyle name="Input 2 19 3 5 2" xfId="35306"/>
    <cellStyle name="Input 2 19 3 6" xfId="9421"/>
    <cellStyle name="Input 2 19 3 6 2" xfId="35307"/>
    <cellStyle name="Input 2 19 3 7" xfId="10894"/>
    <cellStyle name="Input 2 19 3 8" xfId="12807"/>
    <cellStyle name="Input 2 19 3 9" xfId="14508"/>
    <cellStyle name="Input 2 19 4" xfId="2246"/>
    <cellStyle name="Input 2 19 4 10" xfId="16894"/>
    <cellStyle name="Input 2 19 4 11" xfId="18499"/>
    <cellStyle name="Input 2 19 4 12" xfId="20095"/>
    <cellStyle name="Input 2 19 4 13" xfId="21677"/>
    <cellStyle name="Input 2 19 4 14" xfId="23218"/>
    <cellStyle name="Input 2 19 4 15" xfId="24695"/>
    <cellStyle name="Input 2 19 4 2" xfId="3911"/>
    <cellStyle name="Input 2 19 4 2 2" xfId="35309"/>
    <cellStyle name="Input 2 19 4 2 3" xfId="35308"/>
    <cellStyle name="Input 2 19 4 3" xfId="5507"/>
    <cellStyle name="Input 2 19 4 3 2" xfId="35310"/>
    <cellStyle name="Input 2 19 4 4" xfId="7088"/>
    <cellStyle name="Input 2 19 4 4 2" xfId="35311"/>
    <cellStyle name="Input 2 19 4 5" xfId="8621"/>
    <cellStyle name="Input 2 19 4 5 2" xfId="35312"/>
    <cellStyle name="Input 2 19 4 6" xfId="10098"/>
    <cellStyle name="Input 2 19 4 6 2" xfId="35313"/>
    <cellStyle name="Input 2 19 4 7" xfId="11974"/>
    <cellStyle name="Input 2 19 4 8" xfId="13675"/>
    <cellStyle name="Input 2 19 4 9" xfId="15288"/>
    <cellStyle name="Input 2 19 5" xfId="1725"/>
    <cellStyle name="Input 2 19 5 2" xfId="35315"/>
    <cellStyle name="Input 2 19 5 2 2" xfId="35316"/>
    <cellStyle name="Input 2 19 5 2 3" xfId="62195"/>
    <cellStyle name="Input 2 19 5 3" xfId="35317"/>
    <cellStyle name="Input 2 19 5 3 2" xfId="62196"/>
    <cellStyle name="Input 2 19 5 4" xfId="35318"/>
    <cellStyle name="Input 2 19 5 4 2" xfId="62197"/>
    <cellStyle name="Input 2 19 5 5" xfId="35319"/>
    <cellStyle name="Input 2 19 5 6" xfId="35320"/>
    <cellStyle name="Input 2 19 5 7" xfId="35314"/>
    <cellStyle name="Input 2 19 6" xfId="1575"/>
    <cellStyle name="Input 2 19 6 2" xfId="35322"/>
    <cellStyle name="Input 2 19 6 2 2" xfId="35323"/>
    <cellStyle name="Input 2 19 6 2 3" xfId="62198"/>
    <cellStyle name="Input 2 19 6 3" xfId="35324"/>
    <cellStyle name="Input 2 19 6 3 2" xfId="62199"/>
    <cellStyle name="Input 2 19 6 4" xfId="35325"/>
    <cellStyle name="Input 2 19 6 4 2" xfId="62200"/>
    <cellStyle name="Input 2 19 6 5" xfId="35326"/>
    <cellStyle name="Input 2 19 6 6" xfId="35327"/>
    <cellStyle name="Input 2 19 6 7" xfId="35321"/>
    <cellStyle name="Input 2 19 7" xfId="3853"/>
    <cellStyle name="Input 2 19 7 2" xfId="35329"/>
    <cellStyle name="Input 2 19 7 2 2" xfId="35330"/>
    <cellStyle name="Input 2 19 7 2 3" xfId="62201"/>
    <cellStyle name="Input 2 19 7 3" xfId="35331"/>
    <cellStyle name="Input 2 19 7 3 2" xfId="62202"/>
    <cellStyle name="Input 2 19 7 4" xfId="35332"/>
    <cellStyle name="Input 2 19 7 4 2" xfId="62203"/>
    <cellStyle name="Input 2 19 7 5" xfId="35333"/>
    <cellStyle name="Input 2 19 7 6" xfId="35334"/>
    <cellStyle name="Input 2 19 7 7" xfId="35328"/>
    <cellStyle name="Input 2 19 8" xfId="5452"/>
    <cellStyle name="Input 2 19 8 2" xfId="35336"/>
    <cellStyle name="Input 2 19 8 2 2" xfId="35337"/>
    <cellStyle name="Input 2 19 8 2 3" xfId="62204"/>
    <cellStyle name="Input 2 19 8 3" xfId="35338"/>
    <cellStyle name="Input 2 19 8 3 2" xfId="62205"/>
    <cellStyle name="Input 2 19 8 4" xfId="35339"/>
    <cellStyle name="Input 2 19 8 4 2" xfId="62206"/>
    <cellStyle name="Input 2 19 8 5" xfId="35340"/>
    <cellStyle name="Input 2 19 8 6" xfId="35341"/>
    <cellStyle name="Input 2 19 8 7" xfId="35335"/>
    <cellStyle name="Input 2 19 9" xfId="7036"/>
    <cellStyle name="Input 2 19 9 2" xfId="35343"/>
    <cellStyle name="Input 2 19 9 2 2" xfId="35344"/>
    <cellStyle name="Input 2 19 9 2 3" xfId="62207"/>
    <cellStyle name="Input 2 19 9 3" xfId="35345"/>
    <cellStyle name="Input 2 19 9 3 2" xfId="62208"/>
    <cellStyle name="Input 2 19 9 4" xfId="35346"/>
    <cellStyle name="Input 2 19 9 4 2" xfId="62209"/>
    <cellStyle name="Input 2 19 9 5" xfId="35347"/>
    <cellStyle name="Input 2 19 9 6" xfId="35348"/>
    <cellStyle name="Input 2 19 9 7" xfId="35342"/>
    <cellStyle name="Input 2 2" xfId="331"/>
    <cellStyle name="Input 2 2 10" xfId="2168"/>
    <cellStyle name="Input 2 2 10 2" xfId="35349"/>
    <cellStyle name="Input 2 2 10 2 2" xfId="35350"/>
    <cellStyle name="Input 2 2 10 2 3" xfId="62210"/>
    <cellStyle name="Input 2 2 10 3" xfId="35351"/>
    <cellStyle name="Input 2 2 10 3 2" xfId="62211"/>
    <cellStyle name="Input 2 2 10 4" xfId="35352"/>
    <cellStyle name="Input 2 2 10 4 2" xfId="62212"/>
    <cellStyle name="Input 2 2 10 5" xfId="35353"/>
    <cellStyle name="Input 2 2 10 6" xfId="35354"/>
    <cellStyle name="Input 2 2 10 7" xfId="26182"/>
    <cellStyle name="Input 2 2 11" xfId="1368"/>
    <cellStyle name="Input 2 2 11 2" xfId="35356"/>
    <cellStyle name="Input 2 2 11 2 2" xfId="35357"/>
    <cellStyle name="Input 2 2 11 2 3" xfId="62213"/>
    <cellStyle name="Input 2 2 11 3" xfId="35358"/>
    <cellStyle name="Input 2 2 11 3 2" xfId="62214"/>
    <cellStyle name="Input 2 2 11 4" xfId="35359"/>
    <cellStyle name="Input 2 2 11 4 2" xfId="62215"/>
    <cellStyle name="Input 2 2 11 5" xfId="35360"/>
    <cellStyle name="Input 2 2 11 6" xfId="35361"/>
    <cellStyle name="Input 2 2 11 7" xfId="35355"/>
    <cellStyle name="Input 2 2 12" xfId="11473"/>
    <cellStyle name="Input 2 2 12 2" xfId="35363"/>
    <cellStyle name="Input 2 2 12 2 2" xfId="35364"/>
    <cellStyle name="Input 2 2 12 2 3" xfId="62216"/>
    <cellStyle name="Input 2 2 12 3" xfId="35365"/>
    <cellStyle name="Input 2 2 12 3 2" xfId="62217"/>
    <cellStyle name="Input 2 2 12 4" xfId="35366"/>
    <cellStyle name="Input 2 2 12 4 2" xfId="62218"/>
    <cellStyle name="Input 2 2 12 5" xfId="35367"/>
    <cellStyle name="Input 2 2 12 6" xfId="35368"/>
    <cellStyle name="Input 2 2 12 7" xfId="35362"/>
    <cellStyle name="Input 2 2 13" xfId="13175"/>
    <cellStyle name="Input 2 2 13 2" xfId="35370"/>
    <cellStyle name="Input 2 2 13 2 2" xfId="35371"/>
    <cellStyle name="Input 2 2 13 2 3" xfId="62219"/>
    <cellStyle name="Input 2 2 13 3" xfId="35372"/>
    <cellStyle name="Input 2 2 13 3 2" xfId="62220"/>
    <cellStyle name="Input 2 2 13 4" xfId="35373"/>
    <cellStyle name="Input 2 2 13 4 2" xfId="62221"/>
    <cellStyle name="Input 2 2 13 5" xfId="35374"/>
    <cellStyle name="Input 2 2 13 6" xfId="35375"/>
    <cellStyle name="Input 2 2 13 7" xfId="35369"/>
    <cellStyle name="Input 2 2 14" xfId="11903"/>
    <cellStyle name="Input 2 2 14 2" xfId="35377"/>
    <cellStyle name="Input 2 2 14 2 2" xfId="35378"/>
    <cellStyle name="Input 2 2 14 2 3" xfId="62222"/>
    <cellStyle name="Input 2 2 14 3" xfId="35379"/>
    <cellStyle name="Input 2 2 14 3 2" xfId="62223"/>
    <cellStyle name="Input 2 2 14 4" xfId="35380"/>
    <cellStyle name="Input 2 2 14 4 2" xfId="62224"/>
    <cellStyle name="Input 2 2 14 5" xfId="35381"/>
    <cellStyle name="Input 2 2 14 6" xfId="35376"/>
    <cellStyle name="Input 2 2 15" xfId="13563"/>
    <cellStyle name="Input 2 2 15 2" xfId="35383"/>
    <cellStyle name="Input 2 2 15 3" xfId="35382"/>
    <cellStyle name="Input 2 2 16" xfId="11333"/>
    <cellStyle name="Input 2 2 16 2" xfId="35384"/>
    <cellStyle name="Input 2 2 17" xfId="15635"/>
    <cellStyle name="Input 2 2 17 2" xfId="35385"/>
    <cellStyle name="Input 2 2 18" xfId="18442"/>
    <cellStyle name="Input 2 2 18 2" xfId="35386"/>
    <cellStyle name="Input 2 2 19" xfId="20005"/>
    <cellStyle name="Input 2 2 19 2" xfId="35387"/>
    <cellStyle name="Input 2 2 2" xfId="694"/>
    <cellStyle name="Input 2 2 2 10" xfId="10042"/>
    <cellStyle name="Input 2 2 2 10 2" xfId="35389"/>
    <cellStyle name="Input 2 2 2 10 2 2" xfId="35390"/>
    <cellStyle name="Input 2 2 2 10 2 3" xfId="62225"/>
    <cellStyle name="Input 2 2 2 10 3" xfId="35391"/>
    <cellStyle name="Input 2 2 2 10 3 2" xfId="62226"/>
    <cellStyle name="Input 2 2 2 10 4" xfId="35392"/>
    <cellStyle name="Input 2 2 2 10 4 2" xfId="62227"/>
    <cellStyle name="Input 2 2 2 10 5" xfId="35393"/>
    <cellStyle name="Input 2 2 2 10 6" xfId="35394"/>
    <cellStyle name="Input 2 2 2 10 7" xfId="35388"/>
    <cellStyle name="Input 2 2 2 11" xfId="11837"/>
    <cellStyle name="Input 2 2 2 11 2" xfId="35396"/>
    <cellStyle name="Input 2 2 2 11 2 2" xfId="35397"/>
    <cellStyle name="Input 2 2 2 11 2 3" xfId="62228"/>
    <cellStyle name="Input 2 2 2 11 3" xfId="35398"/>
    <cellStyle name="Input 2 2 2 11 3 2" xfId="62229"/>
    <cellStyle name="Input 2 2 2 11 4" xfId="35399"/>
    <cellStyle name="Input 2 2 2 11 4 2" xfId="62230"/>
    <cellStyle name="Input 2 2 2 11 5" xfId="35400"/>
    <cellStyle name="Input 2 2 2 11 6" xfId="35401"/>
    <cellStyle name="Input 2 2 2 11 7" xfId="35395"/>
    <cellStyle name="Input 2 2 2 12" xfId="13538"/>
    <cellStyle name="Input 2 2 2 12 2" xfId="35403"/>
    <cellStyle name="Input 2 2 2 12 2 2" xfId="35404"/>
    <cellStyle name="Input 2 2 2 12 2 3" xfId="62231"/>
    <cellStyle name="Input 2 2 2 12 3" xfId="35405"/>
    <cellStyle name="Input 2 2 2 12 3 2" xfId="62232"/>
    <cellStyle name="Input 2 2 2 12 4" xfId="35406"/>
    <cellStyle name="Input 2 2 2 12 4 2" xfId="62233"/>
    <cellStyle name="Input 2 2 2 12 5" xfId="35407"/>
    <cellStyle name="Input 2 2 2 12 6" xfId="35402"/>
    <cellStyle name="Input 2 2 2 13" xfId="15151"/>
    <cellStyle name="Input 2 2 2 13 2" xfId="35409"/>
    <cellStyle name="Input 2 2 2 13 3" xfId="35408"/>
    <cellStyle name="Input 2 2 2 14" xfId="16760"/>
    <cellStyle name="Input 2 2 2 14 2" xfId="35411"/>
    <cellStyle name="Input 2 2 2 14 3" xfId="35410"/>
    <cellStyle name="Input 2 2 2 15" xfId="18363"/>
    <cellStyle name="Input 2 2 2 15 2" xfId="35412"/>
    <cellStyle name="Input 2 2 2 16" xfId="19966"/>
    <cellStyle name="Input 2 2 2 16 2" xfId="35413"/>
    <cellStyle name="Input 2 2 2 17" xfId="21556"/>
    <cellStyle name="Input 2 2 2 17 2" xfId="35414"/>
    <cellStyle name="Input 2 2 2 18" xfId="23125"/>
    <cellStyle name="Input 2 2 2 18 2" xfId="35415"/>
    <cellStyle name="Input 2 2 2 19" xfId="24639"/>
    <cellStyle name="Input 2 2 2 2" xfId="1284"/>
    <cellStyle name="Input 2 2 2 2 10" xfId="16100"/>
    <cellStyle name="Input 2 2 2 2 11" xfId="17705"/>
    <cellStyle name="Input 2 2 2 2 12" xfId="19308"/>
    <cellStyle name="Input 2 2 2 2 13" xfId="20900"/>
    <cellStyle name="Input 2 2 2 2 14" xfId="22477"/>
    <cellStyle name="Input 2 2 2 2 15" xfId="23998"/>
    <cellStyle name="Input 2 2 2 2 16" xfId="25471"/>
    <cellStyle name="Input 2 2 2 2 2" xfId="3059"/>
    <cellStyle name="Input 2 2 2 2 2 2" xfId="35417"/>
    <cellStyle name="Input 2 2 2 2 2 3" xfId="35416"/>
    <cellStyle name="Input 2 2 2 2 3" xfId="4722"/>
    <cellStyle name="Input 2 2 2 2 3 2" xfId="35418"/>
    <cellStyle name="Input 2 2 2 2 4" xfId="6314"/>
    <cellStyle name="Input 2 2 2 2 4 2" xfId="35419"/>
    <cellStyle name="Input 2 2 2 2 5" xfId="7886"/>
    <cellStyle name="Input 2 2 2 2 5 2" xfId="35420"/>
    <cellStyle name="Input 2 2 2 2 6" xfId="9401"/>
    <cellStyle name="Input 2 2 2 2 6 2" xfId="35421"/>
    <cellStyle name="Input 2 2 2 2 7" xfId="10874"/>
    <cellStyle name="Input 2 2 2 2 8" xfId="12787"/>
    <cellStyle name="Input 2 2 2 2 9" xfId="14488"/>
    <cellStyle name="Input 2 2 2 20" xfId="62234"/>
    <cellStyle name="Input 2 2 2 21" xfId="62235"/>
    <cellStyle name="Input 2 2 2 3" xfId="1693"/>
    <cellStyle name="Input 2 2 2 3 10" xfId="16472"/>
    <cellStyle name="Input 2 2 2 3 11" xfId="18077"/>
    <cellStyle name="Input 2 2 2 3 12" xfId="19680"/>
    <cellStyle name="Input 2 2 2 3 13" xfId="21272"/>
    <cellStyle name="Input 2 2 2 3 14" xfId="22849"/>
    <cellStyle name="Input 2 2 2 3 15" xfId="24370"/>
    <cellStyle name="Input 2 2 2 3 16" xfId="25843"/>
    <cellStyle name="Input 2 2 2 3 2" xfId="3431"/>
    <cellStyle name="Input 2 2 2 3 2 2" xfId="35423"/>
    <cellStyle name="Input 2 2 2 3 2 3" xfId="35422"/>
    <cellStyle name="Input 2 2 2 3 3" xfId="5094"/>
    <cellStyle name="Input 2 2 2 3 3 2" xfId="35424"/>
    <cellStyle name="Input 2 2 2 3 4" xfId="6686"/>
    <cellStyle name="Input 2 2 2 3 4 2" xfId="35425"/>
    <cellStyle name="Input 2 2 2 3 5" xfId="8258"/>
    <cellStyle name="Input 2 2 2 3 5 2" xfId="35426"/>
    <cellStyle name="Input 2 2 2 3 6" xfId="9773"/>
    <cellStyle name="Input 2 2 2 3 6 2" xfId="35427"/>
    <cellStyle name="Input 2 2 2 3 7" xfId="11246"/>
    <cellStyle name="Input 2 2 2 3 8" xfId="13159"/>
    <cellStyle name="Input 2 2 2 3 9" xfId="14860"/>
    <cellStyle name="Input 2 2 2 4" xfId="2617"/>
    <cellStyle name="Input 2 2 2 4 10" xfId="17263"/>
    <cellStyle name="Input 2 2 2 4 11" xfId="18867"/>
    <cellStyle name="Input 2 2 2 4 12" xfId="20459"/>
    <cellStyle name="Input 2 2 2 4 13" xfId="22036"/>
    <cellStyle name="Input 2 2 2 4 14" xfId="23561"/>
    <cellStyle name="Input 2 2 2 4 15" xfId="25034"/>
    <cellStyle name="Input 2 2 2 4 2" xfId="4280"/>
    <cellStyle name="Input 2 2 2 4 2 2" xfId="35429"/>
    <cellStyle name="Input 2 2 2 4 2 3" xfId="35428"/>
    <cellStyle name="Input 2 2 2 4 3" xfId="5872"/>
    <cellStyle name="Input 2 2 2 4 3 2" xfId="35430"/>
    <cellStyle name="Input 2 2 2 4 4" xfId="7445"/>
    <cellStyle name="Input 2 2 2 4 4 2" xfId="35431"/>
    <cellStyle name="Input 2 2 2 4 5" xfId="8964"/>
    <cellStyle name="Input 2 2 2 4 5 2" xfId="35432"/>
    <cellStyle name="Input 2 2 2 4 6" xfId="10437"/>
    <cellStyle name="Input 2 2 2 4 6 2" xfId="35433"/>
    <cellStyle name="Input 2 2 2 4 7" xfId="12345"/>
    <cellStyle name="Input 2 2 2 4 8" xfId="14046"/>
    <cellStyle name="Input 2 2 2 4 9" xfId="15658"/>
    <cellStyle name="Input 2 2 2 5" xfId="2110"/>
    <cellStyle name="Input 2 2 2 5 2" xfId="35435"/>
    <cellStyle name="Input 2 2 2 5 2 2" xfId="35436"/>
    <cellStyle name="Input 2 2 2 5 2 3" xfId="62236"/>
    <cellStyle name="Input 2 2 2 5 3" xfId="35437"/>
    <cellStyle name="Input 2 2 2 5 3 2" xfId="62237"/>
    <cellStyle name="Input 2 2 2 5 4" xfId="35438"/>
    <cellStyle name="Input 2 2 2 5 4 2" xfId="62238"/>
    <cellStyle name="Input 2 2 2 5 5" xfId="35439"/>
    <cellStyle name="Input 2 2 2 5 6" xfId="35440"/>
    <cellStyle name="Input 2 2 2 5 7" xfId="35434"/>
    <cellStyle name="Input 2 2 2 6" xfId="3779"/>
    <cellStyle name="Input 2 2 2 6 2" xfId="35442"/>
    <cellStyle name="Input 2 2 2 6 2 2" xfId="35443"/>
    <cellStyle name="Input 2 2 2 6 2 3" xfId="62239"/>
    <cellStyle name="Input 2 2 2 6 3" xfId="35444"/>
    <cellStyle name="Input 2 2 2 6 3 2" xfId="62240"/>
    <cellStyle name="Input 2 2 2 6 4" xfId="35445"/>
    <cellStyle name="Input 2 2 2 6 4 2" xfId="62241"/>
    <cellStyle name="Input 2 2 2 6 5" xfId="35446"/>
    <cellStyle name="Input 2 2 2 6 6" xfId="35447"/>
    <cellStyle name="Input 2 2 2 6 7" xfId="35441"/>
    <cellStyle name="Input 2 2 2 7" xfId="5380"/>
    <cellStyle name="Input 2 2 2 7 2" xfId="35449"/>
    <cellStyle name="Input 2 2 2 7 2 2" xfId="35450"/>
    <cellStyle name="Input 2 2 2 7 2 3" xfId="62242"/>
    <cellStyle name="Input 2 2 2 7 3" xfId="35451"/>
    <cellStyle name="Input 2 2 2 7 3 2" xfId="62243"/>
    <cellStyle name="Input 2 2 2 7 4" xfId="35452"/>
    <cellStyle name="Input 2 2 2 7 4 2" xfId="62244"/>
    <cellStyle name="Input 2 2 2 7 5" xfId="35453"/>
    <cellStyle name="Input 2 2 2 7 6" xfId="35454"/>
    <cellStyle name="Input 2 2 2 7 7" xfId="35448"/>
    <cellStyle name="Input 2 2 2 8" xfId="6966"/>
    <cellStyle name="Input 2 2 2 8 2" xfId="35456"/>
    <cellStyle name="Input 2 2 2 8 2 2" xfId="35457"/>
    <cellStyle name="Input 2 2 2 8 2 3" xfId="62245"/>
    <cellStyle name="Input 2 2 2 8 3" xfId="35458"/>
    <cellStyle name="Input 2 2 2 8 3 2" xfId="62246"/>
    <cellStyle name="Input 2 2 2 8 4" xfId="35459"/>
    <cellStyle name="Input 2 2 2 8 4 2" xfId="62247"/>
    <cellStyle name="Input 2 2 2 8 5" xfId="35460"/>
    <cellStyle name="Input 2 2 2 8 6" xfId="35461"/>
    <cellStyle name="Input 2 2 2 8 7" xfId="35455"/>
    <cellStyle name="Input 2 2 2 9" xfId="8528"/>
    <cellStyle name="Input 2 2 2 9 2" xfId="35463"/>
    <cellStyle name="Input 2 2 2 9 2 2" xfId="35464"/>
    <cellStyle name="Input 2 2 2 9 2 3" xfId="62248"/>
    <cellStyle name="Input 2 2 2 9 3" xfId="35465"/>
    <cellStyle name="Input 2 2 2 9 3 2" xfId="62249"/>
    <cellStyle name="Input 2 2 2 9 4" xfId="35466"/>
    <cellStyle name="Input 2 2 2 9 4 2" xfId="62250"/>
    <cellStyle name="Input 2 2 2 9 5" xfId="35467"/>
    <cellStyle name="Input 2 2 2 9 6" xfId="35468"/>
    <cellStyle name="Input 2 2 2 9 7" xfId="35462"/>
    <cellStyle name="Input 2 2 20" xfId="21575"/>
    <cellStyle name="Input 2 2 21" xfId="62251"/>
    <cellStyle name="Input 2 2 22" xfId="62252"/>
    <cellStyle name="Input 2 2 3" xfId="706"/>
    <cellStyle name="Input 2 2 3 10" xfId="11849"/>
    <cellStyle name="Input 2 2 3 10 2" xfId="35470"/>
    <cellStyle name="Input 2 2 3 10 2 2" xfId="35471"/>
    <cellStyle name="Input 2 2 3 10 2 3" xfId="62253"/>
    <cellStyle name="Input 2 2 3 10 3" xfId="35472"/>
    <cellStyle name="Input 2 2 3 10 3 2" xfId="62254"/>
    <cellStyle name="Input 2 2 3 10 4" xfId="35473"/>
    <cellStyle name="Input 2 2 3 10 4 2" xfId="62255"/>
    <cellStyle name="Input 2 2 3 10 5" xfId="35474"/>
    <cellStyle name="Input 2 2 3 10 6" xfId="35475"/>
    <cellStyle name="Input 2 2 3 10 7" xfId="35469"/>
    <cellStyle name="Input 2 2 3 11" xfId="13550"/>
    <cellStyle name="Input 2 2 3 11 2" xfId="35477"/>
    <cellStyle name="Input 2 2 3 11 2 2" xfId="35478"/>
    <cellStyle name="Input 2 2 3 11 2 3" xfId="62256"/>
    <cellStyle name="Input 2 2 3 11 3" xfId="35479"/>
    <cellStyle name="Input 2 2 3 11 3 2" xfId="62257"/>
    <cellStyle name="Input 2 2 3 11 4" xfId="35480"/>
    <cellStyle name="Input 2 2 3 11 4 2" xfId="62258"/>
    <cellStyle name="Input 2 2 3 11 5" xfId="35481"/>
    <cellStyle name="Input 2 2 3 11 6" xfId="35482"/>
    <cellStyle name="Input 2 2 3 11 7" xfId="35476"/>
    <cellStyle name="Input 2 2 3 12" xfId="15163"/>
    <cellStyle name="Input 2 2 3 12 2" xfId="35484"/>
    <cellStyle name="Input 2 2 3 12 2 2" xfId="35485"/>
    <cellStyle name="Input 2 2 3 12 2 3" xfId="62259"/>
    <cellStyle name="Input 2 2 3 12 3" xfId="35486"/>
    <cellStyle name="Input 2 2 3 12 3 2" xfId="62260"/>
    <cellStyle name="Input 2 2 3 12 4" xfId="35487"/>
    <cellStyle name="Input 2 2 3 12 4 2" xfId="62261"/>
    <cellStyle name="Input 2 2 3 12 5" xfId="35488"/>
    <cellStyle name="Input 2 2 3 12 6" xfId="35483"/>
    <cellStyle name="Input 2 2 3 13" xfId="16772"/>
    <cellStyle name="Input 2 2 3 13 2" xfId="35490"/>
    <cellStyle name="Input 2 2 3 13 3" xfId="35489"/>
    <cellStyle name="Input 2 2 3 14" xfId="18375"/>
    <cellStyle name="Input 2 2 3 14 2" xfId="35491"/>
    <cellStyle name="Input 2 2 3 15" xfId="19978"/>
    <cellStyle name="Input 2 2 3 15 2" xfId="35492"/>
    <cellStyle name="Input 2 2 3 16" xfId="21567"/>
    <cellStyle name="Input 2 2 3 16 2" xfId="35493"/>
    <cellStyle name="Input 2 2 3 17" xfId="23133"/>
    <cellStyle name="Input 2 2 3 17 2" xfId="35494"/>
    <cellStyle name="Input 2 2 3 18" xfId="24646"/>
    <cellStyle name="Input 2 2 3 19" xfId="62262"/>
    <cellStyle name="Input 2 2 3 2" xfId="1296"/>
    <cellStyle name="Input 2 2 3 2 10" xfId="16108"/>
    <cellStyle name="Input 2 2 3 2 11" xfId="17713"/>
    <cellStyle name="Input 2 2 3 2 12" xfId="19316"/>
    <cellStyle name="Input 2 2 3 2 13" xfId="20908"/>
    <cellStyle name="Input 2 2 3 2 14" xfId="22485"/>
    <cellStyle name="Input 2 2 3 2 15" xfId="24006"/>
    <cellStyle name="Input 2 2 3 2 16" xfId="25479"/>
    <cellStyle name="Input 2 2 3 2 2" xfId="3067"/>
    <cellStyle name="Input 2 2 3 2 2 2" xfId="35496"/>
    <cellStyle name="Input 2 2 3 2 2 3" xfId="35495"/>
    <cellStyle name="Input 2 2 3 2 3" xfId="4730"/>
    <cellStyle name="Input 2 2 3 2 3 2" xfId="35497"/>
    <cellStyle name="Input 2 2 3 2 4" xfId="6322"/>
    <cellStyle name="Input 2 2 3 2 4 2" xfId="35498"/>
    <cellStyle name="Input 2 2 3 2 5" xfId="7894"/>
    <cellStyle name="Input 2 2 3 2 5 2" xfId="35499"/>
    <cellStyle name="Input 2 2 3 2 6" xfId="9409"/>
    <cellStyle name="Input 2 2 3 2 6 2" xfId="35500"/>
    <cellStyle name="Input 2 2 3 2 7" xfId="10882"/>
    <cellStyle name="Input 2 2 3 2 8" xfId="12795"/>
    <cellStyle name="Input 2 2 3 2 9" xfId="14496"/>
    <cellStyle name="Input 2 2 3 20" xfId="62263"/>
    <cellStyle name="Input 2 2 3 3" xfId="1705"/>
    <cellStyle name="Input 2 2 3 3 10" xfId="16479"/>
    <cellStyle name="Input 2 2 3 3 11" xfId="18084"/>
    <cellStyle name="Input 2 2 3 3 12" xfId="19687"/>
    <cellStyle name="Input 2 2 3 3 13" xfId="21279"/>
    <cellStyle name="Input 2 2 3 3 14" xfId="22856"/>
    <cellStyle name="Input 2 2 3 3 15" xfId="24377"/>
    <cellStyle name="Input 2 2 3 3 16" xfId="25850"/>
    <cellStyle name="Input 2 2 3 3 2" xfId="3438"/>
    <cellStyle name="Input 2 2 3 3 2 2" xfId="35502"/>
    <cellStyle name="Input 2 2 3 3 2 3" xfId="35501"/>
    <cellStyle name="Input 2 2 3 3 3" xfId="5101"/>
    <cellStyle name="Input 2 2 3 3 3 2" xfId="35503"/>
    <cellStyle name="Input 2 2 3 3 4" xfId="6693"/>
    <cellStyle name="Input 2 2 3 3 4 2" xfId="35504"/>
    <cellStyle name="Input 2 2 3 3 5" xfId="8265"/>
    <cellStyle name="Input 2 2 3 3 5 2" xfId="35505"/>
    <cellStyle name="Input 2 2 3 3 6" xfId="9780"/>
    <cellStyle name="Input 2 2 3 3 6 2" xfId="35506"/>
    <cellStyle name="Input 2 2 3 3 7" xfId="11253"/>
    <cellStyle name="Input 2 2 3 3 8" xfId="13166"/>
    <cellStyle name="Input 2 2 3 3 9" xfId="14867"/>
    <cellStyle name="Input 2 2 3 4" xfId="2122"/>
    <cellStyle name="Input 2 2 3 4 2" xfId="35508"/>
    <cellStyle name="Input 2 2 3 4 2 2" xfId="35509"/>
    <cellStyle name="Input 2 2 3 4 2 3" xfId="62264"/>
    <cellStyle name="Input 2 2 3 4 3" xfId="35510"/>
    <cellStyle name="Input 2 2 3 4 3 2" xfId="62265"/>
    <cellStyle name="Input 2 2 3 4 4" xfId="35511"/>
    <cellStyle name="Input 2 2 3 4 4 2" xfId="62266"/>
    <cellStyle name="Input 2 2 3 4 5" xfId="35512"/>
    <cellStyle name="Input 2 2 3 4 6" xfId="35513"/>
    <cellStyle name="Input 2 2 3 4 7" xfId="35507"/>
    <cellStyle name="Input 2 2 3 5" xfId="3791"/>
    <cellStyle name="Input 2 2 3 5 2" xfId="35515"/>
    <cellStyle name="Input 2 2 3 5 2 2" xfId="35516"/>
    <cellStyle name="Input 2 2 3 5 2 3" xfId="62267"/>
    <cellStyle name="Input 2 2 3 5 3" xfId="35517"/>
    <cellStyle name="Input 2 2 3 5 3 2" xfId="62268"/>
    <cellStyle name="Input 2 2 3 5 4" xfId="35518"/>
    <cellStyle name="Input 2 2 3 5 4 2" xfId="62269"/>
    <cellStyle name="Input 2 2 3 5 5" xfId="35519"/>
    <cellStyle name="Input 2 2 3 5 6" xfId="35520"/>
    <cellStyle name="Input 2 2 3 5 7" xfId="35514"/>
    <cellStyle name="Input 2 2 3 6" xfId="5391"/>
    <cellStyle name="Input 2 2 3 6 2" xfId="35522"/>
    <cellStyle name="Input 2 2 3 6 2 2" xfId="35523"/>
    <cellStyle name="Input 2 2 3 6 2 3" xfId="62270"/>
    <cellStyle name="Input 2 2 3 6 3" xfId="35524"/>
    <cellStyle name="Input 2 2 3 6 3 2" xfId="62271"/>
    <cellStyle name="Input 2 2 3 6 4" xfId="35525"/>
    <cellStyle name="Input 2 2 3 6 4 2" xfId="62272"/>
    <cellStyle name="Input 2 2 3 6 5" xfId="35526"/>
    <cellStyle name="Input 2 2 3 6 6" xfId="35527"/>
    <cellStyle name="Input 2 2 3 6 7" xfId="35521"/>
    <cellStyle name="Input 2 2 3 7" xfId="6977"/>
    <cellStyle name="Input 2 2 3 7 2" xfId="35529"/>
    <cellStyle name="Input 2 2 3 7 2 2" xfId="35530"/>
    <cellStyle name="Input 2 2 3 7 2 3" xfId="62273"/>
    <cellStyle name="Input 2 2 3 7 3" xfId="35531"/>
    <cellStyle name="Input 2 2 3 7 3 2" xfId="62274"/>
    <cellStyle name="Input 2 2 3 7 4" xfId="35532"/>
    <cellStyle name="Input 2 2 3 7 4 2" xfId="62275"/>
    <cellStyle name="Input 2 2 3 7 5" xfId="35533"/>
    <cellStyle name="Input 2 2 3 7 6" xfId="35534"/>
    <cellStyle name="Input 2 2 3 7 7" xfId="35528"/>
    <cellStyle name="Input 2 2 3 8" xfId="8536"/>
    <cellStyle name="Input 2 2 3 8 2" xfId="35536"/>
    <cellStyle name="Input 2 2 3 8 2 2" xfId="35537"/>
    <cellStyle name="Input 2 2 3 8 2 3" xfId="62276"/>
    <cellStyle name="Input 2 2 3 8 3" xfId="35538"/>
    <cellStyle name="Input 2 2 3 8 3 2" xfId="62277"/>
    <cellStyle name="Input 2 2 3 8 4" xfId="35539"/>
    <cellStyle name="Input 2 2 3 8 4 2" xfId="62278"/>
    <cellStyle name="Input 2 2 3 8 5" xfId="35540"/>
    <cellStyle name="Input 2 2 3 8 6" xfId="35541"/>
    <cellStyle name="Input 2 2 3 8 7" xfId="35535"/>
    <cellStyle name="Input 2 2 3 9" xfId="10049"/>
    <cellStyle name="Input 2 2 3 9 2" xfId="35543"/>
    <cellStyle name="Input 2 2 3 9 2 2" xfId="35544"/>
    <cellStyle name="Input 2 2 3 9 2 3" xfId="62279"/>
    <cellStyle name="Input 2 2 3 9 3" xfId="35545"/>
    <cellStyle name="Input 2 2 3 9 3 2" xfId="62280"/>
    <cellStyle name="Input 2 2 3 9 4" xfId="35546"/>
    <cellStyle name="Input 2 2 3 9 4 2" xfId="62281"/>
    <cellStyle name="Input 2 2 3 9 5" xfId="35547"/>
    <cellStyle name="Input 2 2 3 9 6" xfId="35548"/>
    <cellStyle name="Input 2 2 3 9 7" xfId="35542"/>
    <cellStyle name="Input 2 2 4" xfId="922"/>
    <cellStyle name="Input 2 2 4 10" xfId="15769"/>
    <cellStyle name="Input 2 2 4 11" xfId="17374"/>
    <cellStyle name="Input 2 2 4 12" xfId="18977"/>
    <cellStyle name="Input 2 2 4 13" xfId="20569"/>
    <cellStyle name="Input 2 2 4 14" xfId="22146"/>
    <cellStyle name="Input 2 2 4 15" xfId="23667"/>
    <cellStyle name="Input 2 2 4 16" xfId="25140"/>
    <cellStyle name="Input 2 2 4 2" xfId="2728"/>
    <cellStyle name="Input 2 2 4 2 2" xfId="35549"/>
    <cellStyle name="Input 2 2 4 2 3" xfId="26143"/>
    <cellStyle name="Input 2 2 4 3" xfId="4391"/>
    <cellStyle name="Input 2 2 4 3 2" xfId="26190"/>
    <cellStyle name="Input 2 2 4 4" xfId="5983"/>
    <cellStyle name="Input 2 2 4 4 2" xfId="35550"/>
    <cellStyle name="Input 2 2 4 5" xfId="7555"/>
    <cellStyle name="Input 2 2 4 5 2" xfId="35551"/>
    <cellStyle name="Input 2 2 4 6" xfId="9070"/>
    <cellStyle name="Input 2 2 4 6 2" xfId="35552"/>
    <cellStyle name="Input 2 2 4 7" xfId="10543"/>
    <cellStyle name="Input 2 2 4 8" xfId="12456"/>
    <cellStyle name="Input 2 2 4 9" xfId="14157"/>
    <cellStyle name="Input 2 2 5" xfId="1329"/>
    <cellStyle name="Input 2 2 5 10" xfId="16141"/>
    <cellStyle name="Input 2 2 5 11" xfId="17746"/>
    <cellStyle name="Input 2 2 5 12" xfId="19349"/>
    <cellStyle name="Input 2 2 5 13" xfId="20941"/>
    <cellStyle name="Input 2 2 5 14" xfId="22518"/>
    <cellStyle name="Input 2 2 5 15" xfId="24039"/>
    <cellStyle name="Input 2 2 5 16" xfId="25512"/>
    <cellStyle name="Input 2 2 5 2" xfId="3100"/>
    <cellStyle name="Input 2 2 5 2 2" xfId="35553"/>
    <cellStyle name="Input 2 2 5 2 3" xfId="26152"/>
    <cellStyle name="Input 2 2 5 3" xfId="4763"/>
    <cellStyle name="Input 2 2 5 3 2" xfId="26199"/>
    <cellStyle name="Input 2 2 5 4" xfId="6355"/>
    <cellStyle name="Input 2 2 5 4 2" xfId="35554"/>
    <cellStyle name="Input 2 2 5 5" xfId="7927"/>
    <cellStyle name="Input 2 2 5 5 2" xfId="35555"/>
    <cellStyle name="Input 2 2 5 6" xfId="9442"/>
    <cellStyle name="Input 2 2 5 6 2" xfId="35556"/>
    <cellStyle name="Input 2 2 5 7" xfId="10915"/>
    <cellStyle name="Input 2 2 5 8" xfId="12828"/>
    <cellStyle name="Input 2 2 5 9" xfId="14529"/>
    <cellStyle name="Input 2 2 6" xfId="1746"/>
    <cellStyle name="Input 2 2 6 2" xfId="26153"/>
    <cellStyle name="Input 2 2 6 2 2" xfId="35557"/>
    <cellStyle name="Input 2 2 6 2 3" xfId="62282"/>
    <cellStyle name="Input 2 2 6 3" xfId="26200"/>
    <cellStyle name="Input 2 2 6 3 2" xfId="62283"/>
    <cellStyle name="Input 2 2 6 4" xfId="35558"/>
    <cellStyle name="Input 2 2 6 4 2" xfId="62284"/>
    <cellStyle name="Input 2 2 6 5" xfId="35559"/>
    <cellStyle name="Input 2 2 6 6" xfId="35560"/>
    <cellStyle name="Input 2 2 6 7" xfId="26044"/>
    <cellStyle name="Input 2 2 6 8" xfId="62285"/>
    <cellStyle name="Input 2 2 7" xfId="2147"/>
    <cellStyle name="Input 2 2 7 2" xfId="26158"/>
    <cellStyle name="Input 2 2 7 2 2" xfId="35561"/>
    <cellStyle name="Input 2 2 7 2 3" xfId="62286"/>
    <cellStyle name="Input 2 2 7 3" xfId="26203"/>
    <cellStyle name="Input 2 2 7 3 2" xfId="62287"/>
    <cellStyle name="Input 2 2 7 4" xfId="35562"/>
    <cellStyle name="Input 2 2 7 4 2" xfId="62288"/>
    <cellStyle name="Input 2 2 7 5" xfId="35563"/>
    <cellStyle name="Input 2 2 7 6" xfId="35564"/>
    <cellStyle name="Input 2 2 7 7" xfId="26051"/>
    <cellStyle name="Input 2 2 7 8" xfId="62289"/>
    <cellStyle name="Input 2 2 8" xfId="2173"/>
    <cellStyle name="Input 2 2 8 2" xfId="26136"/>
    <cellStyle name="Input 2 2 8 2 2" xfId="35565"/>
    <cellStyle name="Input 2 2 8 2 3" xfId="62290"/>
    <cellStyle name="Input 2 2 8 3" xfId="35566"/>
    <cellStyle name="Input 2 2 8 3 2" xfId="62291"/>
    <cellStyle name="Input 2 2 8 4" xfId="35567"/>
    <cellStyle name="Input 2 2 8 4 2" xfId="62292"/>
    <cellStyle name="Input 2 2 8 5" xfId="35568"/>
    <cellStyle name="Input 2 2 8 6" xfId="35569"/>
    <cellStyle name="Input 2 2 8 7" xfId="25999"/>
    <cellStyle name="Input 2 2 8 8" xfId="62293"/>
    <cellStyle name="Input 2 2 9" xfId="1698"/>
    <cellStyle name="Input 2 2 9 2" xfId="35570"/>
    <cellStyle name="Input 2 2 9 2 2" xfId="35571"/>
    <cellStyle name="Input 2 2 9 2 3" xfId="62294"/>
    <cellStyle name="Input 2 2 9 3" xfId="35572"/>
    <cellStyle name="Input 2 2 9 3 2" xfId="62295"/>
    <cellStyle name="Input 2 2 9 4" xfId="35573"/>
    <cellStyle name="Input 2 2 9 4 2" xfId="62296"/>
    <cellStyle name="Input 2 2 9 5" xfId="35574"/>
    <cellStyle name="Input 2 2 9 6" xfId="35575"/>
    <cellStyle name="Input 2 2 9 7" xfId="26106"/>
    <cellStyle name="Input 2 20" xfId="466"/>
    <cellStyle name="Input 2 20 10" xfId="9834"/>
    <cellStyle name="Input 2 20 10 2" xfId="35577"/>
    <cellStyle name="Input 2 20 10 2 2" xfId="35578"/>
    <cellStyle name="Input 2 20 10 2 3" xfId="62297"/>
    <cellStyle name="Input 2 20 10 3" xfId="35579"/>
    <cellStyle name="Input 2 20 10 3 2" xfId="62298"/>
    <cellStyle name="Input 2 20 10 4" xfId="35580"/>
    <cellStyle name="Input 2 20 10 4 2" xfId="62299"/>
    <cellStyle name="Input 2 20 10 5" xfId="35581"/>
    <cellStyle name="Input 2 20 10 6" xfId="35582"/>
    <cellStyle name="Input 2 20 10 7" xfId="35576"/>
    <cellStyle name="Input 2 20 11" xfId="11608"/>
    <cellStyle name="Input 2 20 11 2" xfId="35584"/>
    <cellStyle name="Input 2 20 11 2 2" xfId="35585"/>
    <cellStyle name="Input 2 20 11 2 3" xfId="62300"/>
    <cellStyle name="Input 2 20 11 3" xfId="35586"/>
    <cellStyle name="Input 2 20 11 3 2" xfId="62301"/>
    <cellStyle name="Input 2 20 11 4" xfId="35587"/>
    <cellStyle name="Input 2 20 11 4 2" xfId="62302"/>
    <cellStyle name="Input 2 20 11 5" xfId="35588"/>
    <cellStyle name="Input 2 20 11 6" xfId="35589"/>
    <cellStyle name="Input 2 20 11 7" xfId="35583"/>
    <cellStyle name="Input 2 20 12" xfId="13310"/>
    <cellStyle name="Input 2 20 12 2" xfId="35591"/>
    <cellStyle name="Input 2 20 12 2 2" xfId="35592"/>
    <cellStyle name="Input 2 20 12 2 3" xfId="62303"/>
    <cellStyle name="Input 2 20 12 3" xfId="35593"/>
    <cellStyle name="Input 2 20 12 3 2" xfId="62304"/>
    <cellStyle name="Input 2 20 12 4" xfId="35594"/>
    <cellStyle name="Input 2 20 12 4 2" xfId="62305"/>
    <cellStyle name="Input 2 20 12 5" xfId="35595"/>
    <cellStyle name="Input 2 20 12 6" xfId="35590"/>
    <cellStyle name="Input 2 20 13" xfId="14922"/>
    <cellStyle name="Input 2 20 13 2" xfId="35597"/>
    <cellStyle name="Input 2 20 13 3" xfId="35596"/>
    <cellStyle name="Input 2 20 14" xfId="16533"/>
    <cellStyle name="Input 2 20 14 2" xfId="35599"/>
    <cellStyle name="Input 2 20 14 3" xfId="35598"/>
    <cellStyle name="Input 2 20 15" xfId="18138"/>
    <cellStyle name="Input 2 20 15 2" xfId="35600"/>
    <cellStyle name="Input 2 20 16" xfId="19742"/>
    <cellStyle name="Input 2 20 16 2" xfId="35601"/>
    <cellStyle name="Input 2 20 17" xfId="21334"/>
    <cellStyle name="Input 2 20 17 2" xfId="35602"/>
    <cellStyle name="Input 2 20 18" xfId="22916"/>
    <cellStyle name="Input 2 20 18 2" xfId="35603"/>
    <cellStyle name="Input 2 20 19" xfId="24431"/>
    <cellStyle name="Input 2 20 2" xfId="1056"/>
    <cellStyle name="Input 2 20 2 10" xfId="15892"/>
    <cellStyle name="Input 2 20 2 11" xfId="17497"/>
    <cellStyle name="Input 2 20 2 12" xfId="19100"/>
    <cellStyle name="Input 2 20 2 13" xfId="20692"/>
    <cellStyle name="Input 2 20 2 14" xfId="22269"/>
    <cellStyle name="Input 2 20 2 15" xfId="23790"/>
    <cellStyle name="Input 2 20 2 16" xfId="25263"/>
    <cellStyle name="Input 2 20 2 2" xfId="2851"/>
    <cellStyle name="Input 2 20 2 2 2" xfId="35605"/>
    <cellStyle name="Input 2 20 2 2 3" xfId="35604"/>
    <cellStyle name="Input 2 20 2 3" xfId="4514"/>
    <cellStyle name="Input 2 20 2 3 2" xfId="35606"/>
    <cellStyle name="Input 2 20 2 4" xfId="6106"/>
    <cellStyle name="Input 2 20 2 4 2" xfId="35607"/>
    <cellStyle name="Input 2 20 2 5" xfId="7678"/>
    <cellStyle name="Input 2 20 2 5 2" xfId="35608"/>
    <cellStyle name="Input 2 20 2 6" xfId="9193"/>
    <cellStyle name="Input 2 20 2 6 2" xfId="35609"/>
    <cellStyle name="Input 2 20 2 7" xfId="10666"/>
    <cellStyle name="Input 2 20 2 8" xfId="12579"/>
    <cellStyle name="Input 2 20 2 9" xfId="14280"/>
    <cellStyle name="Input 2 20 20" xfId="62306"/>
    <cellStyle name="Input 2 20 3" xfId="1464"/>
    <cellStyle name="Input 2 20 3 10" xfId="16264"/>
    <cellStyle name="Input 2 20 3 11" xfId="17869"/>
    <cellStyle name="Input 2 20 3 12" xfId="19472"/>
    <cellStyle name="Input 2 20 3 13" xfId="21064"/>
    <cellStyle name="Input 2 20 3 14" xfId="22641"/>
    <cellStyle name="Input 2 20 3 15" xfId="24162"/>
    <cellStyle name="Input 2 20 3 16" xfId="25635"/>
    <cellStyle name="Input 2 20 3 2" xfId="3223"/>
    <cellStyle name="Input 2 20 3 2 2" xfId="35611"/>
    <cellStyle name="Input 2 20 3 2 3" xfId="35610"/>
    <cellStyle name="Input 2 20 3 3" xfId="4886"/>
    <cellStyle name="Input 2 20 3 3 2" xfId="35612"/>
    <cellStyle name="Input 2 20 3 4" xfId="6478"/>
    <cellStyle name="Input 2 20 3 4 2" xfId="35613"/>
    <cellStyle name="Input 2 20 3 5" xfId="8050"/>
    <cellStyle name="Input 2 20 3 5 2" xfId="35614"/>
    <cellStyle name="Input 2 20 3 6" xfId="9565"/>
    <cellStyle name="Input 2 20 3 6 2" xfId="35615"/>
    <cellStyle name="Input 2 20 3 7" xfId="11038"/>
    <cellStyle name="Input 2 20 3 8" xfId="12951"/>
    <cellStyle name="Input 2 20 3 9" xfId="14652"/>
    <cellStyle name="Input 2 20 4" xfId="2398"/>
    <cellStyle name="Input 2 20 4 10" xfId="17045"/>
    <cellStyle name="Input 2 20 4 11" xfId="18649"/>
    <cellStyle name="Input 2 20 4 12" xfId="20247"/>
    <cellStyle name="Input 2 20 4 13" xfId="21825"/>
    <cellStyle name="Input 2 20 4 14" xfId="23361"/>
    <cellStyle name="Input 2 20 4 15" xfId="24835"/>
    <cellStyle name="Input 2 20 4 2" xfId="4062"/>
    <cellStyle name="Input 2 20 4 2 2" xfId="35617"/>
    <cellStyle name="Input 2 20 4 2 3" xfId="35616"/>
    <cellStyle name="Input 2 20 4 3" xfId="5657"/>
    <cellStyle name="Input 2 20 4 3 2" xfId="35618"/>
    <cellStyle name="Input 2 20 4 4" xfId="7236"/>
    <cellStyle name="Input 2 20 4 4 2" xfId="35619"/>
    <cellStyle name="Input 2 20 4 5" xfId="8764"/>
    <cellStyle name="Input 2 20 4 5 2" xfId="35620"/>
    <cellStyle name="Input 2 20 4 6" xfId="10238"/>
    <cellStyle name="Input 2 20 4 6 2" xfId="35621"/>
    <cellStyle name="Input 2 20 4 7" xfId="12126"/>
    <cellStyle name="Input 2 20 4 8" xfId="13827"/>
    <cellStyle name="Input 2 20 4 9" xfId="15440"/>
    <cellStyle name="Input 2 20 5" xfId="1881"/>
    <cellStyle name="Input 2 20 5 2" xfId="35623"/>
    <cellStyle name="Input 2 20 5 2 2" xfId="35624"/>
    <cellStyle name="Input 2 20 5 2 3" xfId="62307"/>
    <cellStyle name="Input 2 20 5 3" xfId="35625"/>
    <cellStyle name="Input 2 20 5 3 2" xfId="62308"/>
    <cellStyle name="Input 2 20 5 4" xfId="35626"/>
    <cellStyle name="Input 2 20 5 4 2" xfId="62309"/>
    <cellStyle name="Input 2 20 5 5" xfId="35627"/>
    <cellStyle name="Input 2 20 5 6" xfId="35628"/>
    <cellStyle name="Input 2 20 5 7" xfId="35622"/>
    <cellStyle name="Input 2 20 6" xfId="3551"/>
    <cellStyle name="Input 2 20 6 2" xfId="35630"/>
    <cellStyle name="Input 2 20 6 2 2" xfId="35631"/>
    <cellStyle name="Input 2 20 6 2 3" xfId="62310"/>
    <cellStyle name="Input 2 20 6 3" xfId="35632"/>
    <cellStyle name="Input 2 20 6 3 2" xfId="62311"/>
    <cellStyle name="Input 2 20 6 4" xfId="35633"/>
    <cellStyle name="Input 2 20 6 4 2" xfId="62312"/>
    <cellStyle name="Input 2 20 6 5" xfId="35634"/>
    <cellStyle name="Input 2 20 6 6" xfId="35635"/>
    <cellStyle name="Input 2 20 6 7" xfId="35629"/>
    <cellStyle name="Input 2 20 7" xfId="5155"/>
    <cellStyle name="Input 2 20 7 2" xfId="35637"/>
    <cellStyle name="Input 2 20 7 2 2" xfId="35638"/>
    <cellStyle name="Input 2 20 7 2 3" xfId="62313"/>
    <cellStyle name="Input 2 20 7 3" xfId="35639"/>
    <cellStyle name="Input 2 20 7 3 2" xfId="62314"/>
    <cellStyle name="Input 2 20 7 4" xfId="35640"/>
    <cellStyle name="Input 2 20 7 4 2" xfId="62315"/>
    <cellStyle name="Input 2 20 7 5" xfId="35641"/>
    <cellStyle name="Input 2 20 7 6" xfId="35642"/>
    <cellStyle name="Input 2 20 7 7" xfId="35636"/>
    <cellStyle name="Input 2 20 8" xfId="6747"/>
    <cellStyle name="Input 2 20 8 2" xfId="35644"/>
    <cellStyle name="Input 2 20 8 2 2" xfId="35645"/>
    <cellStyle name="Input 2 20 8 2 3" xfId="62316"/>
    <cellStyle name="Input 2 20 8 3" xfId="35646"/>
    <cellStyle name="Input 2 20 8 3 2" xfId="62317"/>
    <cellStyle name="Input 2 20 8 4" xfId="35647"/>
    <cellStyle name="Input 2 20 8 4 2" xfId="62318"/>
    <cellStyle name="Input 2 20 8 5" xfId="35648"/>
    <cellStyle name="Input 2 20 8 6" xfId="35649"/>
    <cellStyle name="Input 2 20 8 7" xfId="35643"/>
    <cellStyle name="Input 2 20 9" xfId="8319"/>
    <cellStyle name="Input 2 20 9 2" xfId="35651"/>
    <cellStyle name="Input 2 20 9 2 2" xfId="35652"/>
    <cellStyle name="Input 2 20 9 2 3" xfId="62319"/>
    <cellStyle name="Input 2 20 9 3" xfId="35653"/>
    <cellStyle name="Input 2 20 9 3 2" xfId="62320"/>
    <cellStyle name="Input 2 20 9 4" xfId="35654"/>
    <cellStyle name="Input 2 20 9 4 2" xfId="62321"/>
    <cellStyle name="Input 2 20 9 5" xfId="35655"/>
    <cellStyle name="Input 2 20 9 6" xfId="35656"/>
    <cellStyle name="Input 2 20 9 7" xfId="35650"/>
    <cellStyle name="Input 2 21" xfId="460"/>
    <cellStyle name="Input 2 21 10" xfId="9828"/>
    <cellStyle name="Input 2 21 10 2" xfId="35658"/>
    <cellStyle name="Input 2 21 10 2 2" xfId="35659"/>
    <cellStyle name="Input 2 21 10 2 3" xfId="62322"/>
    <cellStyle name="Input 2 21 10 3" xfId="35660"/>
    <cellStyle name="Input 2 21 10 3 2" xfId="62323"/>
    <cellStyle name="Input 2 21 10 4" xfId="35661"/>
    <cellStyle name="Input 2 21 10 4 2" xfId="62324"/>
    <cellStyle name="Input 2 21 10 5" xfId="35662"/>
    <cellStyle name="Input 2 21 10 6" xfId="35663"/>
    <cellStyle name="Input 2 21 10 7" xfId="35657"/>
    <cellStyle name="Input 2 21 11" xfId="11602"/>
    <cellStyle name="Input 2 21 11 2" xfId="35665"/>
    <cellStyle name="Input 2 21 11 2 2" xfId="35666"/>
    <cellStyle name="Input 2 21 11 2 3" xfId="62325"/>
    <cellStyle name="Input 2 21 11 3" xfId="35667"/>
    <cellStyle name="Input 2 21 11 3 2" xfId="62326"/>
    <cellStyle name="Input 2 21 11 4" xfId="35668"/>
    <cellStyle name="Input 2 21 11 4 2" xfId="62327"/>
    <cellStyle name="Input 2 21 11 5" xfId="35669"/>
    <cellStyle name="Input 2 21 11 6" xfId="35670"/>
    <cellStyle name="Input 2 21 11 7" xfId="35664"/>
    <cellStyle name="Input 2 21 12" xfId="13304"/>
    <cellStyle name="Input 2 21 12 2" xfId="35672"/>
    <cellStyle name="Input 2 21 12 2 2" xfId="35673"/>
    <cellStyle name="Input 2 21 12 2 3" xfId="62328"/>
    <cellStyle name="Input 2 21 12 3" xfId="35674"/>
    <cellStyle name="Input 2 21 12 3 2" xfId="62329"/>
    <cellStyle name="Input 2 21 12 4" xfId="35675"/>
    <cellStyle name="Input 2 21 12 4 2" xfId="62330"/>
    <cellStyle name="Input 2 21 12 5" xfId="35676"/>
    <cellStyle name="Input 2 21 12 6" xfId="35671"/>
    <cellStyle name="Input 2 21 13" xfId="14916"/>
    <cellStyle name="Input 2 21 13 2" xfId="35678"/>
    <cellStyle name="Input 2 21 13 3" xfId="35677"/>
    <cellStyle name="Input 2 21 14" xfId="16527"/>
    <cellStyle name="Input 2 21 14 2" xfId="35680"/>
    <cellStyle name="Input 2 21 14 3" xfId="35679"/>
    <cellStyle name="Input 2 21 15" xfId="18132"/>
    <cellStyle name="Input 2 21 15 2" xfId="35681"/>
    <cellStyle name="Input 2 21 16" xfId="19736"/>
    <cellStyle name="Input 2 21 16 2" xfId="35682"/>
    <cellStyle name="Input 2 21 17" xfId="21328"/>
    <cellStyle name="Input 2 21 17 2" xfId="35683"/>
    <cellStyle name="Input 2 21 18" xfId="22910"/>
    <cellStyle name="Input 2 21 18 2" xfId="35684"/>
    <cellStyle name="Input 2 21 19" xfId="24425"/>
    <cellStyle name="Input 2 21 2" xfId="1050"/>
    <cellStyle name="Input 2 21 2 10" xfId="15886"/>
    <cellStyle name="Input 2 21 2 11" xfId="17491"/>
    <cellStyle name="Input 2 21 2 12" xfId="19094"/>
    <cellStyle name="Input 2 21 2 13" xfId="20686"/>
    <cellStyle name="Input 2 21 2 14" xfId="22263"/>
    <cellStyle name="Input 2 21 2 15" xfId="23784"/>
    <cellStyle name="Input 2 21 2 16" xfId="25257"/>
    <cellStyle name="Input 2 21 2 2" xfId="2845"/>
    <cellStyle name="Input 2 21 2 2 2" xfId="35686"/>
    <cellStyle name="Input 2 21 2 2 3" xfId="35685"/>
    <cellStyle name="Input 2 21 2 3" xfId="4508"/>
    <cellStyle name="Input 2 21 2 3 2" xfId="35687"/>
    <cellStyle name="Input 2 21 2 4" xfId="6100"/>
    <cellStyle name="Input 2 21 2 4 2" xfId="35688"/>
    <cellStyle name="Input 2 21 2 5" xfId="7672"/>
    <cellStyle name="Input 2 21 2 5 2" xfId="35689"/>
    <cellStyle name="Input 2 21 2 6" xfId="9187"/>
    <cellStyle name="Input 2 21 2 6 2" xfId="35690"/>
    <cellStyle name="Input 2 21 2 7" xfId="10660"/>
    <cellStyle name="Input 2 21 2 8" xfId="12573"/>
    <cellStyle name="Input 2 21 2 9" xfId="14274"/>
    <cellStyle name="Input 2 21 20" xfId="62331"/>
    <cellStyle name="Input 2 21 3" xfId="1458"/>
    <cellStyle name="Input 2 21 3 10" xfId="16258"/>
    <cellStyle name="Input 2 21 3 11" xfId="17863"/>
    <cellStyle name="Input 2 21 3 12" xfId="19466"/>
    <cellStyle name="Input 2 21 3 13" xfId="21058"/>
    <cellStyle name="Input 2 21 3 14" xfId="22635"/>
    <cellStyle name="Input 2 21 3 15" xfId="24156"/>
    <cellStyle name="Input 2 21 3 16" xfId="25629"/>
    <cellStyle name="Input 2 21 3 2" xfId="3217"/>
    <cellStyle name="Input 2 21 3 2 2" xfId="35692"/>
    <cellStyle name="Input 2 21 3 2 3" xfId="35691"/>
    <cellStyle name="Input 2 21 3 3" xfId="4880"/>
    <cellStyle name="Input 2 21 3 3 2" xfId="35693"/>
    <cellStyle name="Input 2 21 3 4" xfId="6472"/>
    <cellStyle name="Input 2 21 3 4 2" xfId="35694"/>
    <cellStyle name="Input 2 21 3 5" xfId="8044"/>
    <cellStyle name="Input 2 21 3 5 2" xfId="35695"/>
    <cellStyle name="Input 2 21 3 6" xfId="9559"/>
    <cellStyle name="Input 2 21 3 6 2" xfId="35696"/>
    <cellStyle name="Input 2 21 3 7" xfId="11032"/>
    <cellStyle name="Input 2 21 3 8" xfId="12945"/>
    <cellStyle name="Input 2 21 3 9" xfId="14646"/>
    <cellStyle name="Input 2 21 4" xfId="2392"/>
    <cellStyle name="Input 2 21 4 10" xfId="17039"/>
    <cellStyle name="Input 2 21 4 11" xfId="18643"/>
    <cellStyle name="Input 2 21 4 12" xfId="20241"/>
    <cellStyle name="Input 2 21 4 13" xfId="21819"/>
    <cellStyle name="Input 2 21 4 14" xfId="23355"/>
    <cellStyle name="Input 2 21 4 15" xfId="24829"/>
    <cellStyle name="Input 2 21 4 2" xfId="4056"/>
    <cellStyle name="Input 2 21 4 2 2" xfId="35698"/>
    <cellStyle name="Input 2 21 4 2 3" xfId="35697"/>
    <cellStyle name="Input 2 21 4 3" xfId="5651"/>
    <cellStyle name="Input 2 21 4 3 2" xfId="35699"/>
    <cellStyle name="Input 2 21 4 4" xfId="7230"/>
    <cellStyle name="Input 2 21 4 4 2" xfId="35700"/>
    <cellStyle name="Input 2 21 4 5" xfId="8758"/>
    <cellStyle name="Input 2 21 4 5 2" xfId="35701"/>
    <cellStyle name="Input 2 21 4 6" xfId="10232"/>
    <cellStyle name="Input 2 21 4 6 2" xfId="35702"/>
    <cellStyle name="Input 2 21 4 7" xfId="12120"/>
    <cellStyle name="Input 2 21 4 8" xfId="13821"/>
    <cellStyle name="Input 2 21 4 9" xfId="15434"/>
    <cellStyle name="Input 2 21 5" xfId="1875"/>
    <cellStyle name="Input 2 21 5 2" xfId="35704"/>
    <cellStyle name="Input 2 21 5 2 2" xfId="35705"/>
    <cellStyle name="Input 2 21 5 2 3" xfId="62332"/>
    <cellStyle name="Input 2 21 5 3" xfId="35706"/>
    <cellStyle name="Input 2 21 5 3 2" xfId="62333"/>
    <cellStyle name="Input 2 21 5 4" xfId="35707"/>
    <cellStyle name="Input 2 21 5 4 2" xfId="62334"/>
    <cellStyle name="Input 2 21 5 5" xfId="35708"/>
    <cellStyle name="Input 2 21 5 6" xfId="35709"/>
    <cellStyle name="Input 2 21 5 7" xfId="35703"/>
    <cellStyle name="Input 2 21 6" xfId="3545"/>
    <cellStyle name="Input 2 21 6 2" xfId="35711"/>
    <cellStyle name="Input 2 21 6 2 2" xfId="35712"/>
    <cellStyle name="Input 2 21 6 2 3" xfId="62335"/>
    <cellStyle name="Input 2 21 6 3" xfId="35713"/>
    <cellStyle name="Input 2 21 6 3 2" xfId="62336"/>
    <cellStyle name="Input 2 21 6 4" xfId="35714"/>
    <cellStyle name="Input 2 21 6 4 2" xfId="62337"/>
    <cellStyle name="Input 2 21 6 5" xfId="35715"/>
    <cellStyle name="Input 2 21 6 6" xfId="35716"/>
    <cellStyle name="Input 2 21 6 7" xfId="35710"/>
    <cellStyle name="Input 2 21 7" xfId="5149"/>
    <cellStyle name="Input 2 21 7 2" xfId="35718"/>
    <cellStyle name="Input 2 21 7 2 2" xfId="35719"/>
    <cellStyle name="Input 2 21 7 2 3" xfId="62338"/>
    <cellStyle name="Input 2 21 7 3" xfId="35720"/>
    <cellStyle name="Input 2 21 7 3 2" xfId="62339"/>
    <cellStyle name="Input 2 21 7 4" xfId="35721"/>
    <cellStyle name="Input 2 21 7 4 2" xfId="62340"/>
    <cellStyle name="Input 2 21 7 5" xfId="35722"/>
    <cellStyle name="Input 2 21 7 6" xfId="35723"/>
    <cellStyle name="Input 2 21 7 7" xfId="35717"/>
    <cellStyle name="Input 2 21 8" xfId="6741"/>
    <cellStyle name="Input 2 21 8 2" xfId="35725"/>
    <cellStyle name="Input 2 21 8 2 2" xfId="35726"/>
    <cellStyle name="Input 2 21 8 2 3" xfId="62341"/>
    <cellStyle name="Input 2 21 8 3" xfId="35727"/>
    <cellStyle name="Input 2 21 8 3 2" xfId="62342"/>
    <cellStyle name="Input 2 21 8 4" xfId="35728"/>
    <cellStyle name="Input 2 21 8 4 2" xfId="62343"/>
    <cellStyle name="Input 2 21 8 5" xfId="35729"/>
    <cellStyle name="Input 2 21 8 6" xfId="35730"/>
    <cellStyle name="Input 2 21 8 7" xfId="35724"/>
    <cellStyle name="Input 2 21 9" xfId="8313"/>
    <cellStyle name="Input 2 21 9 2" xfId="35732"/>
    <cellStyle name="Input 2 21 9 2 2" xfId="35733"/>
    <cellStyle name="Input 2 21 9 2 3" xfId="62344"/>
    <cellStyle name="Input 2 21 9 3" xfId="35734"/>
    <cellStyle name="Input 2 21 9 3 2" xfId="62345"/>
    <cellStyle name="Input 2 21 9 4" xfId="35735"/>
    <cellStyle name="Input 2 21 9 4 2" xfId="62346"/>
    <cellStyle name="Input 2 21 9 5" xfId="35736"/>
    <cellStyle name="Input 2 21 9 6" xfId="35737"/>
    <cellStyle name="Input 2 21 9 7" xfId="35731"/>
    <cellStyle name="Input 2 22" xfId="457"/>
    <cellStyle name="Input 2 22 10" xfId="9825"/>
    <cellStyle name="Input 2 22 10 2" xfId="35739"/>
    <cellStyle name="Input 2 22 10 2 2" xfId="35740"/>
    <cellStyle name="Input 2 22 10 2 3" xfId="62347"/>
    <cellStyle name="Input 2 22 10 3" xfId="35741"/>
    <cellStyle name="Input 2 22 10 3 2" xfId="62348"/>
    <cellStyle name="Input 2 22 10 4" xfId="35742"/>
    <cellStyle name="Input 2 22 10 4 2" xfId="62349"/>
    <cellStyle name="Input 2 22 10 5" xfId="35743"/>
    <cellStyle name="Input 2 22 10 6" xfId="35744"/>
    <cellStyle name="Input 2 22 10 7" xfId="35738"/>
    <cellStyle name="Input 2 22 11" xfId="11599"/>
    <cellStyle name="Input 2 22 11 2" xfId="35746"/>
    <cellStyle name="Input 2 22 11 2 2" xfId="35747"/>
    <cellStyle name="Input 2 22 11 2 3" xfId="62350"/>
    <cellStyle name="Input 2 22 11 3" xfId="35748"/>
    <cellStyle name="Input 2 22 11 3 2" xfId="62351"/>
    <cellStyle name="Input 2 22 11 4" xfId="35749"/>
    <cellStyle name="Input 2 22 11 4 2" xfId="62352"/>
    <cellStyle name="Input 2 22 11 5" xfId="35750"/>
    <cellStyle name="Input 2 22 11 6" xfId="35751"/>
    <cellStyle name="Input 2 22 11 7" xfId="35745"/>
    <cellStyle name="Input 2 22 12" xfId="13301"/>
    <cellStyle name="Input 2 22 12 2" xfId="35753"/>
    <cellStyle name="Input 2 22 12 2 2" xfId="35754"/>
    <cellStyle name="Input 2 22 12 2 3" xfId="62353"/>
    <cellStyle name="Input 2 22 12 3" xfId="35755"/>
    <cellStyle name="Input 2 22 12 3 2" xfId="62354"/>
    <cellStyle name="Input 2 22 12 4" xfId="35756"/>
    <cellStyle name="Input 2 22 12 4 2" xfId="62355"/>
    <cellStyle name="Input 2 22 12 5" xfId="35757"/>
    <cellStyle name="Input 2 22 12 6" xfId="35752"/>
    <cellStyle name="Input 2 22 13" xfId="14913"/>
    <cellStyle name="Input 2 22 13 2" xfId="35759"/>
    <cellStyle name="Input 2 22 13 3" xfId="35758"/>
    <cellStyle name="Input 2 22 14" xfId="16524"/>
    <cellStyle name="Input 2 22 14 2" xfId="35761"/>
    <cellStyle name="Input 2 22 14 3" xfId="35760"/>
    <cellStyle name="Input 2 22 15" xfId="18129"/>
    <cellStyle name="Input 2 22 15 2" xfId="35762"/>
    <cellStyle name="Input 2 22 16" xfId="19733"/>
    <cellStyle name="Input 2 22 16 2" xfId="35763"/>
    <cellStyle name="Input 2 22 17" xfId="21325"/>
    <cellStyle name="Input 2 22 17 2" xfId="35764"/>
    <cellStyle name="Input 2 22 18" xfId="22907"/>
    <cellStyle name="Input 2 22 18 2" xfId="35765"/>
    <cellStyle name="Input 2 22 19" xfId="24422"/>
    <cellStyle name="Input 2 22 2" xfId="1047"/>
    <cellStyle name="Input 2 22 2 10" xfId="15883"/>
    <cellStyle name="Input 2 22 2 11" xfId="17488"/>
    <cellStyle name="Input 2 22 2 12" xfId="19091"/>
    <cellStyle name="Input 2 22 2 13" xfId="20683"/>
    <cellStyle name="Input 2 22 2 14" xfId="22260"/>
    <cellStyle name="Input 2 22 2 15" xfId="23781"/>
    <cellStyle name="Input 2 22 2 16" xfId="25254"/>
    <cellStyle name="Input 2 22 2 2" xfId="2842"/>
    <cellStyle name="Input 2 22 2 2 2" xfId="35767"/>
    <cellStyle name="Input 2 22 2 2 3" xfId="35766"/>
    <cellStyle name="Input 2 22 2 3" xfId="4505"/>
    <cellStyle name="Input 2 22 2 3 2" xfId="35768"/>
    <cellStyle name="Input 2 22 2 4" xfId="6097"/>
    <cellStyle name="Input 2 22 2 4 2" xfId="35769"/>
    <cellStyle name="Input 2 22 2 5" xfId="7669"/>
    <cellStyle name="Input 2 22 2 5 2" xfId="35770"/>
    <cellStyle name="Input 2 22 2 6" xfId="9184"/>
    <cellStyle name="Input 2 22 2 6 2" xfId="35771"/>
    <cellStyle name="Input 2 22 2 7" xfId="10657"/>
    <cellStyle name="Input 2 22 2 8" xfId="12570"/>
    <cellStyle name="Input 2 22 2 9" xfId="14271"/>
    <cellStyle name="Input 2 22 20" xfId="62356"/>
    <cellStyle name="Input 2 22 3" xfId="1455"/>
    <cellStyle name="Input 2 22 3 10" xfId="16255"/>
    <cellStyle name="Input 2 22 3 11" xfId="17860"/>
    <cellStyle name="Input 2 22 3 12" xfId="19463"/>
    <cellStyle name="Input 2 22 3 13" xfId="21055"/>
    <cellStyle name="Input 2 22 3 14" xfId="22632"/>
    <cellStyle name="Input 2 22 3 15" xfId="24153"/>
    <cellStyle name="Input 2 22 3 16" xfId="25626"/>
    <cellStyle name="Input 2 22 3 2" xfId="3214"/>
    <cellStyle name="Input 2 22 3 2 2" xfId="35773"/>
    <cellStyle name="Input 2 22 3 2 3" xfId="35772"/>
    <cellStyle name="Input 2 22 3 3" xfId="4877"/>
    <cellStyle name="Input 2 22 3 3 2" xfId="35774"/>
    <cellStyle name="Input 2 22 3 4" xfId="6469"/>
    <cellStyle name="Input 2 22 3 4 2" xfId="35775"/>
    <cellStyle name="Input 2 22 3 5" xfId="8041"/>
    <cellStyle name="Input 2 22 3 5 2" xfId="35776"/>
    <cellStyle name="Input 2 22 3 6" xfId="9556"/>
    <cellStyle name="Input 2 22 3 6 2" xfId="35777"/>
    <cellStyle name="Input 2 22 3 7" xfId="11029"/>
    <cellStyle name="Input 2 22 3 8" xfId="12942"/>
    <cellStyle name="Input 2 22 3 9" xfId="14643"/>
    <cellStyle name="Input 2 22 4" xfId="2389"/>
    <cellStyle name="Input 2 22 4 10" xfId="17036"/>
    <cellStyle name="Input 2 22 4 11" xfId="18640"/>
    <cellStyle name="Input 2 22 4 12" xfId="20238"/>
    <cellStyle name="Input 2 22 4 13" xfId="21816"/>
    <cellStyle name="Input 2 22 4 14" xfId="23352"/>
    <cellStyle name="Input 2 22 4 15" xfId="24826"/>
    <cellStyle name="Input 2 22 4 2" xfId="4053"/>
    <cellStyle name="Input 2 22 4 2 2" xfId="35779"/>
    <cellStyle name="Input 2 22 4 2 3" xfId="35778"/>
    <cellStyle name="Input 2 22 4 3" xfId="5648"/>
    <cellStyle name="Input 2 22 4 3 2" xfId="35780"/>
    <cellStyle name="Input 2 22 4 4" xfId="7227"/>
    <cellStyle name="Input 2 22 4 4 2" xfId="35781"/>
    <cellStyle name="Input 2 22 4 5" xfId="8755"/>
    <cellStyle name="Input 2 22 4 5 2" xfId="35782"/>
    <cellStyle name="Input 2 22 4 6" xfId="10229"/>
    <cellStyle name="Input 2 22 4 6 2" xfId="35783"/>
    <cellStyle name="Input 2 22 4 7" xfId="12117"/>
    <cellStyle name="Input 2 22 4 8" xfId="13818"/>
    <cellStyle name="Input 2 22 4 9" xfId="15431"/>
    <cellStyle name="Input 2 22 5" xfId="1872"/>
    <cellStyle name="Input 2 22 5 2" xfId="35785"/>
    <cellStyle name="Input 2 22 5 2 2" xfId="35786"/>
    <cellStyle name="Input 2 22 5 2 3" xfId="62357"/>
    <cellStyle name="Input 2 22 5 3" xfId="35787"/>
    <cellStyle name="Input 2 22 5 3 2" xfId="62358"/>
    <cellStyle name="Input 2 22 5 4" xfId="35788"/>
    <cellStyle name="Input 2 22 5 4 2" xfId="62359"/>
    <cellStyle name="Input 2 22 5 5" xfId="35789"/>
    <cellStyle name="Input 2 22 5 6" xfId="35790"/>
    <cellStyle name="Input 2 22 5 7" xfId="35784"/>
    <cellStyle name="Input 2 22 6" xfId="3542"/>
    <cellStyle name="Input 2 22 6 2" xfId="35792"/>
    <cellStyle name="Input 2 22 6 2 2" xfId="35793"/>
    <cellStyle name="Input 2 22 6 2 3" xfId="62360"/>
    <cellStyle name="Input 2 22 6 3" xfId="35794"/>
    <cellStyle name="Input 2 22 6 3 2" xfId="62361"/>
    <cellStyle name="Input 2 22 6 4" xfId="35795"/>
    <cellStyle name="Input 2 22 6 4 2" xfId="62362"/>
    <cellStyle name="Input 2 22 6 5" xfId="35796"/>
    <cellStyle name="Input 2 22 6 6" xfId="35797"/>
    <cellStyle name="Input 2 22 6 7" xfId="35791"/>
    <cellStyle name="Input 2 22 7" xfId="5146"/>
    <cellStyle name="Input 2 22 7 2" xfId="35799"/>
    <cellStyle name="Input 2 22 7 2 2" xfId="35800"/>
    <cellStyle name="Input 2 22 7 2 3" xfId="62363"/>
    <cellStyle name="Input 2 22 7 3" xfId="35801"/>
    <cellStyle name="Input 2 22 7 3 2" xfId="62364"/>
    <cellStyle name="Input 2 22 7 4" xfId="35802"/>
    <cellStyle name="Input 2 22 7 4 2" xfId="62365"/>
    <cellStyle name="Input 2 22 7 5" xfId="35803"/>
    <cellStyle name="Input 2 22 7 6" xfId="35804"/>
    <cellStyle name="Input 2 22 7 7" xfId="35798"/>
    <cellStyle name="Input 2 22 8" xfId="6738"/>
    <cellStyle name="Input 2 22 8 2" xfId="35806"/>
    <cellStyle name="Input 2 22 8 2 2" xfId="35807"/>
    <cellStyle name="Input 2 22 8 2 3" xfId="62366"/>
    <cellStyle name="Input 2 22 8 3" xfId="35808"/>
    <cellStyle name="Input 2 22 8 3 2" xfId="62367"/>
    <cellStyle name="Input 2 22 8 4" xfId="35809"/>
    <cellStyle name="Input 2 22 8 4 2" xfId="62368"/>
    <cellStyle name="Input 2 22 8 5" xfId="35810"/>
    <cellStyle name="Input 2 22 8 6" xfId="35811"/>
    <cellStyle name="Input 2 22 8 7" xfId="35805"/>
    <cellStyle name="Input 2 22 9" xfId="8310"/>
    <cellStyle name="Input 2 22 9 2" xfId="35813"/>
    <cellStyle name="Input 2 22 9 2 2" xfId="35814"/>
    <cellStyle name="Input 2 22 9 2 3" xfId="62369"/>
    <cellStyle name="Input 2 22 9 3" xfId="35815"/>
    <cellStyle name="Input 2 22 9 3 2" xfId="62370"/>
    <cellStyle name="Input 2 22 9 4" xfId="35816"/>
    <cellStyle name="Input 2 22 9 4 2" xfId="62371"/>
    <cellStyle name="Input 2 22 9 5" xfId="35817"/>
    <cellStyle name="Input 2 22 9 6" xfId="35818"/>
    <cellStyle name="Input 2 22 9 7" xfId="35812"/>
    <cellStyle name="Input 2 23" xfId="477"/>
    <cellStyle name="Input 2 23 10" xfId="9845"/>
    <cellStyle name="Input 2 23 10 2" xfId="35820"/>
    <cellStyle name="Input 2 23 10 2 2" xfId="35821"/>
    <cellStyle name="Input 2 23 10 2 3" xfId="62372"/>
    <cellStyle name="Input 2 23 10 3" xfId="35822"/>
    <cellStyle name="Input 2 23 10 3 2" xfId="62373"/>
    <cellStyle name="Input 2 23 10 4" xfId="35823"/>
    <cellStyle name="Input 2 23 10 4 2" xfId="62374"/>
    <cellStyle name="Input 2 23 10 5" xfId="35824"/>
    <cellStyle name="Input 2 23 10 6" xfId="35825"/>
    <cellStyle name="Input 2 23 10 7" xfId="35819"/>
    <cellStyle name="Input 2 23 11" xfId="11619"/>
    <cellStyle name="Input 2 23 11 2" xfId="35827"/>
    <cellStyle name="Input 2 23 11 2 2" xfId="35828"/>
    <cellStyle name="Input 2 23 11 2 3" xfId="62375"/>
    <cellStyle name="Input 2 23 11 3" xfId="35829"/>
    <cellStyle name="Input 2 23 11 3 2" xfId="62376"/>
    <cellStyle name="Input 2 23 11 4" xfId="35830"/>
    <cellStyle name="Input 2 23 11 4 2" xfId="62377"/>
    <cellStyle name="Input 2 23 11 5" xfId="35831"/>
    <cellStyle name="Input 2 23 11 6" xfId="35832"/>
    <cellStyle name="Input 2 23 11 7" xfId="35826"/>
    <cellStyle name="Input 2 23 12" xfId="13321"/>
    <cellStyle name="Input 2 23 12 2" xfId="35834"/>
    <cellStyle name="Input 2 23 12 2 2" xfId="35835"/>
    <cellStyle name="Input 2 23 12 2 3" xfId="62378"/>
    <cellStyle name="Input 2 23 12 3" xfId="35836"/>
    <cellStyle name="Input 2 23 12 3 2" xfId="62379"/>
    <cellStyle name="Input 2 23 12 4" xfId="35837"/>
    <cellStyle name="Input 2 23 12 4 2" xfId="62380"/>
    <cellStyle name="Input 2 23 12 5" xfId="35838"/>
    <cellStyle name="Input 2 23 12 6" xfId="35833"/>
    <cellStyle name="Input 2 23 13" xfId="14933"/>
    <cellStyle name="Input 2 23 13 2" xfId="35840"/>
    <cellStyle name="Input 2 23 13 3" xfId="35839"/>
    <cellStyle name="Input 2 23 14" xfId="16544"/>
    <cellStyle name="Input 2 23 14 2" xfId="35842"/>
    <cellStyle name="Input 2 23 14 3" xfId="35841"/>
    <cellStyle name="Input 2 23 15" xfId="18149"/>
    <cellStyle name="Input 2 23 15 2" xfId="35843"/>
    <cellStyle name="Input 2 23 16" xfId="19753"/>
    <cellStyle name="Input 2 23 16 2" xfId="35844"/>
    <cellStyle name="Input 2 23 17" xfId="21345"/>
    <cellStyle name="Input 2 23 17 2" xfId="35845"/>
    <cellStyle name="Input 2 23 18" xfId="22927"/>
    <cellStyle name="Input 2 23 18 2" xfId="35846"/>
    <cellStyle name="Input 2 23 19" xfId="24442"/>
    <cellStyle name="Input 2 23 2" xfId="1067"/>
    <cellStyle name="Input 2 23 2 10" xfId="15903"/>
    <cellStyle name="Input 2 23 2 11" xfId="17508"/>
    <cellStyle name="Input 2 23 2 12" xfId="19111"/>
    <cellStyle name="Input 2 23 2 13" xfId="20703"/>
    <cellStyle name="Input 2 23 2 14" xfId="22280"/>
    <cellStyle name="Input 2 23 2 15" xfId="23801"/>
    <cellStyle name="Input 2 23 2 16" xfId="25274"/>
    <cellStyle name="Input 2 23 2 2" xfId="2862"/>
    <cellStyle name="Input 2 23 2 2 2" xfId="35848"/>
    <cellStyle name="Input 2 23 2 2 3" xfId="35847"/>
    <cellStyle name="Input 2 23 2 3" xfId="4525"/>
    <cellStyle name="Input 2 23 2 3 2" xfId="35849"/>
    <cellStyle name="Input 2 23 2 4" xfId="6117"/>
    <cellStyle name="Input 2 23 2 4 2" xfId="35850"/>
    <cellStyle name="Input 2 23 2 5" xfId="7689"/>
    <cellStyle name="Input 2 23 2 5 2" xfId="35851"/>
    <cellStyle name="Input 2 23 2 6" xfId="9204"/>
    <cellStyle name="Input 2 23 2 6 2" xfId="35852"/>
    <cellStyle name="Input 2 23 2 7" xfId="10677"/>
    <cellStyle name="Input 2 23 2 8" xfId="12590"/>
    <cellStyle name="Input 2 23 2 9" xfId="14291"/>
    <cellStyle name="Input 2 23 20" xfId="62381"/>
    <cellStyle name="Input 2 23 3" xfId="1475"/>
    <cellStyle name="Input 2 23 3 10" xfId="16275"/>
    <cellStyle name="Input 2 23 3 11" xfId="17880"/>
    <cellStyle name="Input 2 23 3 12" xfId="19483"/>
    <cellStyle name="Input 2 23 3 13" xfId="21075"/>
    <cellStyle name="Input 2 23 3 14" xfId="22652"/>
    <cellStyle name="Input 2 23 3 15" xfId="24173"/>
    <cellStyle name="Input 2 23 3 16" xfId="25646"/>
    <cellStyle name="Input 2 23 3 2" xfId="3234"/>
    <cellStyle name="Input 2 23 3 2 2" xfId="35854"/>
    <cellStyle name="Input 2 23 3 2 3" xfId="35853"/>
    <cellStyle name="Input 2 23 3 3" xfId="4897"/>
    <cellStyle name="Input 2 23 3 3 2" xfId="35855"/>
    <cellStyle name="Input 2 23 3 4" xfId="6489"/>
    <cellStyle name="Input 2 23 3 4 2" xfId="35856"/>
    <cellStyle name="Input 2 23 3 5" xfId="8061"/>
    <cellStyle name="Input 2 23 3 5 2" xfId="35857"/>
    <cellStyle name="Input 2 23 3 6" xfId="9576"/>
    <cellStyle name="Input 2 23 3 6 2" xfId="35858"/>
    <cellStyle name="Input 2 23 3 7" xfId="11049"/>
    <cellStyle name="Input 2 23 3 8" xfId="12962"/>
    <cellStyle name="Input 2 23 3 9" xfId="14663"/>
    <cellStyle name="Input 2 23 4" xfId="2409"/>
    <cellStyle name="Input 2 23 4 10" xfId="17056"/>
    <cellStyle name="Input 2 23 4 11" xfId="18660"/>
    <cellStyle name="Input 2 23 4 12" xfId="20258"/>
    <cellStyle name="Input 2 23 4 13" xfId="21836"/>
    <cellStyle name="Input 2 23 4 14" xfId="23372"/>
    <cellStyle name="Input 2 23 4 15" xfId="24846"/>
    <cellStyle name="Input 2 23 4 2" xfId="4073"/>
    <cellStyle name="Input 2 23 4 2 2" xfId="35860"/>
    <cellStyle name="Input 2 23 4 2 3" xfId="35859"/>
    <cellStyle name="Input 2 23 4 3" xfId="5668"/>
    <cellStyle name="Input 2 23 4 3 2" xfId="35861"/>
    <cellStyle name="Input 2 23 4 4" xfId="7247"/>
    <cellStyle name="Input 2 23 4 4 2" xfId="35862"/>
    <cellStyle name="Input 2 23 4 5" xfId="8775"/>
    <cellStyle name="Input 2 23 4 5 2" xfId="35863"/>
    <cellStyle name="Input 2 23 4 6" xfId="10249"/>
    <cellStyle name="Input 2 23 4 6 2" xfId="35864"/>
    <cellStyle name="Input 2 23 4 7" xfId="12137"/>
    <cellStyle name="Input 2 23 4 8" xfId="13838"/>
    <cellStyle name="Input 2 23 4 9" xfId="15451"/>
    <cellStyle name="Input 2 23 5" xfId="1892"/>
    <cellStyle name="Input 2 23 5 2" xfId="35866"/>
    <cellStyle name="Input 2 23 5 2 2" xfId="35867"/>
    <cellStyle name="Input 2 23 5 2 3" xfId="62382"/>
    <cellStyle name="Input 2 23 5 3" xfId="35868"/>
    <cellStyle name="Input 2 23 5 3 2" xfId="62383"/>
    <cellStyle name="Input 2 23 5 4" xfId="35869"/>
    <cellStyle name="Input 2 23 5 4 2" xfId="62384"/>
    <cellStyle name="Input 2 23 5 5" xfId="35870"/>
    <cellStyle name="Input 2 23 5 6" xfId="35871"/>
    <cellStyle name="Input 2 23 5 7" xfId="35865"/>
    <cellStyle name="Input 2 23 6" xfId="3562"/>
    <cellStyle name="Input 2 23 6 2" xfId="35873"/>
    <cellStyle name="Input 2 23 6 2 2" xfId="35874"/>
    <cellStyle name="Input 2 23 6 2 3" xfId="62385"/>
    <cellStyle name="Input 2 23 6 3" xfId="35875"/>
    <cellStyle name="Input 2 23 6 3 2" xfId="62386"/>
    <cellStyle name="Input 2 23 6 4" xfId="35876"/>
    <cellStyle name="Input 2 23 6 4 2" xfId="62387"/>
    <cellStyle name="Input 2 23 6 5" xfId="35877"/>
    <cellStyle name="Input 2 23 6 6" xfId="35878"/>
    <cellStyle name="Input 2 23 6 7" xfId="35872"/>
    <cellStyle name="Input 2 23 7" xfId="5166"/>
    <cellStyle name="Input 2 23 7 2" xfId="35880"/>
    <cellStyle name="Input 2 23 7 2 2" xfId="35881"/>
    <cellStyle name="Input 2 23 7 2 3" xfId="62388"/>
    <cellStyle name="Input 2 23 7 3" xfId="35882"/>
    <cellStyle name="Input 2 23 7 3 2" xfId="62389"/>
    <cellStyle name="Input 2 23 7 4" xfId="35883"/>
    <cellStyle name="Input 2 23 7 4 2" xfId="62390"/>
    <cellStyle name="Input 2 23 7 5" xfId="35884"/>
    <cellStyle name="Input 2 23 7 6" xfId="35885"/>
    <cellStyle name="Input 2 23 7 7" xfId="35879"/>
    <cellStyle name="Input 2 23 8" xfId="6758"/>
    <cellStyle name="Input 2 23 8 2" xfId="35887"/>
    <cellStyle name="Input 2 23 8 2 2" xfId="35888"/>
    <cellStyle name="Input 2 23 8 2 3" xfId="62391"/>
    <cellStyle name="Input 2 23 8 3" xfId="35889"/>
    <cellStyle name="Input 2 23 8 3 2" xfId="62392"/>
    <cellStyle name="Input 2 23 8 4" xfId="35890"/>
    <cellStyle name="Input 2 23 8 4 2" xfId="62393"/>
    <cellStyle name="Input 2 23 8 5" xfId="35891"/>
    <cellStyle name="Input 2 23 8 6" xfId="35892"/>
    <cellStyle name="Input 2 23 8 7" xfId="35886"/>
    <cellStyle name="Input 2 23 9" xfId="8330"/>
    <cellStyle name="Input 2 23 9 2" xfId="35894"/>
    <cellStyle name="Input 2 23 9 2 2" xfId="35895"/>
    <cellStyle name="Input 2 23 9 2 3" xfId="62394"/>
    <cellStyle name="Input 2 23 9 3" xfId="35896"/>
    <cellStyle name="Input 2 23 9 3 2" xfId="62395"/>
    <cellStyle name="Input 2 23 9 4" xfId="35897"/>
    <cellStyle name="Input 2 23 9 4 2" xfId="62396"/>
    <cellStyle name="Input 2 23 9 5" xfId="35898"/>
    <cellStyle name="Input 2 23 9 6" xfId="35899"/>
    <cellStyle name="Input 2 23 9 7" xfId="35893"/>
    <cellStyle name="Input 2 24" xfId="527"/>
    <cellStyle name="Input 2 24 10" xfId="9895"/>
    <cellStyle name="Input 2 24 10 2" xfId="35901"/>
    <cellStyle name="Input 2 24 10 2 2" xfId="35902"/>
    <cellStyle name="Input 2 24 10 2 3" xfId="62397"/>
    <cellStyle name="Input 2 24 10 3" xfId="35903"/>
    <cellStyle name="Input 2 24 10 3 2" xfId="62398"/>
    <cellStyle name="Input 2 24 10 4" xfId="35904"/>
    <cellStyle name="Input 2 24 10 4 2" xfId="62399"/>
    <cellStyle name="Input 2 24 10 5" xfId="35905"/>
    <cellStyle name="Input 2 24 10 6" xfId="35906"/>
    <cellStyle name="Input 2 24 10 7" xfId="35900"/>
    <cellStyle name="Input 2 24 11" xfId="11669"/>
    <cellStyle name="Input 2 24 11 2" xfId="35908"/>
    <cellStyle name="Input 2 24 11 2 2" xfId="35909"/>
    <cellStyle name="Input 2 24 11 2 3" xfId="62400"/>
    <cellStyle name="Input 2 24 11 3" xfId="35910"/>
    <cellStyle name="Input 2 24 11 3 2" xfId="62401"/>
    <cellStyle name="Input 2 24 11 4" xfId="35911"/>
    <cellStyle name="Input 2 24 11 4 2" xfId="62402"/>
    <cellStyle name="Input 2 24 11 5" xfId="35912"/>
    <cellStyle name="Input 2 24 11 6" xfId="35913"/>
    <cellStyle name="Input 2 24 11 7" xfId="35907"/>
    <cellStyle name="Input 2 24 12" xfId="13371"/>
    <cellStyle name="Input 2 24 12 2" xfId="35915"/>
    <cellStyle name="Input 2 24 12 2 2" xfId="35916"/>
    <cellStyle name="Input 2 24 12 2 3" xfId="62403"/>
    <cellStyle name="Input 2 24 12 3" xfId="35917"/>
    <cellStyle name="Input 2 24 12 3 2" xfId="62404"/>
    <cellStyle name="Input 2 24 12 4" xfId="35918"/>
    <cellStyle name="Input 2 24 12 4 2" xfId="62405"/>
    <cellStyle name="Input 2 24 12 5" xfId="35919"/>
    <cellStyle name="Input 2 24 12 6" xfId="35914"/>
    <cellStyle name="Input 2 24 13" xfId="14983"/>
    <cellStyle name="Input 2 24 13 2" xfId="35921"/>
    <cellStyle name="Input 2 24 13 3" xfId="35920"/>
    <cellStyle name="Input 2 24 14" xfId="16594"/>
    <cellStyle name="Input 2 24 14 2" xfId="35923"/>
    <cellStyle name="Input 2 24 14 3" xfId="35922"/>
    <cellStyle name="Input 2 24 15" xfId="18199"/>
    <cellStyle name="Input 2 24 15 2" xfId="35924"/>
    <cellStyle name="Input 2 24 16" xfId="19803"/>
    <cellStyle name="Input 2 24 16 2" xfId="35925"/>
    <cellStyle name="Input 2 24 17" xfId="21395"/>
    <cellStyle name="Input 2 24 17 2" xfId="35926"/>
    <cellStyle name="Input 2 24 18" xfId="22977"/>
    <cellStyle name="Input 2 24 18 2" xfId="35927"/>
    <cellStyle name="Input 2 24 19" xfId="24492"/>
    <cellStyle name="Input 2 24 2" xfId="1117"/>
    <cellStyle name="Input 2 24 2 10" xfId="15953"/>
    <cellStyle name="Input 2 24 2 11" xfId="17558"/>
    <cellStyle name="Input 2 24 2 12" xfId="19161"/>
    <cellStyle name="Input 2 24 2 13" xfId="20753"/>
    <cellStyle name="Input 2 24 2 14" xfId="22330"/>
    <cellStyle name="Input 2 24 2 15" xfId="23851"/>
    <cellStyle name="Input 2 24 2 16" xfId="25324"/>
    <cellStyle name="Input 2 24 2 2" xfId="2912"/>
    <cellStyle name="Input 2 24 2 2 2" xfId="35929"/>
    <cellStyle name="Input 2 24 2 2 3" xfId="35928"/>
    <cellStyle name="Input 2 24 2 3" xfId="4575"/>
    <cellStyle name="Input 2 24 2 3 2" xfId="35930"/>
    <cellStyle name="Input 2 24 2 4" xfId="6167"/>
    <cellStyle name="Input 2 24 2 4 2" xfId="35931"/>
    <cellStyle name="Input 2 24 2 5" xfId="7739"/>
    <cellStyle name="Input 2 24 2 5 2" xfId="35932"/>
    <cellStyle name="Input 2 24 2 6" xfId="9254"/>
    <cellStyle name="Input 2 24 2 6 2" xfId="35933"/>
    <cellStyle name="Input 2 24 2 7" xfId="10727"/>
    <cellStyle name="Input 2 24 2 8" xfId="12640"/>
    <cellStyle name="Input 2 24 2 9" xfId="14341"/>
    <cellStyle name="Input 2 24 20" xfId="62406"/>
    <cellStyle name="Input 2 24 3" xfId="1525"/>
    <cellStyle name="Input 2 24 3 10" xfId="16325"/>
    <cellStyle name="Input 2 24 3 11" xfId="17930"/>
    <cellStyle name="Input 2 24 3 12" xfId="19533"/>
    <cellStyle name="Input 2 24 3 13" xfId="21125"/>
    <cellStyle name="Input 2 24 3 14" xfId="22702"/>
    <cellStyle name="Input 2 24 3 15" xfId="24223"/>
    <cellStyle name="Input 2 24 3 16" xfId="25696"/>
    <cellStyle name="Input 2 24 3 2" xfId="3284"/>
    <cellStyle name="Input 2 24 3 2 2" xfId="35935"/>
    <cellStyle name="Input 2 24 3 2 3" xfId="35934"/>
    <cellStyle name="Input 2 24 3 3" xfId="4947"/>
    <cellStyle name="Input 2 24 3 3 2" xfId="35936"/>
    <cellStyle name="Input 2 24 3 4" xfId="6539"/>
    <cellStyle name="Input 2 24 3 4 2" xfId="35937"/>
    <cellStyle name="Input 2 24 3 5" xfId="8111"/>
    <cellStyle name="Input 2 24 3 5 2" xfId="35938"/>
    <cellStyle name="Input 2 24 3 6" xfId="9626"/>
    <cellStyle name="Input 2 24 3 6 2" xfId="35939"/>
    <cellStyle name="Input 2 24 3 7" xfId="11099"/>
    <cellStyle name="Input 2 24 3 8" xfId="13012"/>
    <cellStyle name="Input 2 24 3 9" xfId="14713"/>
    <cellStyle name="Input 2 24 4" xfId="2459"/>
    <cellStyle name="Input 2 24 4 10" xfId="17106"/>
    <cellStyle name="Input 2 24 4 11" xfId="18710"/>
    <cellStyle name="Input 2 24 4 12" xfId="20308"/>
    <cellStyle name="Input 2 24 4 13" xfId="21886"/>
    <cellStyle name="Input 2 24 4 14" xfId="23422"/>
    <cellStyle name="Input 2 24 4 15" xfId="24896"/>
    <cellStyle name="Input 2 24 4 2" xfId="4123"/>
    <cellStyle name="Input 2 24 4 2 2" xfId="35941"/>
    <cellStyle name="Input 2 24 4 2 3" xfId="35940"/>
    <cellStyle name="Input 2 24 4 3" xfId="5718"/>
    <cellStyle name="Input 2 24 4 3 2" xfId="35942"/>
    <cellStyle name="Input 2 24 4 4" xfId="7297"/>
    <cellStyle name="Input 2 24 4 4 2" xfId="35943"/>
    <cellStyle name="Input 2 24 4 5" xfId="8825"/>
    <cellStyle name="Input 2 24 4 5 2" xfId="35944"/>
    <cellStyle name="Input 2 24 4 6" xfId="10299"/>
    <cellStyle name="Input 2 24 4 6 2" xfId="35945"/>
    <cellStyle name="Input 2 24 4 7" xfId="12187"/>
    <cellStyle name="Input 2 24 4 8" xfId="13888"/>
    <cellStyle name="Input 2 24 4 9" xfId="15501"/>
    <cellStyle name="Input 2 24 5" xfId="1942"/>
    <cellStyle name="Input 2 24 5 2" xfId="35947"/>
    <cellStyle name="Input 2 24 5 2 2" xfId="35948"/>
    <cellStyle name="Input 2 24 5 2 3" xfId="62407"/>
    <cellStyle name="Input 2 24 5 3" xfId="35949"/>
    <cellStyle name="Input 2 24 5 3 2" xfId="62408"/>
    <cellStyle name="Input 2 24 5 4" xfId="35950"/>
    <cellStyle name="Input 2 24 5 4 2" xfId="62409"/>
    <cellStyle name="Input 2 24 5 5" xfId="35951"/>
    <cellStyle name="Input 2 24 5 6" xfId="35952"/>
    <cellStyle name="Input 2 24 5 7" xfId="35946"/>
    <cellStyle name="Input 2 24 6" xfId="3612"/>
    <cellStyle name="Input 2 24 6 2" xfId="35954"/>
    <cellStyle name="Input 2 24 6 2 2" xfId="35955"/>
    <cellStyle name="Input 2 24 6 2 3" xfId="62410"/>
    <cellStyle name="Input 2 24 6 3" xfId="35956"/>
    <cellStyle name="Input 2 24 6 3 2" xfId="62411"/>
    <cellStyle name="Input 2 24 6 4" xfId="35957"/>
    <cellStyle name="Input 2 24 6 4 2" xfId="62412"/>
    <cellStyle name="Input 2 24 6 5" xfId="35958"/>
    <cellStyle name="Input 2 24 6 6" xfId="35959"/>
    <cellStyle name="Input 2 24 6 7" xfId="35953"/>
    <cellStyle name="Input 2 24 7" xfId="5216"/>
    <cellStyle name="Input 2 24 7 2" xfId="35961"/>
    <cellStyle name="Input 2 24 7 2 2" xfId="35962"/>
    <cellStyle name="Input 2 24 7 2 3" xfId="62413"/>
    <cellStyle name="Input 2 24 7 3" xfId="35963"/>
    <cellStyle name="Input 2 24 7 3 2" xfId="62414"/>
    <cellStyle name="Input 2 24 7 4" xfId="35964"/>
    <cellStyle name="Input 2 24 7 4 2" xfId="62415"/>
    <cellStyle name="Input 2 24 7 5" xfId="35965"/>
    <cellStyle name="Input 2 24 7 6" xfId="35966"/>
    <cellStyle name="Input 2 24 7 7" xfId="35960"/>
    <cellStyle name="Input 2 24 8" xfId="6808"/>
    <cellStyle name="Input 2 24 8 2" xfId="35968"/>
    <cellStyle name="Input 2 24 8 2 2" xfId="35969"/>
    <cellStyle name="Input 2 24 8 2 3" xfId="62416"/>
    <cellStyle name="Input 2 24 8 3" xfId="35970"/>
    <cellStyle name="Input 2 24 8 3 2" xfId="62417"/>
    <cellStyle name="Input 2 24 8 4" xfId="35971"/>
    <cellStyle name="Input 2 24 8 4 2" xfId="62418"/>
    <cellStyle name="Input 2 24 8 5" xfId="35972"/>
    <cellStyle name="Input 2 24 8 6" xfId="35973"/>
    <cellStyle name="Input 2 24 8 7" xfId="35967"/>
    <cellStyle name="Input 2 24 9" xfId="8380"/>
    <cellStyle name="Input 2 24 9 2" xfId="35975"/>
    <cellStyle name="Input 2 24 9 2 2" xfId="35976"/>
    <cellStyle name="Input 2 24 9 2 3" xfId="62419"/>
    <cellStyle name="Input 2 24 9 3" xfId="35977"/>
    <cellStyle name="Input 2 24 9 3 2" xfId="62420"/>
    <cellStyle name="Input 2 24 9 4" xfId="35978"/>
    <cellStyle name="Input 2 24 9 4 2" xfId="62421"/>
    <cellStyle name="Input 2 24 9 5" xfId="35979"/>
    <cellStyle name="Input 2 24 9 6" xfId="35980"/>
    <cellStyle name="Input 2 24 9 7" xfId="35974"/>
    <cellStyle name="Input 2 25" xfId="558"/>
    <cellStyle name="Input 2 25 10" xfId="9920"/>
    <cellStyle name="Input 2 25 10 2" xfId="35982"/>
    <cellStyle name="Input 2 25 10 2 2" xfId="35983"/>
    <cellStyle name="Input 2 25 10 2 3" xfId="62422"/>
    <cellStyle name="Input 2 25 10 3" xfId="35984"/>
    <cellStyle name="Input 2 25 10 3 2" xfId="62423"/>
    <cellStyle name="Input 2 25 10 4" xfId="35985"/>
    <cellStyle name="Input 2 25 10 4 2" xfId="62424"/>
    <cellStyle name="Input 2 25 10 5" xfId="35986"/>
    <cellStyle name="Input 2 25 10 6" xfId="35987"/>
    <cellStyle name="Input 2 25 10 7" xfId="35981"/>
    <cellStyle name="Input 2 25 11" xfId="11700"/>
    <cellStyle name="Input 2 25 11 2" xfId="35989"/>
    <cellStyle name="Input 2 25 11 2 2" xfId="35990"/>
    <cellStyle name="Input 2 25 11 2 3" xfId="62425"/>
    <cellStyle name="Input 2 25 11 3" xfId="35991"/>
    <cellStyle name="Input 2 25 11 3 2" xfId="62426"/>
    <cellStyle name="Input 2 25 11 4" xfId="35992"/>
    <cellStyle name="Input 2 25 11 4 2" xfId="62427"/>
    <cellStyle name="Input 2 25 11 5" xfId="35993"/>
    <cellStyle name="Input 2 25 11 6" xfId="35994"/>
    <cellStyle name="Input 2 25 11 7" xfId="35988"/>
    <cellStyle name="Input 2 25 12" xfId="13402"/>
    <cellStyle name="Input 2 25 12 2" xfId="35996"/>
    <cellStyle name="Input 2 25 12 2 2" xfId="35997"/>
    <cellStyle name="Input 2 25 12 2 3" xfId="62428"/>
    <cellStyle name="Input 2 25 12 3" xfId="35998"/>
    <cellStyle name="Input 2 25 12 3 2" xfId="62429"/>
    <cellStyle name="Input 2 25 12 4" xfId="35999"/>
    <cellStyle name="Input 2 25 12 4 2" xfId="62430"/>
    <cellStyle name="Input 2 25 12 5" xfId="36000"/>
    <cellStyle name="Input 2 25 12 6" xfId="35995"/>
    <cellStyle name="Input 2 25 13" xfId="15014"/>
    <cellStyle name="Input 2 25 13 2" xfId="36002"/>
    <cellStyle name="Input 2 25 13 3" xfId="36001"/>
    <cellStyle name="Input 2 25 14" xfId="16625"/>
    <cellStyle name="Input 2 25 14 2" xfId="36004"/>
    <cellStyle name="Input 2 25 14 3" xfId="36003"/>
    <cellStyle name="Input 2 25 15" xfId="18229"/>
    <cellStyle name="Input 2 25 15 2" xfId="36005"/>
    <cellStyle name="Input 2 25 16" xfId="19832"/>
    <cellStyle name="Input 2 25 16 2" xfId="36006"/>
    <cellStyle name="Input 2 25 17" xfId="21425"/>
    <cellStyle name="Input 2 25 17 2" xfId="36007"/>
    <cellStyle name="Input 2 25 18" xfId="23002"/>
    <cellStyle name="Input 2 25 18 2" xfId="36008"/>
    <cellStyle name="Input 2 25 19" xfId="24517"/>
    <cellStyle name="Input 2 25 2" xfId="1148"/>
    <cellStyle name="Input 2 25 2 10" xfId="15978"/>
    <cellStyle name="Input 2 25 2 11" xfId="17583"/>
    <cellStyle name="Input 2 25 2 12" xfId="19186"/>
    <cellStyle name="Input 2 25 2 13" xfId="20778"/>
    <cellStyle name="Input 2 25 2 14" xfId="22355"/>
    <cellStyle name="Input 2 25 2 15" xfId="23876"/>
    <cellStyle name="Input 2 25 2 16" xfId="25349"/>
    <cellStyle name="Input 2 25 2 2" xfId="2937"/>
    <cellStyle name="Input 2 25 2 2 2" xfId="36010"/>
    <cellStyle name="Input 2 25 2 2 3" xfId="36009"/>
    <cellStyle name="Input 2 25 2 3" xfId="4600"/>
    <cellStyle name="Input 2 25 2 3 2" xfId="36011"/>
    <cellStyle name="Input 2 25 2 4" xfId="6192"/>
    <cellStyle name="Input 2 25 2 4 2" xfId="36012"/>
    <cellStyle name="Input 2 25 2 5" xfId="7764"/>
    <cellStyle name="Input 2 25 2 5 2" xfId="36013"/>
    <cellStyle name="Input 2 25 2 6" xfId="9279"/>
    <cellStyle name="Input 2 25 2 6 2" xfId="36014"/>
    <cellStyle name="Input 2 25 2 7" xfId="10752"/>
    <cellStyle name="Input 2 25 2 8" xfId="12665"/>
    <cellStyle name="Input 2 25 2 9" xfId="14366"/>
    <cellStyle name="Input 2 25 20" xfId="62431"/>
    <cellStyle name="Input 2 25 3" xfId="1556"/>
    <cellStyle name="Input 2 25 3 10" xfId="16350"/>
    <cellStyle name="Input 2 25 3 11" xfId="17955"/>
    <cellStyle name="Input 2 25 3 12" xfId="19558"/>
    <cellStyle name="Input 2 25 3 13" xfId="21150"/>
    <cellStyle name="Input 2 25 3 14" xfId="22727"/>
    <cellStyle name="Input 2 25 3 15" xfId="24248"/>
    <cellStyle name="Input 2 25 3 16" xfId="25721"/>
    <cellStyle name="Input 2 25 3 2" xfId="3309"/>
    <cellStyle name="Input 2 25 3 2 2" xfId="36016"/>
    <cellStyle name="Input 2 25 3 2 3" xfId="36015"/>
    <cellStyle name="Input 2 25 3 3" xfId="4972"/>
    <cellStyle name="Input 2 25 3 3 2" xfId="36017"/>
    <cellStyle name="Input 2 25 3 4" xfId="6564"/>
    <cellStyle name="Input 2 25 3 4 2" xfId="36018"/>
    <cellStyle name="Input 2 25 3 5" xfId="8136"/>
    <cellStyle name="Input 2 25 3 5 2" xfId="36019"/>
    <cellStyle name="Input 2 25 3 6" xfId="9651"/>
    <cellStyle name="Input 2 25 3 6 2" xfId="36020"/>
    <cellStyle name="Input 2 25 3 7" xfId="11124"/>
    <cellStyle name="Input 2 25 3 8" xfId="13037"/>
    <cellStyle name="Input 2 25 3 9" xfId="14738"/>
    <cellStyle name="Input 2 25 4" xfId="2490"/>
    <cellStyle name="Input 2 25 4 10" xfId="17137"/>
    <cellStyle name="Input 2 25 4 11" xfId="18741"/>
    <cellStyle name="Input 2 25 4 12" xfId="20338"/>
    <cellStyle name="Input 2 25 4 13" xfId="21915"/>
    <cellStyle name="Input 2 25 4 14" xfId="23448"/>
    <cellStyle name="Input 2 25 4 15" xfId="24921"/>
    <cellStyle name="Input 2 25 4 2" xfId="4153"/>
    <cellStyle name="Input 2 25 4 2 2" xfId="36022"/>
    <cellStyle name="Input 2 25 4 2 3" xfId="36021"/>
    <cellStyle name="Input 2 25 4 3" xfId="5748"/>
    <cellStyle name="Input 2 25 4 3 2" xfId="36023"/>
    <cellStyle name="Input 2 25 4 4" xfId="7326"/>
    <cellStyle name="Input 2 25 4 4 2" xfId="36024"/>
    <cellStyle name="Input 2 25 4 5" xfId="8851"/>
    <cellStyle name="Input 2 25 4 5 2" xfId="36025"/>
    <cellStyle name="Input 2 25 4 6" xfId="10324"/>
    <cellStyle name="Input 2 25 4 6 2" xfId="36026"/>
    <cellStyle name="Input 2 25 4 7" xfId="12218"/>
    <cellStyle name="Input 2 25 4 8" xfId="13919"/>
    <cellStyle name="Input 2 25 4 9" xfId="15531"/>
    <cellStyle name="Input 2 25 5" xfId="1973"/>
    <cellStyle name="Input 2 25 5 2" xfId="36028"/>
    <cellStyle name="Input 2 25 5 2 2" xfId="36029"/>
    <cellStyle name="Input 2 25 5 2 3" xfId="62432"/>
    <cellStyle name="Input 2 25 5 3" xfId="36030"/>
    <cellStyle name="Input 2 25 5 3 2" xfId="62433"/>
    <cellStyle name="Input 2 25 5 4" xfId="36031"/>
    <cellStyle name="Input 2 25 5 4 2" xfId="62434"/>
    <cellStyle name="Input 2 25 5 5" xfId="36032"/>
    <cellStyle name="Input 2 25 5 6" xfId="36033"/>
    <cellStyle name="Input 2 25 5 7" xfId="36027"/>
    <cellStyle name="Input 2 25 6" xfId="3642"/>
    <cellStyle name="Input 2 25 6 2" xfId="36035"/>
    <cellStyle name="Input 2 25 6 2 2" xfId="36036"/>
    <cellStyle name="Input 2 25 6 2 3" xfId="62435"/>
    <cellStyle name="Input 2 25 6 3" xfId="36037"/>
    <cellStyle name="Input 2 25 6 3 2" xfId="62436"/>
    <cellStyle name="Input 2 25 6 4" xfId="36038"/>
    <cellStyle name="Input 2 25 6 4 2" xfId="62437"/>
    <cellStyle name="Input 2 25 6 5" xfId="36039"/>
    <cellStyle name="Input 2 25 6 6" xfId="36040"/>
    <cellStyle name="Input 2 25 6 7" xfId="36034"/>
    <cellStyle name="Input 2 25 7" xfId="5245"/>
    <cellStyle name="Input 2 25 7 2" xfId="36042"/>
    <cellStyle name="Input 2 25 7 2 2" xfId="36043"/>
    <cellStyle name="Input 2 25 7 2 3" xfId="62438"/>
    <cellStyle name="Input 2 25 7 3" xfId="36044"/>
    <cellStyle name="Input 2 25 7 3 2" xfId="62439"/>
    <cellStyle name="Input 2 25 7 4" xfId="36045"/>
    <cellStyle name="Input 2 25 7 4 2" xfId="62440"/>
    <cellStyle name="Input 2 25 7 5" xfId="36046"/>
    <cellStyle name="Input 2 25 7 6" xfId="36047"/>
    <cellStyle name="Input 2 25 7 7" xfId="36041"/>
    <cellStyle name="Input 2 25 8" xfId="6836"/>
    <cellStyle name="Input 2 25 8 2" xfId="36049"/>
    <cellStyle name="Input 2 25 8 2 2" xfId="36050"/>
    <cellStyle name="Input 2 25 8 2 3" xfId="62441"/>
    <cellStyle name="Input 2 25 8 3" xfId="36051"/>
    <cellStyle name="Input 2 25 8 3 2" xfId="62442"/>
    <cellStyle name="Input 2 25 8 4" xfId="36052"/>
    <cellStyle name="Input 2 25 8 4 2" xfId="62443"/>
    <cellStyle name="Input 2 25 8 5" xfId="36053"/>
    <cellStyle name="Input 2 25 8 6" xfId="36054"/>
    <cellStyle name="Input 2 25 8 7" xfId="36048"/>
    <cellStyle name="Input 2 25 9" xfId="8405"/>
    <cellStyle name="Input 2 25 9 2" xfId="36056"/>
    <cellStyle name="Input 2 25 9 2 2" xfId="36057"/>
    <cellStyle name="Input 2 25 9 2 3" xfId="62444"/>
    <cellStyle name="Input 2 25 9 3" xfId="36058"/>
    <cellStyle name="Input 2 25 9 3 2" xfId="62445"/>
    <cellStyle name="Input 2 25 9 4" xfId="36059"/>
    <cellStyle name="Input 2 25 9 4 2" xfId="62446"/>
    <cellStyle name="Input 2 25 9 5" xfId="36060"/>
    <cellStyle name="Input 2 25 9 6" xfId="36061"/>
    <cellStyle name="Input 2 25 9 7" xfId="36055"/>
    <cellStyle name="Input 2 26" xfId="521"/>
    <cellStyle name="Input 2 26 10" xfId="9889"/>
    <cellStyle name="Input 2 26 10 2" xfId="36063"/>
    <cellStyle name="Input 2 26 10 2 2" xfId="36064"/>
    <cellStyle name="Input 2 26 10 2 3" xfId="62447"/>
    <cellStyle name="Input 2 26 10 3" xfId="36065"/>
    <cellStyle name="Input 2 26 10 3 2" xfId="62448"/>
    <cellStyle name="Input 2 26 10 4" xfId="36066"/>
    <cellStyle name="Input 2 26 10 4 2" xfId="62449"/>
    <cellStyle name="Input 2 26 10 5" xfId="36067"/>
    <cellStyle name="Input 2 26 10 6" xfId="36068"/>
    <cellStyle name="Input 2 26 10 7" xfId="36062"/>
    <cellStyle name="Input 2 26 11" xfId="11663"/>
    <cellStyle name="Input 2 26 11 2" xfId="36070"/>
    <cellStyle name="Input 2 26 11 2 2" xfId="36071"/>
    <cellStyle name="Input 2 26 11 2 3" xfId="62450"/>
    <cellStyle name="Input 2 26 11 3" xfId="36072"/>
    <cellStyle name="Input 2 26 11 3 2" xfId="62451"/>
    <cellStyle name="Input 2 26 11 4" xfId="36073"/>
    <cellStyle name="Input 2 26 11 4 2" xfId="62452"/>
    <cellStyle name="Input 2 26 11 5" xfId="36074"/>
    <cellStyle name="Input 2 26 11 6" xfId="36075"/>
    <cellStyle name="Input 2 26 11 7" xfId="36069"/>
    <cellStyle name="Input 2 26 12" xfId="13365"/>
    <cellStyle name="Input 2 26 12 2" xfId="36077"/>
    <cellStyle name="Input 2 26 12 2 2" xfId="36078"/>
    <cellStyle name="Input 2 26 12 2 3" xfId="62453"/>
    <cellStyle name="Input 2 26 12 3" xfId="36079"/>
    <cellStyle name="Input 2 26 12 3 2" xfId="62454"/>
    <cellStyle name="Input 2 26 12 4" xfId="36080"/>
    <cellStyle name="Input 2 26 12 4 2" xfId="62455"/>
    <cellStyle name="Input 2 26 12 5" xfId="36081"/>
    <cellStyle name="Input 2 26 12 6" xfId="36076"/>
    <cellStyle name="Input 2 26 13" xfId="14977"/>
    <cellStyle name="Input 2 26 13 2" xfId="36083"/>
    <cellStyle name="Input 2 26 13 3" xfId="36082"/>
    <cellStyle name="Input 2 26 14" xfId="16588"/>
    <cellStyle name="Input 2 26 14 2" xfId="36085"/>
    <cellStyle name="Input 2 26 14 3" xfId="36084"/>
    <cellStyle name="Input 2 26 15" xfId="18193"/>
    <cellStyle name="Input 2 26 15 2" xfId="36086"/>
    <cellStyle name="Input 2 26 16" xfId="19797"/>
    <cellStyle name="Input 2 26 16 2" xfId="36087"/>
    <cellStyle name="Input 2 26 17" xfId="21389"/>
    <cellStyle name="Input 2 26 17 2" xfId="36088"/>
    <cellStyle name="Input 2 26 18" xfId="22971"/>
    <cellStyle name="Input 2 26 18 2" xfId="36089"/>
    <cellStyle name="Input 2 26 19" xfId="24486"/>
    <cellStyle name="Input 2 26 2" xfId="1111"/>
    <cellStyle name="Input 2 26 2 10" xfId="15947"/>
    <cellStyle name="Input 2 26 2 11" xfId="17552"/>
    <cellStyle name="Input 2 26 2 12" xfId="19155"/>
    <cellStyle name="Input 2 26 2 13" xfId="20747"/>
    <cellStyle name="Input 2 26 2 14" xfId="22324"/>
    <cellStyle name="Input 2 26 2 15" xfId="23845"/>
    <cellStyle name="Input 2 26 2 16" xfId="25318"/>
    <cellStyle name="Input 2 26 2 2" xfId="2906"/>
    <cellStyle name="Input 2 26 2 2 2" xfId="36091"/>
    <cellStyle name="Input 2 26 2 2 3" xfId="36090"/>
    <cellStyle name="Input 2 26 2 3" xfId="4569"/>
    <cellStyle name="Input 2 26 2 3 2" xfId="36092"/>
    <cellStyle name="Input 2 26 2 4" xfId="6161"/>
    <cellStyle name="Input 2 26 2 4 2" xfId="36093"/>
    <cellStyle name="Input 2 26 2 5" xfId="7733"/>
    <cellStyle name="Input 2 26 2 5 2" xfId="36094"/>
    <cellStyle name="Input 2 26 2 6" xfId="9248"/>
    <cellStyle name="Input 2 26 2 6 2" xfId="36095"/>
    <cellStyle name="Input 2 26 2 7" xfId="10721"/>
    <cellStyle name="Input 2 26 2 8" xfId="12634"/>
    <cellStyle name="Input 2 26 2 9" xfId="14335"/>
    <cellStyle name="Input 2 26 20" xfId="62456"/>
    <cellStyle name="Input 2 26 3" xfId="1519"/>
    <cellStyle name="Input 2 26 3 10" xfId="16319"/>
    <cellStyle name="Input 2 26 3 11" xfId="17924"/>
    <cellStyle name="Input 2 26 3 12" xfId="19527"/>
    <cellStyle name="Input 2 26 3 13" xfId="21119"/>
    <cellStyle name="Input 2 26 3 14" xfId="22696"/>
    <cellStyle name="Input 2 26 3 15" xfId="24217"/>
    <cellStyle name="Input 2 26 3 16" xfId="25690"/>
    <cellStyle name="Input 2 26 3 2" xfId="3278"/>
    <cellStyle name="Input 2 26 3 2 2" xfId="36097"/>
    <cellStyle name="Input 2 26 3 2 3" xfId="36096"/>
    <cellStyle name="Input 2 26 3 3" xfId="4941"/>
    <cellStyle name="Input 2 26 3 3 2" xfId="36098"/>
    <cellStyle name="Input 2 26 3 4" xfId="6533"/>
    <cellStyle name="Input 2 26 3 4 2" xfId="36099"/>
    <cellStyle name="Input 2 26 3 5" xfId="8105"/>
    <cellStyle name="Input 2 26 3 5 2" xfId="36100"/>
    <cellStyle name="Input 2 26 3 6" xfId="9620"/>
    <cellStyle name="Input 2 26 3 6 2" xfId="36101"/>
    <cellStyle name="Input 2 26 3 7" xfId="11093"/>
    <cellStyle name="Input 2 26 3 8" xfId="13006"/>
    <cellStyle name="Input 2 26 3 9" xfId="14707"/>
    <cellStyle name="Input 2 26 4" xfId="2453"/>
    <cellStyle name="Input 2 26 4 10" xfId="17100"/>
    <cellStyle name="Input 2 26 4 11" xfId="18704"/>
    <cellStyle name="Input 2 26 4 12" xfId="20302"/>
    <cellStyle name="Input 2 26 4 13" xfId="21880"/>
    <cellStyle name="Input 2 26 4 14" xfId="23416"/>
    <cellStyle name="Input 2 26 4 15" xfId="24890"/>
    <cellStyle name="Input 2 26 4 2" xfId="4117"/>
    <cellStyle name="Input 2 26 4 2 2" xfId="36103"/>
    <cellStyle name="Input 2 26 4 2 3" xfId="36102"/>
    <cellStyle name="Input 2 26 4 3" xfId="5712"/>
    <cellStyle name="Input 2 26 4 3 2" xfId="36104"/>
    <cellStyle name="Input 2 26 4 4" xfId="7291"/>
    <cellStyle name="Input 2 26 4 4 2" xfId="36105"/>
    <cellStyle name="Input 2 26 4 5" xfId="8819"/>
    <cellStyle name="Input 2 26 4 5 2" xfId="36106"/>
    <cellStyle name="Input 2 26 4 6" xfId="10293"/>
    <cellStyle name="Input 2 26 4 6 2" xfId="36107"/>
    <cellStyle name="Input 2 26 4 7" xfId="12181"/>
    <cellStyle name="Input 2 26 4 8" xfId="13882"/>
    <cellStyle name="Input 2 26 4 9" xfId="15495"/>
    <cellStyle name="Input 2 26 5" xfId="1936"/>
    <cellStyle name="Input 2 26 5 2" xfId="36109"/>
    <cellStyle name="Input 2 26 5 2 2" xfId="36110"/>
    <cellStyle name="Input 2 26 5 2 3" xfId="62457"/>
    <cellStyle name="Input 2 26 5 3" xfId="36111"/>
    <cellStyle name="Input 2 26 5 3 2" xfId="62458"/>
    <cellStyle name="Input 2 26 5 4" xfId="36112"/>
    <cellStyle name="Input 2 26 5 4 2" xfId="62459"/>
    <cellStyle name="Input 2 26 5 5" xfId="36113"/>
    <cellStyle name="Input 2 26 5 6" xfId="36114"/>
    <cellStyle name="Input 2 26 5 7" xfId="36108"/>
    <cellStyle name="Input 2 26 6" xfId="3606"/>
    <cellStyle name="Input 2 26 6 2" xfId="36116"/>
    <cellStyle name="Input 2 26 6 2 2" xfId="36117"/>
    <cellStyle name="Input 2 26 6 2 3" xfId="62460"/>
    <cellStyle name="Input 2 26 6 3" xfId="36118"/>
    <cellStyle name="Input 2 26 6 3 2" xfId="62461"/>
    <cellStyle name="Input 2 26 6 4" xfId="36119"/>
    <cellStyle name="Input 2 26 6 4 2" xfId="62462"/>
    <cellStyle name="Input 2 26 6 5" xfId="36120"/>
    <cellStyle name="Input 2 26 6 6" xfId="36121"/>
    <cellStyle name="Input 2 26 6 7" xfId="36115"/>
    <cellStyle name="Input 2 26 7" xfId="5210"/>
    <cellStyle name="Input 2 26 7 2" xfId="36123"/>
    <cellStyle name="Input 2 26 7 2 2" xfId="36124"/>
    <cellStyle name="Input 2 26 7 2 3" xfId="62463"/>
    <cellStyle name="Input 2 26 7 3" xfId="36125"/>
    <cellStyle name="Input 2 26 7 3 2" xfId="62464"/>
    <cellStyle name="Input 2 26 7 4" xfId="36126"/>
    <cellStyle name="Input 2 26 7 4 2" xfId="62465"/>
    <cellStyle name="Input 2 26 7 5" xfId="36127"/>
    <cellStyle name="Input 2 26 7 6" xfId="36128"/>
    <cellStyle name="Input 2 26 7 7" xfId="36122"/>
    <cellStyle name="Input 2 26 8" xfId="6802"/>
    <cellStyle name="Input 2 26 8 2" xfId="36130"/>
    <cellStyle name="Input 2 26 8 2 2" xfId="36131"/>
    <cellStyle name="Input 2 26 8 2 3" xfId="62466"/>
    <cellStyle name="Input 2 26 8 3" xfId="36132"/>
    <cellStyle name="Input 2 26 8 3 2" xfId="62467"/>
    <cellStyle name="Input 2 26 8 4" xfId="36133"/>
    <cellStyle name="Input 2 26 8 4 2" xfId="62468"/>
    <cellStyle name="Input 2 26 8 5" xfId="36134"/>
    <cellStyle name="Input 2 26 8 6" xfId="36135"/>
    <cellStyle name="Input 2 26 8 7" xfId="36129"/>
    <cellStyle name="Input 2 26 9" xfId="8374"/>
    <cellStyle name="Input 2 26 9 2" xfId="36137"/>
    <cellStyle name="Input 2 26 9 2 2" xfId="36138"/>
    <cellStyle name="Input 2 26 9 2 3" xfId="62469"/>
    <cellStyle name="Input 2 26 9 3" xfId="36139"/>
    <cellStyle name="Input 2 26 9 3 2" xfId="62470"/>
    <cellStyle name="Input 2 26 9 4" xfId="36140"/>
    <cellStyle name="Input 2 26 9 4 2" xfId="62471"/>
    <cellStyle name="Input 2 26 9 5" xfId="36141"/>
    <cellStyle name="Input 2 26 9 6" xfId="36142"/>
    <cellStyle name="Input 2 26 9 7" xfId="36136"/>
    <cellStyle name="Input 2 27" xfId="524"/>
    <cellStyle name="Input 2 27 10" xfId="9892"/>
    <cellStyle name="Input 2 27 10 2" xfId="36144"/>
    <cellStyle name="Input 2 27 10 2 2" xfId="36145"/>
    <cellStyle name="Input 2 27 10 2 3" xfId="62472"/>
    <cellStyle name="Input 2 27 10 3" xfId="36146"/>
    <cellStyle name="Input 2 27 10 3 2" xfId="62473"/>
    <cellStyle name="Input 2 27 10 4" xfId="36147"/>
    <cellStyle name="Input 2 27 10 4 2" xfId="62474"/>
    <cellStyle name="Input 2 27 10 5" xfId="36148"/>
    <cellStyle name="Input 2 27 10 6" xfId="36149"/>
    <cellStyle name="Input 2 27 10 7" xfId="36143"/>
    <cellStyle name="Input 2 27 11" xfId="11666"/>
    <cellStyle name="Input 2 27 11 2" xfId="36151"/>
    <cellStyle name="Input 2 27 11 2 2" xfId="36152"/>
    <cellStyle name="Input 2 27 11 2 3" xfId="62475"/>
    <cellStyle name="Input 2 27 11 3" xfId="36153"/>
    <cellStyle name="Input 2 27 11 3 2" xfId="62476"/>
    <cellStyle name="Input 2 27 11 4" xfId="36154"/>
    <cellStyle name="Input 2 27 11 4 2" xfId="62477"/>
    <cellStyle name="Input 2 27 11 5" xfId="36155"/>
    <cellStyle name="Input 2 27 11 6" xfId="36156"/>
    <cellStyle name="Input 2 27 11 7" xfId="36150"/>
    <cellStyle name="Input 2 27 12" xfId="13368"/>
    <cellStyle name="Input 2 27 12 2" xfId="36158"/>
    <cellStyle name="Input 2 27 12 2 2" xfId="36159"/>
    <cellStyle name="Input 2 27 12 2 3" xfId="62478"/>
    <cellStyle name="Input 2 27 12 3" xfId="36160"/>
    <cellStyle name="Input 2 27 12 3 2" xfId="62479"/>
    <cellStyle name="Input 2 27 12 4" xfId="36161"/>
    <cellStyle name="Input 2 27 12 4 2" xfId="62480"/>
    <cellStyle name="Input 2 27 12 5" xfId="36162"/>
    <cellStyle name="Input 2 27 12 6" xfId="36157"/>
    <cellStyle name="Input 2 27 13" xfId="14980"/>
    <cellStyle name="Input 2 27 13 2" xfId="36164"/>
    <cellStyle name="Input 2 27 13 3" xfId="36163"/>
    <cellStyle name="Input 2 27 14" xfId="16591"/>
    <cellStyle name="Input 2 27 14 2" xfId="36166"/>
    <cellStyle name="Input 2 27 14 3" xfId="36165"/>
    <cellStyle name="Input 2 27 15" xfId="18196"/>
    <cellStyle name="Input 2 27 15 2" xfId="36167"/>
    <cellStyle name="Input 2 27 16" xfId="19800"/>
    <cellStyle name="Input 2 27 16 2" xfId="36168"/>
    <cellStyle name="Input 2 27 17" xfId="21392"/>
    <cellStyle name="Input 2 27 17 2" xfId="36169"/>
    <cellStyle name="Input 2 27 18" xfId="22974"/>
    <cellStyle name="Input 2 27 18 2" xfId="36170"/>
    <cellStyle name="Input 2 27 19" xfId="24489"/>
    <cellStyle name="Input 2 27 2" xfId="1114"/>
    <cellStyle name="Input 2 27 2 10" xfId="15950"/>
    <cellStyle name="Input 2 27 2 11" xfId="17555"/>
    <cellStyle name="Input 2 27 2 12" xfId="19158"/>
    <cellStyle name="Input 2 27 2 13" xfId="20750"/>
    <cellStyle name="Input 2 27 2 14" xfId="22327"/>
    <cellStyle name="Input 2 27 2 15" xfId="23848"/>
    <cellStyle name="Input 2 27 2 16" xfId="25321"/>
    <cellStyle name="Input 2 27 2 2" xfId="2909"/>
    <cellStyle name="Input 2 27 2 2 2" xfId="36172"/>
    <cellStyle name="Input 2 27 2 2 3" xfId="36171"/>
    <cellStyle name="Input 2 27 2 3" xfId="4572"/>
    <cellStyle name="Input 2 27 2 3 2" xfId="36173"/>
    <cellStyle name="Input 2 27 2 4" xfId="6164"/>
    <cellStyle name="Input 2 27 2 4 2" xfId="36174"/>
    <cellStyle name="Input 2 27 2 5" xfId="7736"/>
    <cellStyle name="Input 2 27 2 5 2" xfId="36175"/>
    <cellStyle name="Input 2 27 2 6" xfId="9251"/>
    <cellStyle name="Input 2 27 2 6 2" xfId="36176"/>
    <cellStyle name="Input 2 27 2 7" xfId="10724"/>
    <cellStyle name="Input 2 27 2 8" xfId="12637"/>
    <cellStyle name="Input 2 27 2 9" xfId="14338"/>
    <cellStyle name="Input 2 27 20" xfId="62481"/>
    <cellStyle name="Input 2 27 3" xfId="1522"/>
    <cellStyle name="Input 2 27 3 10" xfId="16322"/>
    <cellStyle name="Input 2 27 3 11" xfId="17927"/>
    <cellStyle name="Input 2 27 3 12" xfId="19530"/>
    <cellStyle name="Input 2 27 3 13" xfId="21122"/>
    <cellStyle name="Input 2 27 3 14" xfId="22699"/>
    <cellStyle name="Input 2 27 3 15" xfId="24220"/>
    <cellStyle name="Input 2 27 3 16" xfId="25693"/>
    <cellStyle name="Input 2 27 3 2" xfId="3281"/>
    <cellStyle name="Input 2 27 3 2 2" xfId="36178"/>
    <cellStyle name="Input 2 27 3 2 3" xfId="36177"/>
    <cellStyle name="Input 2 27 3 3" xfId="4944"/>
    <cellStyle name="Input 2 27 3 3 2" xfId="36179"/>
    <cellStyle name="Input 2 27 3 4" xfId="6536"/>
    <cellStyle name="Input 2 27 3 4 2" xfId="36180"/>
    <cellStyle name="Input 2 27 3 5" xfId="8108"/>
    <cellStyle name="Input 2 27 3 5 2" xfId="36181"/>
    <cellStyle name="Input 2 27 3 6" xfId="9623"/>
    <cellStyle name="Input 2 27 3 6 2" xfId="36182"/>
    <cellStyle name="Input 2 27 3 7" xfId="11096"/>
    <cellStyle name="Input 2 27 3 8" xfId="13009"/>
    <cellStyle name="Input 2 27 3 9" xfId="14710"/>
    <cellStyle name="Input 2 27 4" xfId="2456"/>
    <cellStyle name="Input 2 27 4 10" xfId="17103"/>
    <cellStyle name="Input 2 27 4 11" xfId="18707"/>
    <cellStyle name="Input 2 27 4 12" xfId="20305"/>
    <cellStyle name="Input 2 27 4 13" xfId="21883"/>
    <cellStyle name="Input 2 27 4 14" xfId="23419"/>
    <cellStyle name="Input 2 27 4 15" xfId="24893"/>
    <cellStyle name="Input 2 27 4 2" xfId="4120"/>
    <cellStyle name="Input 2 27 4 2 2" xfId="36184"/>
    <cellStyle name="Input 2 27 4 2 3" xfId="36183"/>
    <cellStyle name="Input 2 27 4 3" xfId="5715"/>
    <cellStyle name="Input 2 27 4 3 2" xfId="36185"/>
    <cellStyle name="Input 2 27 4 4" xfId="7294"/>
    <cellStyle name="Input 2 27 4 4 2" xfId="36186"/>
    <cellStyle name="Input 2 27 4 5" xfId="8822"/>
    <cellStyle name="Input 2 27 4 5 2" xfId="36187"/>
    <cellStyle name="Input 2 27 4 6" xfId="10296"/>
    <cellStyle name="Input 2 27 4 6 2" xfId="36188"/>
    <cellStyle name="Input 2 27 4 7" xfId="12184"/>
    <cellStyle name="Input 2 27 4 8" xfId="13885"/>
    <cellStyle name="Input 2 27 4 9" xfId="15498"/>
    <cellStyle name="Input 2 27 5" xfId="1939"/>
    <cellStyle name="Input 2 27 5 2" xfId="36190"/>
    <cellStyle name="Input 2 27 5 2 2" xfId="36191"/>
    <cellStyle name="Input 2 27 5 2 3" xfId="62482"/>
    <cellStyle name="Input 2 27 5 3" xfId="36192"/>
    <cellStyle name="Input 2 27 5 3 2" xfId="62483"/>
    <cellStyle name="Input 2 27 5 4" xfId="36193"/>
    <cellStyle name="Input 2 27 5 4 2" xfId="62484"/>
    <cellStyle name="Input 2 27 5 5" xfId="36194"/>
    <cellStyle name="Input 2 27 5 6" xfId="36195"/>
    <cellStyle name="Input 2 27 5 7" xfId="36189"/>
    <cellStyle name="Input 2 27 6" xfId="3609"/>
    <cellStyle name="Input 2 27 6 2" xfId="36197"/>
    <cellStyle name="Input 2 27 6 2 2" xfId="36198"/>
    <cellStyle name="Input 2 27 6 2 3" xfId="62485"/>
    <cellStyle name="Input 2 27 6 3" xfId="36199"/>
    <cellStyle name="Input 2 27 6 3 2" xfId="62486"/>
    <cellStyle name="Input 2 27 6 4" xfId="36200"/>
    <cellStyle name="Input 2 27 6 4 2" xfId="62487"/>
    <cellStyle name="Input 2 27 6 5" xfId="36201"/>
    <cellStyle name="Input 2 27 6 6" xfId="36202"/>
    <cellStyle name="Input 2 27 6 7" xfId="36196"/>
    <cellStyle name="Input 2 27 7" xfId="5213"/>
    <cellStyle name="Input 2 27 7 2" xfId="36204"/>
    <cellStyle name="Input 2 27 7 2 2" xfId="36205"/>
    <cellStyle name="Input 2 27 7 2 3" xfId="62488"/>
    <cellStyle name="Input 2 27 7 3" xfId="36206"/>
    <cellStyle name="Input 2 27 7 3 2" xfId="62489"/>
    <cellStyle name="Input 2 27 7 4" xfId="36207"/>
    <cellStyle name="Input 2 27 7 4 2" xfId="62490"/>
    <cellStyle name="Input 2 27 7 5" xfId="36208"/>
    <cellStyle name="Input 2 27 7 6" xfId="36209"/>
    <cellStyle name="Input 2 27 7 7" xfId="36203"/>
    <cellStyle name="Input 2 27 8" xfId="6805"/>
    <cellStyle name="Input 2 27 8 2" xfId="36211"/>
    <cellStyle name="Input 2 27 8 2 2" xfId="36212"/>
    <cellStyle name="Input 2 27 8 2 3" xfId="62491"/>
    <cellStyle name="Input 2 27 8 3" xfId="36213"/>
    <cellStyle name="Input 2 27 8 3 2" xfId="62492"/>
    <cellStyle name="Input 2 27 8 4" xfId="36214"/>
    <cellStyle name="Input 2 27 8 4 2" xfId="62493"/>
    <cellStyle name="Input 2 27 8 5" xfId="36215"/>
    <cellStyle name="Input 2 27 8 6" xfId="36216"/>
    <cellStyle name="Input 2 27 8 7" xfId="36210"/>
    <cellStyle name="Input 2 27 9" xfId="8377"/>
    <cellStyle name="Input 2 27 9 2" xfId="36218"/>
    <cellStyle name="Input 2 27 9 2 2" xfId="36219"/>
    <cellStyle name="Input 2 27 9 2 3" xfId="62494"/>
    <cellStyle name="Input 2 27 9 3" xfId="36220"/>
    <cellStyle name="Input 2 27 9 3 2" xfId="62495"/>
    <cellStyle name="Input 2 27 9 4" xfId="36221"/>
    <cellStyle name="Input 2 27 9 4 2" xfId="62496"/>
    <cellStyle name="Input 2 27 9 5" xfId="36222"/>
    <cellStyle name="Input 2 27 9 6" xfId="36223"/>
    <cellStyle name="Input 2 27 9 7" xfId="36217"/>
    <cellStyle name="Input 2 28" xfId="598"/>
    <cellStyle name="Input 2 28 10" xfId="9957"/>
    <cellStyle name="Input 2 28 10 2" xfId="36225"/>
    <cellStyle name="Input 2 28 10 2 2" xfId="36226"/>
    <cellStyle name="Input 2 28 10 2 3" xfId="62497"/>
    <cellStyle name="Input 2 28 10 3" xfId="36227"/>
    <cellStyle name="Input 2 28 10 3 2" xfId="62498"/>
    <cellStyle name="Input 2 28 10 4" xfId="36228"/>
    <cellStyle name="Input 2 28 10 4 2" xfId="62499"/>
    <cellStyle name="Input 2 28 10 5" xfId="36229"/>
    <cellStyle name="Input 2 28 10 6" xfId="36230"/>
    <cellStyle name="Input 2 28 10 7" xfId="36224"/>
    <cellStyle name="Input 2 28 11" xfId="11740"/>
    <cellStyle name="Input 2 28 11 2" xfId="36232"/>
    <cellStyle name="Input 2 28 11 2 2" xfId="36233"/>
    <cellStyle name="Input 2 28 11 2 3" xfId="62500"/>
    <cellStyle name="Input 2 28 11 3" xfId="36234"/>
    <cellStyle name="Input 2 28 11 3 2" xfId="62501"/>
    <cellStyle name="Input 2 28 11 4" xfId="36235"/>
    <cellStyle name="Input 2 28 11 4 2" xfId="62502"/>
    <cellStyle name="Input 2 28 11 5" xfId="36236"/>
    <cellStyle name="Input 2 28 11 6" xfId="36237"/>
    <cellStyle name="Input 2 28 11 7" xfId="36231"/>
    <cellStyle name="Input 2 28 12" xfId="13442"/>
    <cellStyle name="Input 2 28 12 2" xfId="36239"/>
    <cellStyle name="Input 2 28 12 2 2" xfId="36240"/>
    <cellStyle name="Input 2 28 12 2 3" xfId="62503"/>
    <cellStyle name="Input 2 28 12 3" xfId="36241"/>
    <cellStyle name="Input 2 28 12 3 2" xfId="62504"/>
    <cellStyle name="Input 2 28 12 4" xfId="36242"/>
    <cellStyle name="Input 2 28 12 4 2" xfId="62505"/>
    <cellStyle name="Input 2 28 12 5" xfId="36243"/>
    <cellStyle name="Input 2 28 12 6" xfId="36238"/>
    <cellStyle name="Input 2 28 13" xfId="15054"/>
    <cellStyle name="Input 2 28 13 2" xfId="36245"/>
    <cellStyle name="Input 2 28 13 3" xfId="36244"/>
    <cellStyle name="Input 2 28 14" xfId="16665"/>
    <cellStyle name="Input 2 28 14 2" xfId="36247"/>
    <cellStyle name="Input 2 28 14 3" xfId="36246"/>
    <cellStyle name="Input 2 28 15" xfId="18267"/>
    <cellStyle name="Input 2 28 15 2" xfId="36248"/>
    <cellStyle name="Input 2 28 16" xfId="19870"/>
    <cellStyle name="Input 2 28 16 2" xfId="36249"/>
    <cellStyle name="Input 2 28 17" xfId="21464"/>
    <cellStyle name="Input 2 28 17 2" xfId="36250"/>
    <cellStyle name="Input 2 28 18" xfId="23040"/>
    <cellStyle name="Input 2 28 18 2" xfId="36251"/>
    <cellStyle name="Input 2 28 19" xfId="24554"/>
    <cellStyle name="Input 2 28 2" xfId="1188"/>
    <cellStyle name="Input 2 28 2 10" xfId="16015"/>
    <cellStyle name="Input 2 28 2 11" xfId="17620"/>
    <cellStyle name="Input 2 28 2 12" xfId="19223"/>
    <cellStyle name="Input 2 28 2 13" xfId="20815"/>
    <cellStyle name="Input 2 28 2 14" xfId="22392"/>
    <cellStyle name="Input 2 28 2 15" xfId="23913"/>
    <cellStyle name="Input 2 28 2 16" xfId="25386"/>
    <cellStyle name="Input 2 28 2 2" xfId="2974"/>
    <cellStyle name="Input 2 28 2 2 2" xfId="36253"/>
    <cellStyle name="Input 2 28 2 2 3" xfId="36252"/>
    <cellStyle name="Input 2 28 2 3" xfId="4637"/>
    <cellStyle name="Input 2 28 2 3 2" xfId="36254"/>
    <cellStyle name="Input 2 28 2 4" xfId="6229"/>
    <cellStyle name="Input 2 28 2 4 2" xfId="36255"/>
    <cellStyle name="Input 2 28 2 5" xfId="7801"/>
    <cellStyle name="Input 2 28 2 5 2" xfId="36256"/>
    <cellStyle name="Input 2 28 2 6" xfId="9316"/>
    <cellStyle name="Input 2 28 2 6 2" xfId="36257"/>
    <cellStyle name="Input 2 28 2 7" xfId="10789"/>
    <cellStyle name="Input 2 28 2 8" xfId="12702"/>
    <cellStyle name="Input 2 28 2 9" xfId="14403"/>
    <cellStyle name="Input 2 28 20" xfId="62506"/>
    <cellStyle name="Input 2 28 3" xfId="1596"/>
    <cellStyle name="Input 2 28 3 10" xfId="16387"/>
    <cellStyle name="Input 2 28 3 11" xfId="17992"/>
    <cellStyle name="Input 2 28 3 12" xfId="19595"/>
    <cellStyle name="Input 2 28 3 13" xfId="21187"/>
    <cellStyle name="Input 2 28 3 14" xfId="22764"/>
    <cellStyle name="Input 2 28 3 15" xfId="24285"/>
    <cellStyle name="Input 2 28 3 16" xfId="25758"/>
    <cellStyle name="Input 2 28 3 2" xfId="3346"/>
    <cellStyle name="Input 2 28 3 2 2" xfId="36259"/>
    <cellStyle name="Input 2 28 3 2 3" xfId="36258"/>
    <cellStyle name="Input 2 28 3 3" xfId="5009"/>
    <cellStyle name="Input 2 28 3 3 2" xfId="36260"/>
    <cellStyle name="Input 2 28 3 4" xfId="6601"/>
    <cellStyle name="Input 2 28 3 4 2" xfId="36261"/>
    <cellStyle name="Input 2 28 3 5" xfId="8173"/>
    <cellStyle name="Input 2 28 3 5 2" xfId="36262"/>
    <cellStyle name="Input 2 28 3 6" xfId="9688"/>
    <cellStyle name="Input 2 28 3 6 2" xfId="36263"/>
    <cellStyle name="Input 2 28 3 7" xfId="11161"/>
    <cellStyle name="Input 2 28 3 8" xfId="13074"/>
    <cellStyle name="Input 2 28 3 9" xfId="14775"/>
    <cellStyle name="Input 2 28 4" xfId="2530"/>
    <cellStyle name="Input 2 28 4 10" xfId="17177"/>
    <cellStyle name="Input 2 28 4 11" xfId="18780"/>
    <cellStyle name="Input 2 28 4 12" xfId="20377"/>
    <cellStyle name="Input 2 28 4 13" xfId="21953"/>
    <cellStyle name="Input 2 28 4 14" xfId="23485"/>
    <cellStyle name="Input 2 28 4 15" xfId="24958"/>
    <cellStyle name="Input 2 28 4 2" xfId="4193"/>
    <cellStyle name="Input 2 28 4 2 2" xfId="36265"/>
    <cellStyle name="Input 2 28 4 2 3" xfId="36264"/>
    <cellStyle name="Input 2 28 4 3" xfId="5787"/>
    <cellStyle name="Input 2 28 4 3 2" xfId="36266"/>
    <cellStyle name="Input 2 28 4 4" xfId="7363"/>
    <cellStyle name="Input 2 28 4 4 2" xfId="36267"/>
    <cellStyle name="Input 2 28 4 5" xfId="8888"/>
    <cellStyle name="Input 2 28 4 5 2" xfId="36268"/>
    <cellStyle name="Input 2 28 4 6" xfId="10361"/>
    <cellStyle name="Input 2 28 4 6 2" xfId="36269"/>
    <cellStyle name="Input 2 28 4 7" xfId="12258"/>
    <cellStyle name="Input 2 28 4 8" xfId="13959"/>
    <cellStyle name="Input 2 28 4 9" xfId="15571"/>
    <cellStyle name="Input 2 28 5" xfId="2013"/>
    <cellStyle name="Input 2 28 5 2" xfId="36271"/>
    <cellStyle name="Input 2 28 5 2 2" xfId="36272"/>
    <cellStyle name="Input 2 28 5 2 3" xfId="62507"/>
    <cellStyle name="Input 2 28 5 3" xfId="36273"/>
    <cellStyle name="Input 2 28 5 3 2" xfId="62508"/>
    <cellStyle name="Input 2 28 5 4" xfId="36274"/>
    <cellStyle name="Input 2 28 5 4 2" xfId="62509"/>
    <cellStyle name="Input 2 28 5 5" xfId="36275"/>
    <cellStyle name="Input 2 28 5 6" xfId="36276"/>
    <cellStyle name="Input 2 28 5 7" xfId="36270"/>
    <cellStyle name="Input 2 28 6" xfId="3682"/>
    <cellStyle name="Input 2 28 6 2" xfId="36278"/>
    <cellStyle name="Input 2 28 6 2 2" xfId="36279"/>
    <cellStyle name="Input 2 28 6 2 3" xfId="62510"/>
    <cellStyle name="Input 2 28 6 3" xfId="36280"/>
    <cellStyle name="Input 2 28 6 3 2" xfId="62511"/>
    <cellStyle name="Input 2 28 6 4" xfId="36281"/>
    <cellStyle name="Input 2 28 6 4 2" xfId="62512"/>
    <cellStyle name="Input 2 28 6 5" xfId="36282"/>
    <cellStyle name="Input 2 28 6 6" xfId="36283"/>
    <cellStyle name="Input 2 28 6 7" xfId="36277"/>
    <cellStyle name="Input 2 28 7" xfId="5285"/>
    <cellStyle name="Input 2 28 7 2" xfId="36285"/>
    <cellStyle name="Input 2 28 7 2 2" xfId="36286"/>
    <cellStyle name="Input 2 28 7 2 3" xfId="62513"/>
    <cellStyle name="Input 2 28 7 3" xfId="36287"/>
    <cellStyle name="Input 2 28 7 3 2" xfId="62514"/>
    <cellStyle name="Input 2 28 7 4" xfId="36288"/>
    <cellStyle name="Input 2 28 7 4 2" xfId="62515"/>
    <cellStyle name="Input 2 28 7 5" xfId="36289"/>
    <cellStyle name="Input 2 28 7 6" xfId="36290"/>
    <cellStyle name="Input 2 28 7 7" xfId="36284"/>
    <cellStyle name="Input 2 28 8" xfId="6874"/>
    <cellStyle name="Input 2 28 8 2" xfId="36292"/>
    <cellStyle name="Input 2 28 8 2 2" xfId="36293"/>
    <cellStyle name="Input 2 28 8 2 3" xfId="62516"/>
    <cellStyle name="Input 2 28 8 3" xfId="36294"/>
    <cellStyle name="Input 2 28 8 3 2" xfId="62517"/>
    <cellStyle name="Input 2 28 8 4" xfId="36295"/>
    <cellStyle name="Input 2 28 8 4 2" xfId="62518"/>
    <cellStyle name="Input 2 28 8 5" xfId="36296"/>
    <cellStyle name="Input 2 28 8 6" xfId="36297"/>
    <cellStyle name="Input 2 28 8 7" xfId="36291"/>
    <cellStyle name="Input 2 28 9" xfId="8443"/>
    <cellStyle name="Input 2 28 9 2" xfId="36299"/>
    <cellStyle name="Input 2 28 9 2 2" xfId="36300"/>
    <cellStyle name="Input 2 28 9 2 3" xfId="62519"/>
    <cellStyle name="Input 2 28 9 3" xfId="36301"/>
    <cellStyle name="Input 2 28 9 3 2" xfId="62520"/>
    <cellStyle name="Input 2 28 9 4" xfId="36302"/>
    <cellStyle name="Input 2 28 9 4 2" xfId="62521"/>
    <cellStyle name="Input 2 28 9 5" xfId="36303"/>
    <cellStyle name="Input 2 28 9 6" xfId="36304"/>
    <cellStyle name="Input 2 28 9 7" xfId="36298"/>
    <cellStyle name="Input 2 29" xfId="585"/>
    <cellStyle name="Input 2 29 10" xfId="9944"/>
    <cellStyle name="Input 2 29 10 2" xfId="36306"/>
    <cellStyle name="Input 2 29 10 2 2" xfId="36307"/>
    <cellStyle name="Input 2 29 10 2 3" xfId="62522"/>
    <cellStyle name="Input 2 29 10 3" xfId="36308"/>
    <cellStyle name="Input 2 29 10 3 2" xfId="62523"/>
    <cellStyle name="Input 2 29 10 4" xfId="36309"/>
    <cellStyle name="Input 2 29 10 4 2" xfId="62524"/>
    <cellStyle name="Input 2 29 10 5" xfId="36310"/>
    <cellStyle name="Input 2 29 10 6" xfId="36311"/>
    <cellStyle name="Input 2 29 10 7" xfId="36305"/>
    <cellStyle name="Input 2 29 11" xfId="11727"/>
    <cellStyle name="Input 2 29 11 2" xfId="36313"/>
    <cellStyle name="Input 2 29 11 2 2" xfId="36314"/>
    <cellStyle name="Input 2 29 11 2 3" xfId="62525"/>
    <cellStyle name="Input 2 29 11 3" xfId="36315"/>
    <cellStyle name="Input 2 29 11 3 2" xfId="62526"/>
    <cellStyle name="Input 2 29 11 4" xfId="36316"/>
    <cellStyle name="Input 2 29 11 4 2" xfId="62527"/>
    <cellStyle name="Input 2 29 11 5" xfId="36317"/>
    <cellStyle name="Input 2 29 11 6" xfId="36318"/>
    <cellStyle name="Input 2 29 11 7" xfId="36312"/>
    <cellStyle name="Input 2 29 12" xfId="13429"/>
    <cellStyle name="Input 2 29 12 2" xfId="36320"/>
    <cellStyle name="Input 2 29 12 2 2" xfId="36321"/>
    <cellStyle name="Input 2 29 12 2 3" xfId="62528"/>
    <cellStyle name="Input 2 29 12 3" xfId="36322"/>
    <cellStyle name="Input 2 29 12 3 2" xfId="62529"/>
    <cellStyle name="Input 2 29 12 4" xfId="36323"/>
    <cellStyle name="Input 2 29 12 4 2" xfId="62530"/>
    <cellStyle name="Input 2 29 12 5" xfId="36324"/>
    <cellStyle name="Input 2 29 12 6" xfId="36319"/>
    <cellStyle name="Input 2 29 13" xfId="15041"/>
    <cellStyle name="Input 2 29 13 2" xfId="36326"/>
    <cellStyle name="Input 2 29 13 3" xfId="36325"/>
    <cellStyle name="Input 2 29 14" xfId="16652"/>
    <cellStyle name="Input 2 29 14 2" xfId="36328"/>
    <cellStyle name="Input 2 29 14 3" xfId="36327"/>
    <cellStyle name="Input 2 29 15" xfId="18254"/>
    <cellStyle name="Input 2 29 15 2" xfId="36329"/>
    <cellStyle name="Input 2 29 16" xfId="19857"/>
    <cellStyle name="Input 2 29 16 2" xfId="36330"/>
    <cellStyle name="Input 2 29 17" xfId="21451"/>
    <cellStyle name="Input 2 29 17 2" xfId="36331"/>
    <cellStyle name="Input 2 29 18" xfId="23027"/>
    <cellStyle name="Input 2 29 18 2" xfId="36332"/>
    <cellStyle name="Input 2 29 19" xfId="24541"/>
    <cellStyle name="Input 2 29 2" xfId="1175"/>
    <cellStyle name="Input 2 29 2 10" xfId="16002"/>
    <cellStyle name="Input 2 29 2 11" xfId="17607"/>
    <cellStyle name="Input 2 29 2 12" xfId="19210"/>
    <cellStyle name="Input 2 29 2 13" xfId="20802"/>
    <cellStyle name="Input 2 29 2 14" xfId="22379"/>
    <cellStyle name="Input 2 29 2 15" xfId="23900"/>
    <cellStyle name="Input 2 29 2 16" xfId="25373"/>
    <cellStyle name="Input 2 29 2 2" xfId="2961"/>
    <cellStyle name="Input 2 29 2 2 2" xfId="36334"/>
    <cellStyle name="Input 2 29 2 2 3" xfId="36333"/>
    <cellStyle name="Input 2 29 2 3" xfId="4624"/>
    <cellStyle name="Input 2 29 2 3 2" xfId="36335"/>
    <cellStyle name="Input 2 29 2 4" xfId="6216"/>
    <cellStyle name="Input 2 29 2 4 2" xfId="36336"/>
    <cellStyle name="Input 2 29 2 5" xfId="7788"/>
    <cellStyle name="Input 2 29 2 5 2" xfId="36337"/>
    <cellStyle name="Input 2 29 2 6" xfId="9303"/>
    <cellStyle name="Input 2 29 2 6 2" xfId="36338"/>
    <cellStyle name="Input 2 29 2 7" xfId="10776"/>
    <cellStyle name="Input 2 29 2 8" xfId="12689"/>
    <cellStyle name="Input 2 29 2 9" xfId="14390"/>
    <cellStyle name="Input 2 29 20" xfId="62531"/>
    <cellStyle name="Input 2 29 3" xfId="1583"/>
    <cellStyle name="Input 2 29 3 10" xfId="16374"/>
    <cellStyle name="Input 2 29 3 11" xfId="17979"/>
    <cellStyle name="Input 2 29 3 12" xfId="19582"/>
    <cellStyle name="Input 2 29 3 13" xfId="21174"/>
    <cellStyle name="Input 2 29 3 14" xfId="22751"/>
    <cellStyle name="Input 2 29 3 15" xfId="24272"/>
    <cellStyle name="Input 2 29 3 16" xfId="25745"/>
    <cellStyle name="Input 2 29 3 2" xfId="3333"/>
    <cellStyle name="Input 2 29 3 2 2" xfId="36340"/>
    <cellStyle name="Input 2 29 3 2 3" xfId="36339"/>
    <cellStyle name="Input 2 29 3 3" xfId="4996"/>
    <cellStyle name="Input 2 29 3 3 2" xfId="36341"/>
    <cellStyle name="Input 2 29 3 4" xfId="6588"/>
    <cellStyle name="Input 2 29 3 4 2" xfId="36342"/>
    <cellStyle name="Input 2 29 3 5" xfId="8160"/>
    <cellStyle name="Input 2 29 3 5 2" xfId="36343"/>
    <cellStyle name="Input 2 29 3 6" xfId="9675"/>
    <cellStyle name="Input 2 29 3 6 2" xfId="36344"/>
    <cellStyle name="Input 2 29 3 7" xfId="11148"/>
    <cellStyle name="Input 2 29 3 8" xfId="13061"/>
    <cellStyle name="Input 2 29 3 9" xfId="14762"/>
    <cellStyle name="Input 2 29 4" xfId="2517"/>
    <cellStyle name="Input 2 29 4 10" xfId="17164"/>
    <cellStyle name="Input 2 29 4 11" xfId="18767"/>
    <cellStyle name="Input 2 29 4 12" xfId="20364"/>
    <cellStyle name="Input 2 29 4 13" xfId="21940"/>
    <cellStyle name="Input 2 29 4 14" xfId="23472"/>
    <cellStyle name="Input 2 29 4 15" xfId="24945"/>
    <cellStyle name="Input 2 29 4 2" xfId="4180"/>
    <cellStyle name="Input 2 29 4 2 2" xfId="36346"/>
    <cellStyle name="Input 2 29 4 2 3" xfId="36345"/>
    <cellStyle name="Input 2 29 4 3" xfId="5774"/>
    <cellStyle name="Input 2 29 4 3 2" xfId="36347"/>
    <cellStyle name="Input 2 29 4 4" xfId="7350"/>
    <cellStyle name="Input 2 29 4 4 2" xfId="36348"/>
    <cellStyle name="Input 2 29 4 5" xfId="8875"/>
    <cellStyle name="Input 2 29 4 5 2" xfId="36349"/>
    <cellStyle name="Input 2 29 4 6" xfId="10348"/>
    <cellStyle name="Input 2 29 4 6 2" xfId="36350"/>
    <cellStyle name="Input 2 29 4 7" xfId="12245"/>
    <cellStyle name="Input 2 29 4 8" xfId="13946"/>
    <cellStyle name="Input 2 29 4 9" xfId="15558"/>
    <cellStyle name="Input 2 29 5" xfId="2000"/>
    <cellStyle name="Input 2 29 5 2" xfId="36352"/>
    <cellStyle name="Input 2 29 5 2 2" xfId="36353"/>
    <cellStyle name="Input 2 29 5 2 3" xfId="62532"/>
    <cellStyle name="Input 2 29 5 3" xfId="36354"/>
    <cellStyle name="Input 2 29 5 3 2" xfId="62533"/>
    <cellStyle name="Input 2 29 5 4" xfId="36355"/>
    <cellStyle name="Input 2 29 5 4 2" xfId="62534"/>
    <cellStyle name="Input 2 29 5 5" xfId="36356"/>
    <cellStyle name="Input 2 29 5 6" xfId="36357"/>
    <cellStyle name="Input 2 29 5 7" xfId="36351"/>
    <cellStyle name="Input 2 29 6" xfId="3669"/>
    <cellStyle name="Input 2 29 6 2" xfId="36359"/>
    <cellStyle name="Input 2 29 6 2 2" xfId="36360"/>
    <cellStyle name="Input 2 29 6 2 3" xfId="62535"/>
    <cellStyle name="Input 2 29 6 3" xfId="36361"/>
    <cellStyle name="Input 2 29 6 3 2" xfId="62536"/>
    <cellStyle name="Input 2 29 6 4" xfId="36362"/>
    <cellStyle name="Input 2 29 6 4 2" xfId="62537"/>
    <cellStyle name="Input 2 29 6 5" xfId="36363"/>
    <cellStyle name="Input 2 29 6 6" xfId="36364"/>
    <cellStyle name="Input 2 29 6 7" xfId="36358"/>
    <cellStyle name="Input 2 29 7" xfId="5272"/>
    <cellStyle name="Input 2 29 7 2" xfId="36366"/>
    <cellStyle name="Input 2 29 7 2 2" xfId="36367"/>
    <cellStyle name="Input 2 29 7 2 3" xfId="62538"/>
    <cellStyle name="Input 2 29 7 3" xfId="36368"/>
    <cellStyle name="Input 2 29 7 3 2" xfId="62539"/>
    <cellStyle name="Input 2 29 7 4" xfId="36369"/>
    <cellStyle name="Input 2 29 7 4 2" xfId="62540"/>
    <cellStyle name="Input 2 29 7 5" xfId="36370"/>
    <cellStyle name="Input 2 29 7 6" xfId="36371"/>
    <cellStyle name="Input 2 29 7 7" xfId="36365"/>
    <cellStyle name="Input 2 29 8" xfId="6861"/>
    <cellStyle name="Input 2 29 8 2" xfId="36373"/>
    <cellStyle name="Input 2 29 8 2 2" xfId="36374"/>
    <cellStyle name="Input 2 29 8 2 3" xfId="62541"/>
    <cellStyle name="Input 2 29 8 3" xfId="36375"/>
    <cellStyle name="Input 2 29 8 3 2" xfId="62542"/>
    <cellStyle name="Input 2 29 8 4" xfId="36376"/>
    <cellStyle name="Input 2 29 8 4 2" xfId="62543"/>
    <cellStyle name="Input 2 29 8 5" xfId="36377"/>
    <cellStyle name="Input 2 29 8 6" xfId="36378"/>
    <cellStyle name="Input 2 29 8 7" xfId="36372"/>
    <cellStyle name="Input 2 29 9" xfId="8430"/>
    <cellStyle name="Input 2 29 9 2" xfId="36380"/>
    <cellStyle name="Input 2 29 9 2 2" xfId="36381"/>
    <cellStyle name="Input 2 29 9 2 3" xfId="62544"/>
    <cellStyle name="Input 2 29 9 3" xfId="36382"/>
    <cellStyle name="Input 2 29 9 3 2" xfId="62545"/>
    <cellStyle name="Input 2 29 9 4" xfId="36383"/>
    <cellStyle name="Input 2 29 9 4 2" xfId="62546"/>
    <cellStyle name="Input 2 29 9 5" xfId="36384"/>
    <cellStyle name="Input 2 29 9 6" xfId="36385"/>
    <cellStyle name="Input 2 29 9 7" xfId="36379"/>
    <cellStyle name="Input 2 3" xfId="363"/>
    <cellStyle name="Input 2 3 10" xfId="7498"/>
    <cellStyle name="Input 2 3 10 2" xfId="36387"/>
    <cellStyle name="Input 2 3 10 2 2" xfId="36388"/>
    <cellStyle name="Input 2 3 10 2 3" xfId="62547"/>
    <cellStyle name="Input 2 3 10 3" xfId="36389"/>
    <cellStyle name="Input 2 3 10 3 2" xfId="62548"/>
    <cellStyle name="Input 2 3 10 4" xfId="36390"/>
    <cellStyle name="Input 2 3 10 4 2" xfId="62549"/>
    <cellStyle name="Input 2 3 10 5" xfId="36391"/>
    <cellStyle name="Input 2 3 10 6" xfId="36392"/>
    <cellStyle name="Input 2 3 10 7" xfId="36386"/>
    <cellStyle name="Input 2 3 11" xfId="11505"/>
    <cellStyle name="Input 2 3 11 2" xfId="36394"/>
    <cellStyle name="Input 2 3 11 2 2" xfId="36395"/>
    <cellStyle name="Input 2 3 11 2 3" xfId="62550"/>
    <cellStyle name="Input 2 3 11 3" xfId="36396"/>
    <cellStyle name="Input 2 3 11 3 2" xfId="62551"/>
    <cellStyle name="Input 2 3 11 4" xfId="36397"/>
    <cellStyle name="Input 2 3 11 4 2" xfId="62552"/>
    <cellStyle name="Input 2 3 11 5" xfId="36398"/>
    <cellStyle name="Input 2 3 11 6" xfId="36399"/>
    <cellStyle name="Input 2 3 11 7" xfId="36393"/>
    <cellStyle name="Input 2 3 12" xfId="13207"/>
    <cellStyle name="Input 2 3 12 2" xfId="36401"/>
    <cellStyle name="Input 2 3 12 2 2" xfId="36402"/>
    <cellStyle name="Input 2 3 12 2 3" xfId="62553"/>
    <cellStyle name="Input 2 3 12 3" xfId="36403"/>
    <cellStyle name="Input 2 3 12 3 2" xfId="62554"/>
    <cellStyle name="Input 2 3 12 4" xfId="36404"/>
    <cellStyle name="Input 2 3 12 4 2" xfId="62555"/>
    <cellStyle name="Input 2 3 12 5" xfId="36405"/>
    <cellStyle name="Input 2 3 12 6" xfId="36400"/>
    <cellStyle name="Input 2 3 13" xfId="11397"/>
    <cellStyle name="Input 2 3 13 2" xfId="36407"/>
    <cellStyle name="Input 2 3 13 3" xfId="36406"/>
    <cellStyle name="Input 2 3 14" xfId="14055"/>
    <cellStyle name="Input 2 3 14 2" xfId="36409"/>
    <cellStyle name="Input 2 3 14 3" xfId="36408"/>
    <cellStyle name="Input 2 3 15" xfId="15712"/>
    <cellStyle name="Input 2 3 15 2" xfId="36410"/>
    <cellStyle name="Input 2 3 16" xfId="17240"/>
    <cellStyle name="Input 2 3 16 2" xfId="36411"/>
    <cellStyle name="Input 2 3 17" xfId="18329"/>
    <cellStyle name="Input 2 3 17 2" xfId="36412"/>
    <cellStyle name="Input 2 3 18" xfId="18429"/>
    <cellStyle name="Input 2 3 18 2" xfId="36413"/>
    <cellStyle name="Input 2 3 19" xfId="21542"/>
    <cellStyle name="Input 2 3 2" xfId="953"/>
    <cellStyle name="Input 2 3 2 10" xfId="15794"/>
    <cellStyle name="Input 2 3 2 11" xfId="17399"/>
    <cellStyle name="Input 2 3 2 12" xfId="19002"/>
    <cellStyle name="Input 2 3 2 13" xfId="20594"/>
    <cellStyle name="Input 2 3 2 14" xfId="22171"/>
    <cellStyle name="Input 2 3 2 15" xfId="23692"/>
    <cellStyle name="Input 2 3 2 16" xfId="25165"/>
    <cellStyle name="Input 2 3 2 2" xfId="2753"/>
    <cellStyle name="Input 2 3 2 2 2" xfId="36415"/>
    <cellStyle name="Input 2 3 2 2 3" xfId="36414"/>
    <cellStyle name="Input 2 3 2 3" xfId="4416"/>
    <cellStyle name="Input 2 3 2 3 2" xfId="36416"/>
    <cellStyle name="Input 2 3 2 4" xfId="6008"/>
    <cellStyle name="Input 2 3 2 4 2" xfId="36417"/>
    <cellStyle name="Input 2 3 2 5" xfId="7580"/>
    <cellStyle name="Input 2 3 2 5 2" xfId="36418"/>
    <cellStyle name="Input 2 3 2 6" xfId="9095"/>
    <cellStyle name="Input 2 3 2 6 2" xfId="36419"/>
    <cellStyle name="Input 2 3 2 7" xfId="10568"/>
    <cellStyle name="Input 2 3 2 8" xfId="12481"/>
    <cellStyle name="Input 2 3 2 9" xfId="14182"/>
    <cellStyle name="Input 2 3 20" xfId="62556"/>
    <cellStyle name="Input 2 3 21" xfId="62557"/>
    <cellStyle name="Input 2 3 3" xfId="1361"/>
    <cellStyle name="Input 2 3 3 10" xfId="16166"/>
    <cellStyle name="Input 2 3 3 11" xfId="17771"/>
    <cellStyle name="Input 2 3 3 12" xfId="19374"/>
    <cellStyle name="Input 2 3 3 13" xfId="20966"/>
    <cellStyle name="Input 2 3 3 14" xfId="22543"/>
    <cellStyle name="Input 2 3 3 15" xfId="24064"/>
    <cellStyle name="Input 2 3 3 16" xfId="25537"/>
    <cellStyle name="Input 2 3 3 2" xfId="3125"/>
    <cellStyle name="Input 2 3 3 2 2" xfId="36421"/>
    <cellStyle name="Input 2 3 3 2 3" xfId="36420"/>
    <cellStyle name="Input 2 3 3 3" xfId="4788"/>
    <cellStyle name="Input 2 3 3 3 2" xfId="36422"/>
    <cellStyle name="Input 2 3 3 4" xfId="6380"/>
    <cellStyle name="Input 2 3 3 4 2" xfId="36423"/>
    <cellStyle name="Input 2 3 3 5" xfId="7952"/>
    <cellStyle name="Input 2 3 3 5 2" xfId="36424"/>
    <cellStyle name="Input 2 3 3 6" xfId="9467"/>
    <cellStyle name="Input 2 3 3 6 2" xfId="36425"/>
    <cellStyle name="Input 2 3 3 7" xfId="10940"/>
    <cellStyle name="Input 2 3 3 8" xfId="12853"/>
    <cellStyle name="Input 2 3 3 9" xfId="14554"/>
    <cellStyle name="Input 2 3 4" xfId="2295"/>
    <cellStyle name="Input 2 3 4 10" xfId="16942"/>
    <cellStyle name="Input 2 3 4 11" xfId="18546"/>
    <cellStyle name="Input 2 3 4 12" xfId="20144"/>
    <cellStyle name="Input 2 3 4 13" xfId="21724"/>
    <cellStyle name="Input 2 3 4 14" xfId="23261"/>
    <cellStyle name="Input 2 3 4 15" xfId="24737"/>
    <cellStyle name="Input 2 3 4 2" xfId="3959"/>
    <cellStyle name="Input 2 3 4 2 2" xfId="36427"/>
    <cellStyle name="Input 2 3 4 2 3" xfId="36426"/>
    <cellStyle name="Input 2 3 4 3" xfId="5554"/>
    <cellStyle name="Input 2 3 4 3 2" xfId="36428"/>
    <cellStyle name="Input 2 3 4 4" xfId="7134"/>
    <cellStyle name="Input 2 3 4 4 2" xfId="36429"/>
    <cellStyle name="Input 2 3 4 5" xfId="8664"/>
    <cellStyle name="Input 2 3 4 5 2" xfId="36430"/>
    <cellStyle name="Input 2 3 4 6" xfId="10140"/>
    <cellStyle name="Input 2 3 4 6 2" xfId="36431"/>
    <cellStyle name="Input 2 3 4 7" xfId="12023"/>
    <cellStyle name="Input 2 3 4 8" xfId="13724"/>
    <cellStyle name="Input 2 3 4 9" xfId="15337"/>
    <cellStyle name="Input 2 3 5" xfId="1778"/>
    <cellStyle name="Input 2 3 5 2" xfId="36433"/>
    <cellStyle name="Input 2 3 5 2 2" xfId="36434"/>
    <cellStyle name="Input 2 3 5 2 3" xfId="62558"/>
    <cellStyle name="Input 2 3 5 3" xfId="36435"/>
    <cellStyle name="Input 2 3 5 3 2" xfId="62559"/>
    <cellStyle name="Input 2 3 5 4" xfId="36436"/>
    <cellStyle name="Input 2 3 5 4 2" xfId="62560"/>
    <cellStyle name="Input 2 3 5 5" xfId="36437"/>
    <cellStyle name="Input 2 3 5 6" xfId="36438"/>
    <cellStyle name="Input 2 3 5 7" xfId="36432"/>
    <cellStyle name="Input 2 3 6" xfId="3448"/>
    <cellStyle name="Input 2 3 6 2" xfId="36440"/>
    <cellStyle name="Input 2 3 6 2 2" xfId="36441"/>
    <cellStyle name="Input 2 3 6 2 3" xfId="62561"/>
    <cellStyle name="Input 2 3 6 3" xfId="36442"/>
    <cellStyle name="Input 2 3 6 3 2" xfId="62562"/>
    <cellStyle name="Input 2 3 6 4" xfId="36443"/>
    <cellStyle name="Input 2 3 6 4 2" xfId="62563"/>
    <cellStyle name="Input 2 3 6 5" xfId="36444"/>
    <cellStyle name="Input 2 3 6 6" xfId="36445"/>
    <cellStyle name="Input 2 3 6 7" xfId="36439"/>
    <cellStyle name="Input 2 3 7" xfId="2175"/>
    <cellStyle name="Input 2 3 7 2" xfId="36447"/>
    <cellStyle name="Input 2 3 7 2 2" xfId="36448"/>
    <cellStyle name="Input 2 3 7 2 3" xfId="62564"/>
    <cellStyle name="Input 2 3 7 3" xfId="36449"/>
    <cellStyle name="Input 2 3 7 3 2" xfId="62565"/>
    <cellStyle name="Input 2 3 7 4" xfId="36450"/>
    <cellStyle name="Input 2 3 7 4 2" xfId="62566"/>
    <cellStyle name="Input 2 3 7 5" xfId="36451"/>
    <cellStyle name="Input 2 3 7 6" xfId="36452"/>
    <cellStyle name="Input 2 3 7 7" xfId="36446"/>
    <cellStyle name="Input 2 3 8" xfId="4334"/>
    <cellStyle name="Input 2 3 8 2" xfId="36454"/>
    <cellStyle name="Input 2 3 8 2 2" xfId="36455"/>
    <cellStyle name="Input 2 3 8 2 3" xfId="62567"/>
    <cellStyle name="Input 2 3 8 3" xfId="36456"/>
    <cellStyle name="Input 2 3 8 3 2" xfId="62568"/>
    <cellStyle name="Input 2 3 8 4" xfId="36457"/>
    <cellStyle name="Input 2 3 8 4 2" xfId="62569"/>
    <cellStyle name="Input 2 3 8 5" xfId="36458"/>
    <cellStyle name="Input 2 3 8 6" xfId="36459"/>
    <cellStyle name="Input 2 3 8 7" xfId="36453"/>
    <cellStyle name="Input 2 3 9" xfId="5926"/>
    <cellStyle name="Input 2 3 9 2" xfId="36461"/>
    <cellStyle name="Input 2 3 9 2 2" xfId="36462"/>
    <cellStyle name="Input 2 3 9 2 3" xfId="62570"/>
    <cellStyle name="Input 2 3 9 3" xfId="36463"/>
    <cellStyle name="Input 2 3 9 3 2" xfId="62571"/>
    <cellStyle name="Input 2 3 9 4" xfId="36464"/>
    <cellStyle name="Input 2 3 9 4 2" xfId="62572"/>
    <cellStyle name="Input 2 3 9 5" xfId="36465"/>
    <cellStyle name="Input 2 3 9 6" xfId="36466"/>
    <cellStyle name="Input 2 3 9 7" xfId="36460"/>
    <cellStyle name="Input 2 30" xfId="586"/>
    <cellStyle name="Input 2 30 10" xfId="9945"/>
    <cellStyle name="Input 2 30 10 2" xfId="36468"/>
    <cellStyle name="Input 2 30 10 2 2" xfId="36469"/>
    <cellStyle name="Input 2 30 10 2 3" xfId="62573"/>
    <cellStyle name="Input 2 30 10 3" xfId="36470"/>
    <cellStyle name="Input 2 30 10 3 2" xfId="62574"/>
    <cellStyle name="Input 2 30 10 4" xfId="36471"/>
    <cellStyle name="Input 2 30 10 4 2" xfId="62575"/>
    <cellStyle name="Input 2 30 10 5" xfId="36472"/>
    <cellStyle name="Input 2 30 10 6" xfId="36473"/>
    <cellStyle name="Input 2 30 10 7" xfId="36467"/>
    <cellStyle name="Input 2 30 11" xfId="11728"/>
    <cellStyle name="Input 2 30 11 2" xfId="36475"/>
    <cellStyle name="Input 2 30 11 2 2" xfId="36476"/>
    <cellStyle name="Input 2 30 11 2 3" xfId="62576"/>
    <cellStyle name="Input 2 30 11 3" xfId="36477"/>
    <cellStyle name="Input 2 30 11 3 2" xfId="62577"/>
    <cellStyle name="Input 2 30 11 4" xfId="36478"/>
    <cellStyle name="Input 2 30 11 4 2" xfId="62578"/>
    <cellStyle name="Input 2 30 11 5" xfId="36479"/>
    <cellStyle name="Input 2 30 11 6" xfId="36480"/>
    <cellStyle name="Input 2 30 11 7" xfId="36474"/>
    <cellStyle name="Input 2 30 12" xfId="13430"/>
    <cellStyle name="Input 2 30 12 2" xfId="36482"/>
    <cellStyle name="Input 2 30 12 2 2" xfId="36483"/>
    <cellStyle name="Input 2 30 12 2 3" xfId="62579"/>
    <cellStyle name="Input 2 30 12 3" xfId="36484"/>
    <cellStyle name="Input 2 30 12 3 2" xfId="62580"/>
    <cellStyle name="Input 2 30 12 4" xfId="36485"/>
    <cellStyle name="Input 2 30 12 4 2" xfId="62581"/>
    <cellStyle name="Input 2 30 12 5" xfId="36486"/>
    <cellStyle name="Input 2 30 12 6" xfId="36481"/>
    <cellStyle name="Input 2 30 13" xfId="15042"/>
    <cellStyle name="Input 2 30 13 2" xfId="36488"/>
    <cellStyle name="Input 2 30 13 3" xfId="36487"/>
    <cellStyle name="Input 2 30 14" xfId="16653"/>
    <cellStyle name="Input 2 30 14 2" xfId="36490"/>
    <cellStyle name="Input 2 30 14 3" xfId="36489"/>
    <cellStyle name="Input 2 30 15" xfId="18255"/>
    <cellStyle name="Input 2 30 15 2" xfId="36491"/>
    <cellStyle name="Input 2 30 16" xfId="19858"/>
    <cellStyle name="Input 2 30 16 2" xfId="36492"/>
    <cellStyle name="Input 2 30 17" xfId="21452"/>
    <cellStyle name="Input 2 30 17 2" xfId="36493"/>
    <cellStyle name="Input 2 30 18" xfId="23028"/>
    <cellStyle name="Input 2 30 18 2" xfId="36494"/>
    <cellStyle name="Input 2 30 19" xfId="24542"/>
    <cellStyle name="Input 2 30 2" xfId="1176"/>
    <cellStyle name="Input 2 30 2 10" xfId="16003"/>
    <cellStyle name="Input 2 30 2 11" xfId="17608"/>
    <cellStyle name="Input 2 30 2 12" xfId="19211"/>
    <cellStyle name="Input 2 30 2 13" xfId="20803"/>
    <cellStyle name="Input 2 30 2 14" xfId="22380"/>
    <cellStyle name="Input 2 30 2 15" xfId="23901"/>
    <cellStyle name="Input 2 30 2 16" xfId="25374"/>
    <cellStyle name="Input 2 30 2 2" xfId="2962"/>
    <cellStyle name="Input 2 30 2 2 2" xfId="36496"/>
    <cellStyle name="Input 2 30 2 2 3" xfId="36495"/>
    <cellStyle name="Input 2 30 2 3" xfId="4625"/>
    <cellStyle name="Input 2 30 2 3 2" xfId="36497"/>
    <cellStyle name="Input 2 30 2 4" xfId="6217"/>
    <cellStyle name="Input 2 30 2 4 2" xfId="36498"/>
    <cellStyle name="Input 2 30 2 5" xfId="7789"/>
    <cellStyle name="Input 2 30 2 5 2" xfId="36499"/>
    <cellStyle name="Input 2 30 2 6" xfId="9304"/>
    <cellStyle name="Input 2 30 2 6 2" xfId="36500"/>
    <cellStyle name="Input 2 30 2 7" xfId="10777"/>
    <cellStyle name="Input 2 30 2 8" xfId="12690"/>
    <cellStyle name="Input 2 30 2 9" xfId="14391"/>
    <cellStyle name="Input 2 30 20" xfId="62582"/>
    <cellStyle name="Input 2 30 3" xfId="1584"/>
    <cellStyle name="Input 2 30 3 10" xfId="16375"/>
    <cellStyle name="Input 2 30 3 11" xfId="17980"/>
    <cellStyle name="Input 2 30 3 12" xfId="19583"/>
    <cellStyle name="Input 2 30 3 13" xfId="21175"/>
    <cellStyle name="Input 2 30 3 14" xfId="22752"/>
    <cellStyle name="Input 2 30 3 15" xfId="24273"/>
    <cellStyle name="Input 2 30 3 16" xfId="25746"/>
    <cellStyle name="Input 2 30 3 2" xfId="3334"/>
    <cellStyle name="Input 2 30 3 2 2" xfId="36502"/>
    <cellStyle name="Input 2 30 3 2 3" xfId="36501"/>
    <cellStyle name="Input 2 30 3 3" xfId="4997"/>
    <cellStyle name="Input 2 30 3 3 2" xfId="36503"/>
    <cellStyle name="Input 2 30 3 4" xfId="6589"/>
    <cellStyle name="Input 2 30 3 4 2" xfId="36504"/>
    <cellStyle name="Input 2 30 3 5" xfId="8161"/>
    <cellStyle name="Input 2 30 3 5 2" xfId="36505"/>
    <cellStyle name="Input 2 30 3 6" xfId="9676"/>
    <cellStyle name="Input 2 30 3 6 2" xfId="36506"/>
    <cellStyle name="Input 2 30 3 7" xfId="11149"/>
    <cellStyle name="Input 2 30 3 8" xfId="13062"/>
    <cellStyle name="Input 2 30 3 9" xfId="14763"/>
    <cellStyle name="Input 2 30 4" xfId="2518"/>
    <cellStyle name="Input 2 30 4 10" xfId="17165"/>
    <cellStyle name="Input 2 30 4 11" xfId="18768"/>
    <cellStyle name="Input 2 30 4 12" xfId="20365"/>
    <cellStyle name="Input 2 30 4 13" xfId="21941"/>
    <cellStyle name="Input 2 30 4 14" xfId="23473"/>
    <cellStyle name="Input 2 30 4 15" xfId="24946"/>
    <cellStyle name="Input 2 30 4 2" xfId="4181"/>
    <cellStyle name="Input 2 30 4 2 2" xfId="36508"/>
    <cellStyle name="Input 2 30 4 2 3" xfId="36507"/>
    <cellStyle name="Input 2 30 4 3" xfId="5775"/>
    <cellStyle name="Input 2 30 4 3 2" xfId="36509"/>
    <cellStyle name="Input 2 30 4 4" xfId="7351"/>
    <cellStyle name="Input 2 30 4 4 2" xfId="36510"/>
    <cellStyle name="Input 2 30 4 5" xfId="8876"/>
    <cellStyle name="Input 2 30 4 5 2" xfId="36511"/>
    <cellStyle name="Input 2 30 4 6" xfId="10349"/>
    <cellStyle name="Input 2 30 4 6 2" xfId="36512"/>
    <cellStyle name="Input 2 30 4 7" xfId="12246"/>
    <cellStyle name="Input 2 30 4 8" xfId="13947"/>
    <cellStyle name="Input 2 30 4 9" xfId="15559"/>
    <cellStyle name="Input 2 30 5" xfId="2001"/>
    <cellStyle name="Input 2 30 5 2" xfId="36514"/>
    <cellStyle name="Input 2 30 5 2 2" xfId="36515"/>
    <cellStyle name="Input 2 30 5 2 3" xfId="62583"/>
    <cellStyle name="Input 2 30 5 3" xfId="36516"/>
    <cellStyle name="Input 2 30 5 3 2" xfId="62584"/>
    <cellStyle name="Input 2 30 5 4" xfId="36517"/>
    <cellStyle name="Input 2 30 5 4 2" xfId="62585"/>
    <cellStyle name="Input 2 30 5 5" xfId="36518"/>
    <cellStyle name="Input 2 30 5 6" xfId="36519"/>
    <cellStyle name="Input 2 30 5 7" xfId="36513"/>
    <cellStyle name="Input 2 30 6" xfId="3670"/>
    <cellStyle name="Input 2 30 6 2" xfId="36521"/>
    <cellStyle name="Input 2 30 6 2 2" xfId="36522"/>
    <cellStyle name="Input 2 30 6 2 3" xfId="62586"/>
    <cellStyle name="Input 2 30 6 3" xfId="36523"/>
    <cellStyle name="Input 2 30 6 3 2" xfId="62587"/>
    <cellStyle name="Input 2 30 6 4" xfId="36524"/>
    <cellStyle name="Input 2 30 6 4 2" xfId="62588"/>
    <cellStyle name="Input 2 30 6 5" xfId="36525"/>
    <cellStyle name="Input 2 30 6 6" xfId="36526"/>
    <cellStyle name="Input 2 30 6 7" xfId="36520"/>
    <cellStyle name="Input 2 30 7" xfId="5273"/>
    <cellStyle name="Input 2 30 7 2" xfId="36528"/>
    <cellStyle name="Input 2 30 7 2 2" xfId="36529"/>
    <cellStyle name="Input 2 30 7 2 3" xfId="62589"/>
    <cellStyle name="Input 2 30 7 3" xfId="36530"/>
    <cellStyle name="Input 2 30 7 3 2" xfId="62590"/>
    <cellStyle name="Input 2 30 7 4" xfId="36531"/>
    <cellStyle name="Input 2 30 7 4 2" xfId="62591"/>
    <cellStyle name="Input 2 30 7 5" xfId="36532"/>
    <cellStyle name="Input 2 30 7 6" xfId="36533"/>
    <cellStyle name="Input 2 30 7 7" xfId="36527"/>
    <cellStyle name="Input 2 30 8" xfId="6862"/>
    <cellStyle name="Input 2 30 8 2" xfId="36535"/>
    <cellStyle name="Input 2 30 8 2 2" xfId="36536"/>
    <cellStyle name="Input 2 30 8 2 3" xfId="62592"/>
    <cellStyle name="Input 2 30 8 3" xfId="36537"/>
    <cellStyle name="Input 2 30 8 3 2" xfId="62593"/>
    <cellStyle name="Input 2 30 8 4" xfId="36538"/>
    <cellStyle name="Input 2 30 8 4 2" xfId="62594"/>
    <cellStyle name="Input 2 30 8 5" xfId="36539"/>
    <cellStyle name="Input 2 30 8 6" xfId="36540"/>
    <cellStyle name="Input 2 30 8 7" xfId="36534"/>
    <cellStyle name="Input 2 30 9" xfId="8431"/>
    <cellStyle name="Input 2 30 9 2" xfId="36542"/>
    <cellStyle name="Input 2 30 9 2 2" xfId="36543"/>
    <cellStyle name="Input 2 30 9 2 3" xfId="62595"/>
    <cellStyle name="Input 2 30 9 3" xfId="36544"/>
    <cellStyle name="Input 2 30 9 3 2" xfId="62596"/>
    <cellStyle name="Input 2 30 9 4" xfId="36545"/>
    <cellStyle name="Input 2 30 9 4 2" xfId="62597"/>
    <cellStyle name="Input 2 30 9 5" xfId="36546"/>
    <cellStyle name="Input 2 30 9 6" xfId="36547"/>
    <cellStyle name="Input 2 30 9 7" xfId="36541"/>
    <cellStyle name="Input 2 31" xfId="572"/>
    <cellStyle name="Input 2 31 10" xfId="9934"/>
    <cellStyle name="Input 2 31 10 2" xfId="36549"/>
    <cellStyle name="Input 2 31 10 2 2" xfId="36550"/>
    <cellStyle name="Input 2 31 10 2 3" xfId="62598"/>
    <cellStyle name="Input 2 31 10 3" xfId="36551"/>
    <cellStyle name="Input 2 31 10 3 2" xfId="62599"/>
    <cellStyle name="Input 2 31 10 4" xfId="36552"/>
    <cellStyle name="Input 2 31 10 4 2" xfId="62600"/>
    <cellStyle name="Input 2 31 10 5" xfId="36553"/>
    <cellStyle name="Input 2 31 10 6" xfId="36554"/>
    <cellStyle name="Input 2 31 10 7" xfId="36548"/>
    <cellStyle name="Input 2 31 11" xfId="11714"/>
    <cellStyle name="Input 2 31 11 2" xfId="36556"/>
    <cellStyle name="Input 2 31 11 2 2" xfId="36557"/>
    <cellStyle name="Input 2 31 11 2 3" xfId="62601"/>
    <cellStyle name="Input 2 31 11 3" xfId="36558"/>
    <cellStyle name="Input 2 31 11 3 2" xfId="62602"/>
    <cellStyle name="Input 2 31 11 4" xfId="36559"/>
    <cellStyle name="Input 2 31 11 4 2" xfId="62603"/>
    <cellStyle name="Input 2 31 11 5" xfId="36560"/>
    <cellStyle name="Input 2 31 11 6" xfId="36561"/>
    <cellStyle name="Input 2 31 11 7" xfId="36555"/>
    <cellStyle name="Input 2 31 12" xfId="13416"/>
    <cellStyle name="Input 2 31 12 2" xfId="36563"/>
    <cellStyle name="Input 2 31 12 2 2" xfId="36564"/>
    <cellStyle name="Input 2 31 12 2 3" xfId="62604"/>
    <cellStyle name="Input 2 31 12 3" xfId="36565"/>
    <cellStyle name="Input 2 31 12 3 2" xfId="62605"/>
    <cellStyle name="Input 2 31 12 4" xfId="36566"/>
    <cellStyle name="Input 2 31 12 4 2" xfId="62606"/>
    <cellStyle name="Input 2 31 12 5" xfId="36567"/>
    <cellStyle name="Input 2 31 12 6" xfId="36562"/>
    <cellStyle name="Input 2 31 13" xfId="15028"/>
    <cellStyle name="Input 2 31 13 2" xfId="36569"/>
    <cellStyle name="Input 2 31 13 3" xfId="36568"/>
    <cellStyle name="Input 2 31 14" xfId="16639"/>
    <cellStyle name="Input 2 31 14 2" xfId="36571"/>
    <cellStyle name="Input 2 31 14 3" xfId="36570"/>
    <cellStyle name="Input 2 31 15" xfId="18243"/>
    <cellStyle name="Input 2 31 15 2" xfId="36572"/>
    <cellStyle name="Input 2 31 16" xfId="19846"/>
    <cellStyle name="Input 2 31 16 2" xfId="36573"/>
    <cellStyle name="Input 2 31 17" xfId="21439"/>
    <cellStyle name="Input 2 31 17 2" xfId="36574"/>
    <cellStyle name="Input 2 31 18" xfId="23016"/>
    <cellStyle name="Input 2 31 18 2" xfId="36575"/>
    <cellStyle name="Input 2 31 19" xfId="24531"/>
    <cellStyle name="Input 2 31 2" xfId="1162"/>
    <cellStyle name="Input 2 31 2 10" xfId="15992"/>
    <cellStyle name="Input 2 31 2 11" xfId="17597"/>
    <cellStyle name="Input 2 31 2 12" xfId="19200"/>
    <cellStyle name="Input 2 31 2 13" xfId="20792"/>
    <cellStyle name="Input 2 31 2 14" xfId="22369"/>
    <cellStyle name="Input 2 31 2 15" xfId="23890"/>
    <cellStyle name="Input 2 31 2 16" xfId="25363"/>
    <cellStyle name="Input 2 31 2 2" xfId="2951"/>
    <cellStyle name="Input 2 31 2 2 2" xfId="36577"/>
    <cellStyle name="Input 2 31 2 2 3" xfId="36576"/>
    <cellStyle name="Input 2 31 2 3" xfId="4614"/>
    <cellStyle name="Input 2 31 2 3 2" xfId="36578"/>
    <cellStyle name="Input 2 31 2 4" xfId="6206"/>
    <cellStyle name="Input 2 31 2 4 2" xfId="36579"/>
    <cellStyle name="Input 2 31 2 5" xfId="7778"/>
    <cellStyle name="Input 2 31 2 5 2" xfId="36580"/>
    <cellStyle name="Input 2 31 2 6" xfId="9293"/>
    <cellStyle name="Input 2 31 2 6 2" xfId="36581"/>
    <cellStyle name="Input 2 31 2 7" xfId="10766"/>
    <cellStyle name="Input 2 31 2 8" xfId="12679"/>
    <cellStyle name="Input 2 31 2 9" xfId="14380"/>
    <cellStyle name="Input 2 31 20" xfId="62607"/>
    <cellStyle name="Input 2 31 3" xfId="1570"/>
    <cellStyle name="Input 2 31 3 10" xfId="16364"/>
    <cellStyle name="Input 2 31 3 11" xfId="17969"/>
    <cellStyle name="Input 2 31 3 12" xfId="19572"/>
    <cellStyle name="Input 2 31 3 13" xfId="21164"/>
    <cellStyle name="Input 2 31 3 14" xfId="22741"/>
    <cellStyle name="Input 2 31 3 15" xfId="24262"/>
    <cellStyle name="Input 2 31 3 16" xfId="25735"/>
    <cellStyle name="Input 2 31 3 2" xfId="3323"/>
    <cellStyle name="Input 2 31 3 2 2" xfId="36583"/>
    <cellStyle name="Input 2 31 3 2 3" xfId="36582"/>
    <cellStyle name="Input 2 31 3 3" xfId="4986"/>
    <cellStyle name="Input 2 31 3 3 2" xfId="36584"/>
    <cellStyle name="Input 2 31 3 4" xfId="6578"/>
    <cellStyle name="Input 2 31 3 4 2" xfId="36585"/>
    <cellStyle name="Input 2 31 3 5" xfId="8150"/>
    <cellStyle name="Input 2 31 3 5 2" xfId="36586"/>
    <cellStyle name="Input 2 31 3 6" xfId="9665"/>
    <cellStyle name="Input 2 31 3 6 2" xfId="36587"/>
    <cellStyle name="Input 2 31 3 7" xfId="11138"/>
    <cellStyle name="Input 2 31 3 8" xfId="13051"/>
    <cellStyle name="Input 2 31 3 9" xfId="14752"/>
    <cellStyle name="Input 2 31 4" xfId="2504"/>
    <cellStyle name="Input 2 31 4 10" xfId="17151"/>
    <cellStyle name="Input 2 31 4 11" xfId="18755"/>
    <cellStyle name="Input 2 31 4 12" xfId="20352"/>
    <cellStyle name="Input 2 31 4 13" xfId="21929"/>
    <cellStyle name="Input 2 31 4 14" xfId="23462"/>
    <cellStyle name="Input 2 31 4 15" xfId="24935"/>
    <cellStyle name="Input 2 31 4 2" xfId="4167"/>
    <cellStyle name="Input 2 31 4 2 2" xfId="36589"/>
    <cellStyle name="Input 2 31 4 2 3" xfId="36588"/>
    <cellStyle name="Input 2 31 4 3" xfId="5762"/>
    <cellStyle name="Input 2 31 4 3 2" xfId="36590"/>
    <cellStyle name="Input 2 31 4 4" xfId="7340"/>
    <cellStyle name="Input 2 31 4 4 2" xfId="36591"/>
    <cellStyle name="Input 2 31 4 5" xfId="8865"/>
    <cellStyle name="Input 2 31 4 5 2" xfId="36592"/>
    <cellStyle name="Input 2 31 4 6" xfId="10338"/>
    <cellStyle name="Input 2 31 4 6 2" xfId="36593"/>
    <cellStyle name="Input 2 31 4 7" xfId="12232"/>
    <cellStyle name="Input 2 31 4 8" xfId="13933"/>
    <cellStyle name="Input 2 31 4 9" xfId="15545"/>
    <cellStyle name="Input 2 31 5" xfId="1987"/>
    <cellStyle name="Input 2 31 5 2" xfId="36595"/>
    <cellStyle name="Input 2 31 5 2 2" xfId="36596"/>
    <cellStyle name="Input 2 31 5 2 3" xfId="62608"/>
    <cellStyle name="Input 2 31 5 3" xfId="36597"/>
    <cellStyle name="Input 2 31 5 3 2" xfId="62609"/>
    <cellStyle name="Input 2 31 5 4" xfId="36598"/>
    <cellStyle name="Input 2 31 5 4 2" xfId="62610"/>
    <cellStyle name="Input 2 31 5 5" xfId="36599"/>
    <cellStyle name="Input 2 31 5 6" xfId="36600"/>
    <cellStyle name="Input 2 31 5 7" xfId="36594"/>
    <cellStyle name="Input 2 31 6" xfId="3656"/>
    <cellStyle name="Input 2 31 6 2" xfId="36602"/>
    <cellStyle name="Input 2 31 6 2 2" xfId="36603"/>
    <cellStyle name="Input 2 31 6 2 3" xfId="62611"/>
    <cellStyle name="Input 2 31 6 3" xfId="36604"/>
    <cellStyle name="Input 2 31 6 3 2" xfId="62612"/>
    <cellStyle name="Input 2 31 6 4" xfId="36605"/>
    <cellStyle name="Input 2 31 6 4 2" xfId="62613"/>
    <cellStyle name="Input 2 31 6 5" xfId="36606"/>
    <cellStyle name="Input 2 31 6 6" xfId="36607"/>
    <cellStyle name="Input 2 31 6 7" xfId="36601"/>
    <cellStyle name="Input 2 31 7" xfId="5259"/>
    <cellStyle name="Input 2 31 7 2" xfId="36609"/>
    <cellStyle name="Input 2 31 7 2 2" xfId="36610"/>
    <cellStyle name="Input 2 31 7 2 3" xfId="62614"/>
    <cellStyle name="Input 2 31 7 3" xfId="36611"/>
    <cellStyle name="Input 2 31 7 3 2" xfId="62615"/>
    <cellStyle name="Input 2 31 7 4" xfId="36612"/>
    <cellStyle name="Input 2 31 7 4 2" xfId="62616"/>
    <cellStyle name="Input 2 31 7 5" xfId="36613"/>
    <cellStyle name="Input 2 31 7 6" xfId="36614"/>
    <cellStyle name="Input 2 31 7 7" xfId="36608"/>
    <cellStyle name="Input 2 31 8" xfId="6850"/>
    <cellStyle name="Input 2 31 8 2" xfId="36616"/>
    <cellStyle name="Input 2 31 8 2 2" xfId="36617"/>
    <cellStyle name="Input 2 31 8 2 3" xfId="62617"/>
    <cellStyle name="Input 2 31 8 3" xfId="36618"/>
    <cellStyle name="Input 2 31 8 3 2" xfId="62618"/>
    <cellStyle name="Input 2 31 8 4" xfId="36619"/>
    <cellStyle name="Input 2 31 8 4 2" xfId="62619"/>
    <cellStyle name="Input 2 31 8 5" xfId="36620"/>
    <cellStyle name="Input 2 31 8 6" xfId="36621"/>
    <cellStyle name="Input 2 31 8 7" xfId="36615"/>
    <cellStyle name="Input 2 31 9" xfId="8419"/>
    <cellStyle name="Input 2 31 9 2" xfId="36623"/>
    <cellStyle name="Input 2 31 9 2 2" xfId="36624"/>
    <cellStyle name="Input 2 31 9 2 3" xfId="62620"/>
    <cellStyle name="Input 2 31 9 3" xfId="36625"/>
    <cellStyle name="Input 2 31 9 3 2" xfId="62621"/>
    <cellStyle name="Input 2 31 9 4" xfId="36626"/>
    <cellStyle name="Input 2 31 9 4 2" xfId="62622"/>
    <cellStyle name="Input 2 31 9 5" xfId="36627"/>
    <cellStyle name="Input 2 31 9 6" xfId="36628"/>
    <cellStyle name="Input 2 31 9 7" xfId="36622"/>
    <cellStyle name="Input 2 32" xfId="603"/>
    <cellStyle name="Input 2 32 10" xfId="9962"/>
    <cellStyle name="Input 2 32 10 2" xfId="36630"/>
    <cellStyle name="Input 2 32 10 2 2" xfId="36631"/>
    <cellStyle name="Input 2 32 10 2 3" xfId="62623"/>
    <cellStyle name="Input 2 32 10 3" xfId="36632"/>
    <cellStyle name="Input 2 32 10 3 2" xfId="62624"/>
    <cellStyle name="Input 2 32 10 4" xfId="36633"/>
    <cellStyle name="Input 2 32 10 4 2" xfId="62625"/>
    <cellStyle name="Input 2 32 10 5" xfId="36634"/>
    <cellStyle name="Input 2 32 10 6" xfId="36635"/>
    <cellStyle name="Input 2 32 10 7" xfId="36629"/>
    <cellStyle name="Input 2 32 11" xfId="11745"/>
    <cellStyle name="Input 2 32 11 2" xfId="36637"/>
    <cellStyle name="Input 2 32 11 2 2" xfId="36638"/>
    <cellStyle name="Input 2 32 11 2 3" xfId="62626"/>
    <cellStyle name="Input 2 32 11 3" xfId="36639"/>
    <cellStyle name="Input 2 32 11 3 2" xfId="62627"/>
    <cellStyle name="Input 2 32 11 4" xfId="36640"/>
    <cellStyle name="Input 2 32 11 4 2" xfId="62628"/>
    <cellStyle name="Input 2 32 11 5" xfId="36641"/>
    <cellStyle name="Input 2 32 11 6" xfId="36642"/>
    <cellStyle name="Input 2 32 11 7" xfId="36636"/>
    <cellStyle name="Input 2 32 12" xfId="13447"/>
    <cellStyle name="Input 2 32 12 2" xfId="36644"/>
    <cellStyle name="Input 2 32 12 2 2" xfId="36645"/>
    <cellStyle name="Input 2 32 12 2 3" xfId="62629"/>
    <cellStyle name="Input 2 32 12 3" xfId="36646"/>
    <cellStyle name="Input 2 32 12 3 2" xfId="62630"/>
    <cellStyle name="Input 2 32 12 4" xfId="36647"/>
    <cellStyle name="Input 2 32 12 4 2" xfId="62631"/>
    <cellStyle name="Input 2 32 12 5" xfId="36648"/>
    <cellStyle name="Input 2 32 12 6" xfId="36643"/>
    <cellStyle name="Input 2 32 13" xfId="15059"/>
    <cellStyle name="Input 2 32 13 2" xfId="36650"/>
    <cellStyle name="Input 2 32 13 3" xfId="36649"/>
    <cellStyle name="Input 2 32 14" xfId="16670"/>
    <cellStyle name="Input 2 32 14 2" xfId="36652"/>
    <cellStyle name="Input 2 32 14 3" xfId="36651"/>
    <cellStyle name="Input 2 32 15" xfId="18272"/>
    <cellStyle name="Input 2 32 15 2" xfId="36653"/>
    <cellStyle name="Input 2 32 16" xfId="19875"/>
    <cellStyle name="Input 2 32 16 2" xfId="36654"/>
    <cellStyle name="Input 2 32 17" xfId="21469"/>
    <cellStyle name="Input 2 32 17 2" xfId="36655"/>
    <cellStyle name="Input 2 32 18" xfId="23045"/>
    <cellStyle name="Input 2 32 18 2" xfId="36656"/>
    <cellStyle name="Input 2 32 19" xfId="24559"/>
    <cellStyle name="Input 2 32 2" xfId="1193"/>
    <cellStyle name="Input 2 32 2 10" xfId="16020"/>
    <cellStyle name="Input 2 32 2 11" xfId="17625"/>
    <cellStyle name="Input 2 32 2 12" xfId="19228"/>
    <cellStyle name="Input 2 32 2 13" xfId="20820"/>
    <cellStyle name="Input 2 32 2 14" xfId="22397"/>
    <cellStyle name="Input 2 32 2 15" xfId="23918"/>
    <cellStyle name="Input 2 32 2 16" xfId="25391"/>
    <cellStyle name="Input 2 32 2 2" xfId="2979"/>
    <cellStyle name="Input 2 32 2 2 2" xfId="36658"/>
    <cellStyle name="Input 2 32 2 2 3" xfId="36657"/>
    <cellStyle name="Input 2 32 2 3" xfId="4642"/>
    <cellStyle name="Input 2 32 2 3 2" xfId="36659"/>
    <cellStyle name="Input 2 32 2 4" xfId="6234"/>
    <cellStyle name="Input 2 32 2 4 2" xfId="36660"/>
    <cellStyle name="Input 2 32 2 5" xfId="7806"/>
    <cellStyle name="Input 2 32 2 5 2" xfId="36661"/>
    <cellStyle name="Input 2 32 2 6" xfId="9321"/>
    <cellStyle name="Input 2 32 2 6 2" xfId="36662"/>
    <cellStyle name="Input 2 32 2 7" xfId="10794"/>
    <cellStyle name="Input 2 32 2 8" xfId="12707"/>
    <cellStyle name="Input 2 32 2 9" xfId="14408"/>
    <cellStyle name="Input 2 32 20" xfId="62632"/>
    <cellStyle name="Input 2 32 3" xfId="1601"/>
    <cellStyle name="Input 2 32 3 10" xfId="16392"/>
    <cellStyle name="Input 2 32 3 11" xfId="17997"/>
    <cellStyle name="Input 2 32 3 12" xfId="19600"/>
    <cellStyle name="Input 2 32 3 13" xfId="21192"/>
    <cellStyle name="Input 2 32 3 14" xfId="22769"/>
    <cellStyle name="Input 2 32 3 15" xfId="24290"/>
    <cellStyle name="Input 2 32 3 16" xfId="25763"/>
    <cellStyle name="Input 2 32 3 2" xfId="3351"/>
    <cellStyle name="Input 2 32 3 2 2" xfId="36664"/>
    <cellStyle name="Input 2 32 3 2 3" xfId="36663"/>
    <cellStyle name="Input 2 32 3 3" xfId="5014"/>
    <cellStyle name="Input 2 32 3 3 2" xfId="36665"/>
    <cellStyle name="Input 2 32 3 4" xfId="6606"/>
    <cellStyle name="Input 2 32 3 4 2" xfId="36666"/>
    <cellStyle name="Input 2 32 3 5" xfId="8178"/>
    <cellStyle name="Input 2 32 3 5 2" xfId="36667"/>
    <cellStyle name="Input 2 32 3 6" xfId="9693"/>
    <cellStyle name="Input 2 32 3 6 2" xfId="36668"/>
    <cellStyle name="Input 2 32 3 7" xfId="11166"/>
    <cellStyle name="Input 2 32 3 8" xfId="13079"/>
    <cellStyle name="Input 2 32 3 9" xfId="14780"/>
    <cellStyle name="Input 2 32 4" xfId="2535"/>
    <cellStyle name="Input 2 32 4 10" xfId="17182"/>
    <cellStyle name="Input 2 32 4 11" xfId="18785"/>
    <cellStyle name="Input 2 32 4 12" xfId="20382"/>
    <cellStyle name="Input 2 32 4 13" xfId="21958"/>
    <cellStyle name="Input 2 32 4 14" xfId="23490"/>
    <cellStyle name="Input 2 32 4 15" xfId="24963"/>
    <cellStyle name="Input 2 32 4 2" xfId="4198"/>
    <cellStyle name="Input 2 32 4 2 2" xfId="36670"/>
    <cellStyle name="Input 2 32 4 2 3" xfId="36669"/>
    <cellStyle name="Input 2 32 4 3" xfId="5792"/>
    <cellStyle name="Input 2 32 4 3 2" xfId="36671"/>
    <cellStyle name="Input 2 32 4 4" xfId="7368"/>
    <cellStyle name="Input 2 32 4 4 2" xfId="36672"/>
    <cellStyle name="Input 2 32 4 5" xfId="8893"/>
    <cellStyle name="Input 2 32 4 5 2" xfId="36673"/>
    <cellStyle name="Input 2 32 4 6" xfId="10366"/>
    <cellStyle name="Input 2 32 4 6 2" xfId="36674"/>
    <cellStyle name="Input 2 32 4 7" xfId="12263"/>
    <cellStyle name="Input 2 32 4 8" xfId="13964"/>
    <cellStyle name="Input 2 32 4 9" xfId="15576"/>
    <cellStyle name="Input 2 32 5" xfId="2018"/>
    <cellStyle name="Input 2 32 5 2" xfId="36676"/>
    <cellStyle name="Input 2 32 5 2 2" xfId="36677"/>
    <cellStyle name="Input 2 32 5 2 3" xfId="62633"/>
    <cellStyle name="Input 2 32 5 3" xfId="36678"/>
    <cellStyle name="Input 2 32 5 3 2" xfId="62634"/>
    <cellStyle name="Input 2 32 5 4" xfId="36679"/>
    <cellStyle name="Input 2 32 5 4 2" xfId="62635"/>
    <cellStyle name="Input 2 32 5 5" xfId="36680"/>
    <cellStyle name="Input 2 32 5 6" xfId="36681"/>
    <cellStyle name="Input 2 32 5 7" xfId="36675"/>
    <cellStyle name="Input 2 32 6" xfId="3687"/>
    <cellStyle name="Input 2 32 6 2" xfId="36683"/>
    <cellStyle name="Input 2 32 6 2 2" xfId="36684"/>
    <cellStyle name="Input 2 32 6 2 3" xfId="62636"/>
    <cellStyle name="Input 2 32 6 3" xfId="36685"/>
    <cellStyle name="Input 2 32 6 3 2" xfId="62637"/>
    <cellStyle name="Input 2 32 6 4" xfId="36686"/>
    <cellStyle name="Input 2 32 6 4 2" xfId="62638"/>
    <cellStyle name="Input 2 32 6 5" xfId="36687"/>
    <cellStyle name="Input 2 32 6 6" xfId="36688"/>
    <cellStyle name="Input 2 32 6 7" xfId="36682"/>
    <cellStyle name="Input 2 32 7" xfId="5290"/>
    <cellStyle name="Input 2 32 7 2" xfId="36690"/>
    <cellStyle name="Input 2 32 7 2 2" xfId="36691"/>
    <cellStyle name="Input 2 32 7 2 3" xfId="62639"/>
    <cellStyle name="Input 2 32 7 3" xfId="36692"/>
    <cellStyle name="Input 2 32 7 3 2" xfId="62640"/>
    <cellStyle name="Input 2 32 7 4" xfId="36693"/>
    <cellStyle name="Input 2 32 7 4 2" xfId="62641"/>
    <cellStyle name="Input 2 32 7 5" xfId="36694"/>
    <cellStyle name="Input 2 32 7 6" xfId="36695"/>
    <cellStyle name="Input 2 32 7 7" xfId="36689"/>
    <cellStyle name="Input 2 32 8" xfId="6879"/>
    <cellStyle name="Input 2 32 8 2" xfId="36697"/>
    <cellStyle name="Input 2 32 8 2 2" xfId="36698"/>
    <cellStyle name="Input 2 32 8 2 3" xfId="62642"/>
    <cellStyle name="Input 2 32 8 3" xfId="36699"/>
    <cellStyle name="Input 2 32 8 3 2" xfId="62643"/>
    <cellStyle name="Input 2 32 8 4" xfId="36700"/>
    <cellStyle name="Input 2 32 8 4 2" xfId="62644"/>
    <cellStyle name="Input 2 32 8 5" xfId="36701"/>
    <cellStyle name="Input 2 32 8 6" xfId="36702"/>
    <cellStyle name="Input 2 32 8 7" xfId="36696"/>
    <cellStyle name="Input 2 32 9" xfId="8448"/>
    <cellStyle name="Input 2 32 9 2" xfId="36704"/>
    <cellStyle name="Input 2 32 9 2 2" xfId="36705"/>
    <cellStyle name="Input 2 32 9 2 3" xfId="62645"/>
    <cellStyle name="Input 2 32 9 3" xfId="36706"/>
    <cellStyle name="Input 2 32 9 3 2" xfId="62646"/>
    <cellStyle name="Input 2 32 9 4" xfId="36707"/>
    <cellStyle name="Input 2 32 9 4 2" xfId="62647"/>
    <cellStyle name="Input 2 32 9 5" xfId="36708"/>
    <cellStyle name="Input 2 32 9 6" xfId="36709"/>
    <cellStyle name="Input 2 32 9 7" xfId="36703"/>
    <cellStyle name="Input 2 33" xfId="618"/>
    <cellStyle name="Input 2 33 10" xfId="9977"/>
    <cellStyle name="Input 2 33 10 2" xfId="36711"/>
    <cellStyle name="Input 2 33 10 2 2" xfId="36712"/>
    <cellStyle name="Input 2 33 10 2 3" xfId="62648"/>
    <cellStyle name="Input 2 33 10 3" xfId="36713"/>
    <cellStyle name="Input 2 33 10 3 2" xfId="62649"/>
    <cellStyle name="Input 2 33 10 4" xfId="36714"/>
    <cellStyle name="Input 2 33 10 4 2" xfId="62650"/>
    <cellStyle name="Input 2 33 10 5" xfId="36715"/>
    <cellStyle name="Input 2 33 10 6" xfId="36716"/>
    <cellStyle name="Input 2 33 10 7" xfId="36710"/>
    <cellStyle name="Input 2 33 11" xfId="11760"/>
    <cellStyle name="Input 2 33 11 2" xfId="36718"/>
    <cellStyle name="Input 2 33 11 2 2" xfId="36719"/>
    <cellStyle name="Input 2 33 11 2 3" xfId="62651"/>
    <cellStyle name="Input 2 33 11 3" xfId="36720"/>
    <cellStyle name="Input 2 33 11 3 2" xfId="62652"/>
    <cellStyle name="Input 2 33 11 4" xfId="36721"/>
    <cellStyle name="Input 2 33 11 4 2" xfId="62653"/>
    <cellStyle name="Input 2 33 11 5" xfId="36722"/>
    <cellStyle name="Input 2 33 11 6" xfId="36723"/>
    <cellStyle name="Input 2 33 11 7" xfId="36717"/>
    <cellStyle name="Input 2 33 12" xfId="13462"/>
    <cellStyle name="Input 2 33 12 2" xfId="36725"/>
    <cellStyle name="Input 2 33 12 2 2" xfId="36726"/>
    <cellStyle name="Input 2 33 12 2 3" xfId="62654"/>
    <cellStyle name="Input 2 33 12 3" xfId="36727"/>
    <cellStyle name="Input 2 33 12 3 2" xfId="62655"/>
    <cellStyle name="Input 2 33 12 4" xfId="36728"/>
    <cellStyle name="Input 2 33 12 4 2" xfId="62656"/>
    <cellStyle name="Input 2 33 12 5" xfId="36729"/>
    <cellStyle name="Input 2 33 12 6" xfId="36724"/>
    <cellStyle name="Input 2 33 13" xfId="15074"/>
    <cellStyle name="Input 2 33 13 2" xfId="36731"/>
    <cellStyle name="Input 2 33 13 3" xfId="36730"/>
    <cellStyle name="Input 2 33 14" xfId="16685"/>
    <cellStyle name="Input 2 33 14 2" xfId="36733"/>
    <cellStyle name="Input 2 33 14 3" xfId="36732"/>
    <cellStyle name="Input 2 33 15" xfId="18287"/>
    <cellStyle name="Input 2 33 15 2" xfId="36734"/>
    <cellStyle name="Input 2 33 16" xfId="19890"/>
    <cellStyle name="Input 2 33 16 2" xfId="36735"/>
    <cellStyle name="Input 2 33 17" xfId="21484"/>
    <cellStyle name="Input 2 33 17 2" xfId="36736"/>
    <cellStyle name="Input 2 33 18" xfId="23060"/>
    <cellStyle name="Input 2 33 18 2" xfId="36737"/>
    <cellStyle name="Input 2 33 19" xfId="24574"/>
    <cellStyle name="Input 2 33 2" xfId="1208"/>
    <cellStyle name="Input 2 33 2 10" xfId="16035"/>
    <cellStyle name="Input 2 33 2 11" xfId="17640"/>
    <cellStyle name="Input 2 33 2 12" xfId="19243"/>
    <cellStyle name="Input 2 33 2 13" xfId="20835"/>
    <cellStyle name="Input 2 33 2 14" xfId="22412"/>
    <cellStyle name="Input 2 33 2 15" xfId="23933"/>
    <cellStyle name="Input 2 33 2 16" xfId="25406"/>
    <cellStyle name="Input 2 33 2 2" xfId="2994"/>
    <cellStyle name="Input 2 33 2 2 2" xfId="36739"/>
    <cellStyle name="Input 2 33 2 2 3" xfId="36738"/>
    <cellStyle name="Input 2 33 2 3" xfId="4657"/>
    <cellStyle name="Input 2 33 2 3 2" xfId="36740"/>
    <cellStyle name="Input 2 33 2 4" xfId="6249"/>
    <cellStyle name="Input 2 33 2 4 2" xfId="36741"/>
    <cellStyle name="Input 2 33 2 5" xfId="7821"/>
    <cellStyle name="Input 2 33 2 5 2" xfId="36742"/>
    <cellStyle name="Input 2 33 2 6" xfId="9336"/>
    <cellStyle name="Input 2 33 2 6 2" xfId="36743"/>
    <cellStyle name="Input 2 33 2 7" xfId="10809"/>
    <cellStyle name="Input 2 33 2 8" xfId="12722"/>
    <cellStyle name="Input 2 33 2 9" xfId="14423"/>
    <cellStyle name="Input 2 33 20" xfId="62657"/>
    <cellStyle name="Input 2 33 3" xfId="1616"/>
    <cellStyle name="Input 2 33 3 10" xfId="16407"/>
    <cellStyle name="Input 2 33 3 11" xfId="18012"/>
    <cellStyle name="Input 2 33 3 12" xfId="19615"/>
    <cellStyle name="Input 2 33 3 13" xfId="21207"/>
    <cellStyle name="Input 2 33 3 14" xfId="22784"/>
    <cellStyle name="Input 2 33 3 15" xfId="24305"/>
    <cellStyle name="Input 2 33 3 16" xfId="25778"/>
    <cellStyle name="Input 2 33 3 2" xfId="3366"/>
    <cellStyle name="Input 2 33 3 2 2" xfId="36745"/>
    <cellStyle name="Input 2 33 3 2 3" xfId="36744"/>
    <cellStyle name="Input 2 33 3 3" xfId="5029"/>
    <cellStyle name="Input 2 33 3 3 2" xfId="36746"/>
    <cellStyle name="Input 2 33 3 4" xfId="6621"/>
    <cellStyle name="Input 2 33 3 4 2" xfId="36747"/>
    <cellStyle name="Input 2 33 3 5" xfId="8193"/>
    <cellStyle name="Input 2 33 3 5 2" xfId="36748"/>
    <cellStyle name="Input 2 33 3 6" xfId="9708"/>
    <cellStyle name="Input 2 33 3 6 2" xfId="36749"/>
    <cellStyle name="Input 2 33 3 7" xfId="11181"/>
    <cellStyle name="Input 2 33 3 8" xfId="13094"/>
    <cellStyle name="Input 2 33 3 9" xfId="14795"/>
    <cellStyle name="Input 2 33 4" xfId="2550"/>
    <cellStyle name="Input 2 33 4 10" xfId="17197"/>
    <cellStyle name="Input 2 33 4 11" xfId="18800"/>
    <cellStyle name="Input 2 33 4 12" xfId="20397"/>
    <cellStyle name="Input 2 33 4 13" xfId="21973"/>
    <cellStyle name="Input 2 33 4 14" xfId="23505"/>
    <cellStyle name="Input 2 33 4 15" xfId="24978"/>
    <cellStyle name="Input 2 33 4 2" xfId="4213"/>
    <cellStyle name="Input 2 33 4 2 2" xfId="36751"/>
    <cellStyle name="Input 2 33 4 2 3" xfId="36750"/>
    <cellStyle name="Input 2 33 4 3" xfId="5807"/>
    <cellStyle name="Input 2 33 4 3 2" xfId="36752"/>
    <cellStyle name="Input 2 33 4 4" xfId="7383"/>
    <cellStyle name="Input 2 33 4 4 2" xfId="36753"/>
    <cellStyle name="Input 2 33 4 5" xfId="8908"/>
    <cellStyle name="Input 2 33 4 5 2" xfId="36754"/>
    <cellStyle name="Input 2 33 4 6" xfId="10381"/>
    <cellStyle name="Input 2 33 4 6 2" xfId="36755"/>
    <cellStyle name="Input 2 33 4 7" xfId="12278"/>
    <cellStyle name="Input 2 33 4 8" xfId="13979"/>
    <cellStyle name="Input 2 33 4 9" xfId="15591"/>
    <cellStyle name="Input 2 33 5" xfId="2033"/>
    <cellStyle name="Input 2 33 5 2" xfId="36757"/>
    <cellStyle name="Input 2 33 5 2 2" xfId="36758"/>
    <cellStyle name="Input 2 33 5 2 3" xfId="62658"/>
    <cellStyle name="Input 2 33 5 3" xfId="36759"/>
    <cellStyle name="Input 2 33 5 3 2" xfId="62659"/>
    <cellStyle name="Input 2 33 5 4" xfId="36760"/>
    <cellStyle name="Input 2 33 5 4 2" xfId="62660"/>
    <cellStyle name="Input 2 33 5 5" xfId="36761"/>
    <cellStyle name="Input 2 33 5 6" xfId="36762"/>
    <cellStyle name="Input 2 33 5 7" xfId="36756"/>
    <cellStyle name="Input 2 33 6" xfId="3702"/>
    <cellStyle name="Input 2 33 6 2" xfId="36764"/>
    <cellStyle name="Input 2 33 6 2 2" xfId="36765"/>
    <cellStyle name="Input 2 33 6 2 3" xfId="62661"/>
    <cellStyle name="Input 2 33 6 3" xfId="36766"/>
    <cellStyle name="Input 2 33 6 3 2" xfId="62662"/>
    <cellStyle name="Input 2 33 6 4" xfId="36767"/>
    <cellStyle name="Input 2 33 6 4 2" xfId="62663"/>
    <cellStyle name="Input 2 33 6 5" xfId="36768"/>
    <cellStyle name="Input 2 33 6 6" xfId="36769"/>
    <cellStyle name="Input 2 33 6 7" xfId="36763"/>
    <cellStyle name="Input 2 33 7" xfId="5305"/>
    <cellStyle name="Input 2 33 7 2" xfId="36771"/>
    <cellStyle name="Input 2 33 7 2 2" xfId="36772"/>
    <cellStyle name="Input 2 33 7 2 3" xfId="62664"/>
    <cellStyle name="Input 2 33 7 3" xfId="36773"/>
    <cellStyle name="Input 2 33 7 3 2" xfId="62665"/>
    <cellStyle name="Input 2 33 7 4" xfId="36774"/>
    <cellStyle name="Input 2 33 7 4 2" xfId="62666"/>
    <cellStyle name="Input 2 33 7 5" xfId="36775"/>
    <cellStyle name="Input 2 33 7 6" xfId="36776"/>
    <cellStyle name="Input 2 33 7 7" xfId="36770"/>
    <cellStyle name="Input 2 33 8" xfId="6894"/>
    <cellStyle name="Input 2 33 8 2" xfId="36778"/>
    <cellStyle name="Input 2 33 8 2 2" xfId="36779"/>
    <cellStyle name="Input 2 33 8 2 3" xfId="62667"/>
    <cellStyle name="Input 2 33 8 3" xfId="36780"/>
    <cellStyle name="Input 2 33 8 3 2" xfId="62668"/>
    <cellStyle name="Input 2 33 8 4" xfId="36781"/>
    <cellStyle name="Input 2 33 8 4 2" xfId="62669"/>
    <cellStyle name="Input 2 33 8 5" xfId="36782"/>
    <cellStyle name="Input 2 33 8 6" xfId="36783"/>
    <cellStyle name="Input 2 33 8 7" xfId="36777"/>
    <cellStyle name="Input 2 33 9" xfId="8463"/>
    <cellStyle name="Input 2 33 9 2" xfId="36785"/>
    <cellStyle name="Input 2 33 9 2 2" xfId="36786"/>
    <cellStyle name="Input 2 33 9 2 3" xfId="62670"/>
    <cellStyle name="Input 2 33 9 3" xfId="36787"/>
    <cellStyle name="Input 2 33 9 3 2" xfId="62671"/>
    <cellStyle name="Input 2 33 9 4" xfId="36788"/>
    <cellStyle name="Input 2 33 9 4 2" xfId="62672"/>
    <cellStyle name="Input 2 33 9 5" xfId="36789"/>
    <cellStyle name="Input 2 33 9 6" xfId="36790"/>
    <cellStyle name="Input 2 33 9 7" xfId="36784"/>
    <cellStyle name="Input 2 34" xfId="494"/>
    <cellStyle name="Input 2 34 10" xfId="9862"/>
    <cellStyle name="Input 2 34 10 2" xfId="36792"/>
    <cellStyle name="Input 2 34 10 2 2" xfId="36793"/>
    <cellStyle name="Input 2 34 10 2 3" xfId="62673"/>
    <cellStyle name="Input 2 34 10 3" xfId="36794"/>
    <cellStyle name="Input 2 34 10 3 2" xfId="62674"/>
    <cellStyle name="Input 2 34 10 4" xfId="36795"/>
    <cellStyle name="Input 2 34 10 4 2" xfId="62675"/>
    <cellStyle name="Input 2 34 10 5" xfId="36796"/>
    <cellStyle name="Input 2 34 10 6" xfId="36797"/>
    <cellStyle name="Input 2 34 10 7" xfId="36791"/>
    <cellStyle name="Input 2 34 11" xfId="11636"/>
    <cellStyle name="Input 2 34 11 2" xfId="36799"/>
    <cellStyle name="Input 2 34 11 2 2" xfId="36800"/>
    <cellStyle name="Input 2 34 11 2 3" xfId="62676"/>
    <cellStyle name="Input 2 34 11 3" xfId="36801"/>
    <cellStyle name="Input 2 34 11 3 2" xfId="62677"/>
    <cellStyle name="Input 2 34 11 4" xfId="36802"/>
    <cellStyle name="Input 2 34 11 4 2" xfId="62678"/>
    <cellStyle name="Input 2 34 11 5" xfId="36803"/>
    <cellStyle name="Input 2 34 11 6" xfId="36804"/>
    <cellStyle name="Input 2 34 11 7" xfId="36798"/>
    <cellStyle name="Input 2 34 12" xfId="13338"/>
    <cellStyle name="Input 2 34 12 2" xfId="36806"/>
    <cellStyle name="Input 2 34 12 2 2" xfId="36807"/>
    <cellStyle name="Input 2 34 12 2 3" xfId="62679"/>
    <cellStyle name="Input 2 34 12 3" xfId="36808"/>
    <cellStyle name="Input 2 34 12 3 2" xfId="62680"/>
    <cellStyle name="Input 2 34 12 4" xfId="36809"/>
    <cellStyle name="Input 2 34 12 4 2" xfId="62681"/>
    <cellStyle name="Input 2 34 12 5" xfId="36810"/>
    <cellStyle name="Input 2 34 12 6" xfId="36805"/>
    <cellStyle name="Input 2 34 13" xfId="14950"/>
    <cellStyle name="Input 2 34 13 2" xfId="36812"/>
    <cellStyle name="Input 2 34 13 3" xfId="36811"/>
    <cellStyle name="Input 2 34 14" xfId="16561"/>
    <cellStyle name="Input 2 34 14 2" xfId="36814"/>
    <cellStyle name="Input 2 34 14 3" xfId="36813"/>
    <cellStyle name="Input 2 34 15" xfId="18166"/>
    <cellStyle name="Input 2 34 15 2" xfId="36815"/>
    <cellStyle name="Input 2 34 16" xfId="19770"/>
    <cellStyle name="Input 2 34 16 2" xfId="36816"/>
    <cellStyle name="Input 2 34 17" xfId="21362"/>
    <cellStyle name="Input 2 34 17 2" xfId="36817"/>
    <cellStyle name="Input 2 34 18" xfId="22944"/>
    <cellStyle name="Input 2 34 18 2" xfId="36818"/>
    <cellStyle name="Input 2 34 19" xfId="24459"/>
    <cellStyle name="Input 2 34 2" xfId="1084"/>
    <cellStyle name="Input 2 34 2 10" xfId="15920"/>
    <cellStyle name="Input 2 34 2 11" xfId="17525"/>
    <cellStyle name="Input 2 34 2 12" xfId="19128"/>
    <cellStyle name="Input 2 34 2 13" xfId="20720"/>
    <cellStyle name="Input 2 34 2 14" xfId="22297"/>
    <cellStyle name="Input 2 34 2 15" xfId="23818"/>
    <cellStyle name="Input 2 34 2 16" xfId="25291"/>
    <cellStyle name="Input 2 34 2 2" xfId="2879"/>
    <cellStyle name="Input 2 34 2 2 2" xfId="36820"/>
    <cellStyle name="Input 2 34 2 2 3" xfId="36819"/>
    <cellStyle name="Input 2 34 2 3" xfId="4542"/>
    <cellStyle name="Input 2 34 2 3 2" xfId="36821"/>
    <cellStyle name="Input 2 34 2 4" xfId="6134"/>
    <cellStyle name="Input 2 34 2 4 2" xfId="36822"/>
    <cellStyle name="Input 2 34 2 5" xfId="7706"/>
    <cellStyle name="Input 2 34 2 5 2" xfId="36823"/>
    <cellStyle name="Input 2 34 2 6" xfId="9221"/>
    <cellStyle name="Input 2 34 2 6 2" xfId="36824"/>
    <cellStyle name="Input 2 34 2 7" xfId="10694"/>
    <cellStyle name="Input 2 34 2 8" xfId="12607"/>
    <cellStyle name="Input 2 34 2 9" xfId="14308"/>
    <cellStyle name="Input 2 34 20" xfId="62682"/>
    <cellStyle name="Input 2 34 3" xfId="1492"/>
    <cellStyle name="Input 2 34 3 10" xfId="16292"/>
    <cellStyle name="Input 2 34 3 11" xfId="17897"/>
    <cellStyle name="Input 2 34 3 12" xfId="19500"/>
    <cellStyle name="Input 2 34 3 13" xfId="21092"/>
    <cellStyle name="Input 2 34 3 14" xfId="22669"/>
    <cellStyle name="Input 2 34 3 15" xfId="24190"/>
    <cellStyle name="Input 2 34 3 16" xfId="25663"/>
    <cellStyle name="Input 2 34 3 2" xfId="3251"/>
    <cellStyle name="Input 2 34 3 2 2" xfId="36826"/>
    <cellStyle name="Input 2 34 3 2 3" xfId="36825"/>
    <cellStyle name="Input 2 34 3 3" xfId="4914"/>
    <cellStyle name="Input 2 34 3 3 2" xfId="36827"/>
    <cellStyle name="Input 2 34 3 4" xfId="6506"/>
    <cellStyle name="Input 2 34 3 4 2" xfId="36828"/>
    <cellStyle name="Input 2 34 3 5" xfId="8078"/>
    <cellStyle name="Input 2 34 3 5 2" xfId="36829"/>
    <cellStyle name="Input 2 34 3 6" xfId="9593"/>
    <cellStyle name="Input 2 34 3 6 2" xfId="36830"/>
    <cellStyle name="Input 2 34 3 7" xfId="11066"/>
    <cellStyle name="Input 2 34 3 8" xfId="12979"/>
    <cellStyle name="Input 2 34 3 9" xfId="14680"/>
    <cellStyle name="Input 2 34 4" xfId="2426"/>
    <cellStyle name="Input 2 34 4 10" xfId="17073"/>
    <cellStyle name="Input 2 34 4 11" xfId="18677"/>
    <cellStyle name="Input 2 34 4 12" xfId="20275"/>
    <cellStyle name="Input 2 34 4 13" xfId="21853"/>
    <cellStyle name="Input 2 34 4 14" xfId="23389"/>
    <cellStyle name="Input 2 34 4 15" xfId="24863"/>
    <cellStyle name="Input 2 34 4 2" xfId="4090"/>
    <cellStyle name="Input 2 34 4 2 2" xfId="36832"/>
    <cellStyle name="Input 2 34 4 2 3" xfId="36831"/>
    <cellStyle name="Input 2 34 4 3" xfId="5685"/>
    <cellStyle name="Input 2 34 4 3 2" xfId="36833"/>
    <cellStyle name="Input 2 34 4 4" xfId="7264"/>
    <cellStyle name="Input 2 34 4 4 2" xfId="36834"/>
    <cellStyle name="Input 2 34 4 5" xfId="8792"/>
    <cellStyle name="Input 2 34 4 5 2" xfId="36835"/>
    <cellStyle name="Input 2 34 4 6" xfId="10266"/>
    <cellStyle name="Input 2 34 4 6 2" xfId="36836"/>
    <cellStyle name="Input 2 34 4 7" xfId="12154"/>
    <cellStyle name="Input 2 34 4 8" xfId="13855"/>
    <cellStyle name="Input 2 34 4 9" xfId="15468"/>
    <cellStyle name="Input 2 34 5" xfId="1909"/>
    <cellStyle name="Input 2 34 5 2" xfId="36838"/>
    <cellStyle name="Input 2 34 5 2 2" xfId="36839"/>
    <cellStyle name="Input 2 34 5 2 3" xfId="62683"/>
    <cellStyle name="Input 2 34 5 3" xfId="36840"/>
    <cellStyle name="Input 2 34 5 3 2" xfId="62684"/>
    <cellStyle name="Input 2 34 5 4" xfId="36841"/>
    <cellStyle name="Input 2 34 5 4 2" xfId="62685"/>
    <cellStyle name="Input 2 34 5 5" xfId="36842"/>
    <cellStyle name="Input 2 34 5 6" xfId="36843"/>
    <cellStyle name="Input 2 34 5 7" xfId="36837"/>
    <cellStyle name="Input 2 34 6" xfId="3579"/>
    <cellStyle name="Input 2 34 6 2" xfId="36845"/>
    <cellStyle name="Input 2 34 6 2 2" xfId="36846"/>
    <cellStyle name="Input 2 34 6 2 3" xfId="62686"/>
    <cellStyle name="Input 2 34 6 3" xfId="36847"/>
    <cellStyle name="Input 2 34 6 3 2" xfId="62687"/>
    <cellStyle name="Input 2 34 6 4" xfId="36848"/>
    <cellStyle name="Input 2 34 6 4 2" xfId="62688"/>
    <cellStyle name="Input 2 34 6 5" xfId="36849"/>
    <cellStyle name="Input 2 34 6 6" xfId="36850"/>
    <cellStyle name="Input 2 34 6 7" xfId="36844"/>
    <cellStyle name="Input 2 34 7" xfId="5183"/>
    <cellStyle name="Input 2 34 7 2" xfId="36852"/>
    <cellStyle name="Input 2 34 7 2 2" xfId="36853"/>
    <cellStyle name="Input 2 34 7 2 3" xfId="62689"/>
    <cellStyle name="Input 2 34 7 3" xfId="36854"/>
    <cellStyle name="Input 2 34 7 3 2" xfId="62690"/>
    <cellStyle name="Input 2 34 7 4" xfId="36855"/>
    <cellStyle name="Input 2 34 7 4 2" xfId="62691"/>
    <cellStyle name="Input 2 34 7 5" xfId="36856"/>
    <cellStyle name="Input 2 34 7 6" xfId="36857"/>
    <cellStyle name="Input 2 34 7 7" xfId="36851"/>
    <cellStyle name="Input 2 34 8" xfId="6775"/>
    <cellStyle name="Input 2 34 8 2" xfId="36859"/>
    <cellStyle name="Input 2 34 8 2 2" xfId="36860"/>
    <cellStyle name="Input 2 34 8 2 3" xfId="62692"/>
    <cellStyle name="Input 2 34 8 3" xfId="36861"/>
    <cellStyle name="Input 2 34 8 3 2" xfId="62693"/>
    <cellStyle name="Input 2 34 8 4" xfId="36862"/>
    <cellStyle name="Input 2 34 8 4 2" xfId="62694"/>
    <cellStyle name="Input 2 34 8 5" xfId="36863"/>
    <cellStyle name="Input 2 34 8 6" xfId="36864"/>
    <cellStyle name="Input 2 34 8 7" xfId="36858"/>
    <cellStyle name="Input 2 34 9" xfId="8347"/>
    <cellStyle name="Input 2 34 9 2" xfId="36866"/>
    <cellStyle name="Input 2 34 9 2 2" xfId="36867"/>
    <cellStyle name="Input 2 34 9 2 3" xfId="62695"/>
    <cellStyle name="Input 2 34 9 3" xfId="36868"/>
    <cellStyle name="Input 2 34 9 3 2" xfId="62696"/>
    <cellStyle name="Input 2 34 9 4" xfId="36869"/>
    <cellStyle name="Input 2 34 9 4 2" xfId="62697"/>
    <cellStyle name="Input 2 34 9 5" xfId="36870"/>
    <cellStyle name="Input 2 34 9 6" xfId="36871"/>
    <cellStyle name="Input 2 34 9 7" xfId="36865"/>
    <cellStyle name="Input 2 35" xfId="604"/>
    <cellStyle name="Input 2 35 10" xfId="9963"/>
    <cellStyle name="Input 2 35 10 2" xfId="36873"/>
    <cellStyle name="Input 2 35 10 2 2" xfId="36874"/>
    <cellStyle name="Input 2 35 10 2 3" xfId="62698"/>
    <cellStyle name="Input 2 35 10 3" xfId="36875"/>
    <cellStyle name="Input 2 35 10 3 2" xfId="62699"/>
    <cellStyle name="Input 2 35 10 4" xfId="36876"/>
    <cellStyle name="Input 2 35 10 4 2" xfId="62700"/>
    <cellStyle name="Input 2 35 10 5" xfId="36877"/>
    <cellStyle name="Input 2 35 10 6" xfId="36878"/>
    <cellStyle name="Input 2 35 10 7" xfId="36872"/>
    <cellStyle name="Input 2 35 11" xfId="11746"/>
    <cellStyle name="Input 2 35 11 2" xfId="36880"/>
    <cellStyle name="Input 2 35 11 2 2" xfId="36881"/>
    <cellStyle name="Input 2 35 11 2 3" xfId="62701"/>
    <cellStyle name="Input 2 35 11 3" xfId="36882"/>
    <cellStyle name="Input 2 35 11 3 2" xfId="62702"/>
    <cellStyle name="Input 2 35 11 4" xfId="36883"/>
    <cellStyle name="Input 2 35 11 4 2" xfId="62703"/>
    <cellStyle name="Input 2 35 11 5" xfId="36884"/>
    <cellStyle name="Input 2 35 11 6" xfId="36885"/>
    <cellStyle name="Input 2 35 11 7" xfId="36879"/>
    <cellStyle name="Input 2 35 12" xfId="13448"/>
    <cellStyle name="Input 2 35 12 2" xfId="36887"/>
    <cellStyle name="Input 2 35 12 2 2" xfId="36888"/>
    <cellStyle name="Input 2 35 12 2 3" xfId="62704"/>
    <cellStyle name="Input 2 35 12 3" xfId="36889"/>
    <cellStyle name="Input 2 35 12 3 2" xfId="62705"/>
    <cellStyle name="Input 2 35 12 4" xfId="36890"/>
    <cellStyle name="Input 2 35 12 4 2" xfId="62706"/>
    <cellStyle name="Input 2 35 12 5" xfId="36891"/>
    <cellStyle name="Input 2 35 12 6" xfId="36886"/>
    <cellStyle name="Input 2 35 13" xfId="15060"/>
    <cellStyle name="Input 2 35 13 2" xfId="36893"/>
    <cellStyle name="Input 2 35 13 3" xfId="36892"/>
    <cellStyle name="Input 2 35 14" xfId="16671"/>
    <cellStyle name="Input 2 35 14 2" xfId="36895"/>
    <cellStyle name="Input 2 35 14 3" xfId="36894"/>
    <cellStyle name="Input 2 35 15" xfId="18273"/>
    <cellStyle name="Input 2 35 15 2" xfId="36896"/>
    <cellStyle name="Input 2 35 16" xfId="19876"/>
    <cellStyle name="Input 2 35 16 2" xfId="36897"/>
    <cellStyle name="Input 2 35 17" xfId="21470"/>
    <cellStyle name="Input 2 35 17 2" xfId="36898"/>
    <cellStyle name="Input 2 35 18" xfId="23046"/>
    <cellStyle name="Input 2 35 18 2" xfId="36899"/>
    <cellStyle name="Input 2 35 19" xfId="24560"/>
    <cellStyle name="Input 2 35 2" xfId="1194"/>
    <cellStyle name="Input 2 35 2 10" xfId="16021"/>
    <cellStyle name="Input 2 35 2 11" xfId="17626"/>
    <cellStyle name="Input 2 35 2 12" xfId="19229"/>
    <cellStyle name="Input 2 35 2 13" xfId="20821"/>
    <cellStyle name="Input 2 35 2 14" xfId="22398"/>
    <cellStyle name="Input 2 35 2 15" xfId="23919"/>
    <cellStyle name="Input 2 35 2 16" xfId="25392"/>
    <cellStyle name="Input 2 35 2 2" xfId="2980"/>
    <cellStyle name="Input 2 35 2 2 2" xfId="36901"/>
    <cellStyle name="Input 2 35 2 2 3" xfId="36900"/>
    <cellStyle name="Input 2 35 2 3" xfId="4643"/>
    <cellStyle name="Input 2 35 2 3 2" xfId="36902"/>
    <cellStyle name="Input 2 35 2 4" xfId="6235"/>
    <cellStyle name="Input 2 35 2 4 2" xfId="36903"/>
    <cellStyle name="Input 2 35 2 5" xfId="7807"/>
    <cellStyle name="Input 2 35 2 5 2" xfId="36904"/>
    <cellStyle name="Input 2 35 2 6" xfId="9322"/>
    <cellStyle name="Input 2 35 2 6 2" xfId="36905"/>
    <cellStyle name="Input 2 35 2 7" xfId="10795"/>
    <cellStyle name="Input 2 35 2 8" xfId="12708"/>
    <cellStyle name="Input 2 35 2 9" xfId="14409"/>
    <cellStyle name="Input 2 35 20" xfId="62707"/>
    <cellStyle name="Input 2 35 3" xfId="1602"/>
    <cellStyle name="Input 2 35 3 10" xfId="16393"/>
    <cellStyle name="Input 2 35 3 11" xfId="17998"/>
    <cellStyle name="Input 2 35 3 12" xfId="19601"/>
    <cellStyle name="Input 2 35 3 13" xfId="21193"/>
    <cellStyle name="Input 2 35 3 14" xfId="22770"/>
    <cellStyle name="Input 2 35 3 15" xfId="24291"/>
    <cellStyle name="Input 2 35 3 16" xfId="25764"/>
    <cellStyle name="Input 2 35 3 2" xfId="3352"/>
    <cellStyle name="Input 2 35 3 2 2" xfId="36907"/>
    <cellStyle name="Input 2 35 3 2 3" xfId="36906"/>
    <cellStyle name="Input 2 35 3 3" xfId="5015"/>
    <cellStyle name="Input 2 35 3 3 2" xfId="36908"/>
    <cellStyle name="Input 2 35 3 4" xfId="6607"/>
    <cellStyle name="Input 2 35 3 4 2" xfId="36909"/>
    <cellStyle name="Input 2 35 3 5" xfId="8179"/>
    <cellStyle name="Input 2 35 3 5 2" xfId="36910"/>
    <cellStyle name="Input 2 35 3 6" xfId="9694"/>
    <cellStyle name="Input 2 35 3 6 2" xfId="36911"/>
    <cellStyle name="Input 2 35 3 7" xfId="11167"/>
    <cellStyle name="Input 2 35 3 8" xfId="13080"/>
    <cellStyle name="Input 2 35 3 9" xfId="14781"/>
    <cellStyle name="Input 2 35 4" xfId="2536"/>
    <cellStyle name="Input 2 35 4 10" xfId="17183"/>
    <cellStyle name="Input 2 35 4 11" xfId="18786"/>
    <cellStyle name="Input 2 35 4 12" xfId="20383"/>
    <cellStyle name="Input 2 35 4 13" xfId="21959"/>
    <cellStyle name="Input 2 35 4 14" xfId="23491"/>
    <cellStyle name="Input 2 35 4 15" xfId="24964"/>
    <cellStyle name="Input 2 35 4 2" xfId="4199"/>
    <cellStyle name="Input 2 35 4 2 2" xfId="36913"/>
    <cellStyle name="Input 2 35 4 2 3" xfId="36912"/>
    <cellStyle name="Input 2 35 4 3" xfId="5793"/>
    <cellStyle name="Input 2 35 4 3 2" xfId="36914"/>
    <cellStyle name="Input 2 35 4 4" xfId="7369"/>
    <cellStyle name="Input 2 35 4 4 2" xfId="36915"/>
    <cellStyle name="Input 2 35 4 5" xfId="8894"/>
    <cellStyle name="Input 2 35 4 5 2" xfId="36916"/>
    <cellStyle name="Input 2 35 4 6" xfId="10367"/>
    <cellStyle name="Input 2 35 4 6 2" xfId="36917"/>
    <cellStyle name="Input 2 35 4 7" xfId="12264"/>
    <cellStyle name="Input 2 35 4 8" xfId="13965"/>
    <cellStyle name="Input 2 35 4 9" xfId="15577"/>
    <cellStyle name="Input 2 35 5" xfId="2019"/>
    <cellStyle name="Input 2 35 5 2" xfId="36919"/>
    <cellStyle name="Input 2 35 5 2 2" xfId="36920"/>
    <cellStyle name="Input 2 35 5 2 3" xfId="62708"/>
    <cellStyle name="Input 2 35 5 3" xfId="36921"/>
    <cellStyle name="Input 2 35 5 3 2" xfId="62709"/>
    <cellStyle name="Input 2 35 5 4" xfId="36922"/>
    <cellStyle name="Input 2 35 5 4 2" xfId="62710"/>
    <cellStyle name="Input 2 35 5 5" xfId="36923"/>
    <cellStyle name="Input 2 35 5 6" xfId="36924"/>
    <cellStyle name="Input 2 35 5 7" xfId="36918"/>
    <cellStyle name="Input 2 35 6" xfId="3688"/>
    <cellStyle name="Input 2 35 6 2" xfId="36926"/>
    <cellStyle name="Input 2 35 6 2 2" xfId="36927"/>
    <cellStyle name="Input 2 35 6 2 3" xfId="62711"/>
    <cellStyle name="Input 2 35 6 3" xfId="36928"/>
    <cellStyle name="Input 2 35 6 3 2" xfId="62712"/>
    <cellStyle name="Input 2 35 6 4" xfId="36929"/>
    <cellStyle name="Input 2 35 6 4 2" xfId="62713"/>
    <cellStyle name="Input 2 35 6 5" xfId="36930"/>
    <cellStyle name="Input 2 35 6 6" xfId="36931"/>
    <cellStyle name="Input 2 35 6 7" xfId="36925"/>
    <cellStyle name="Input 2 35 7" xfId="5291"/>
    <cellStyle name="Input 2 35 7 2" xfId="36933"/>
    <cellStyle name="Input 2 35 7 2 2" xfId="36934"/>
    <cellStyle name="Input 2 35 7 2 3" xfId="62714"/>
    <cellStyle name="Input 2 35 7 3" xfId="36935"/>
    <cellStyle name="Input 2 35 7 3 2" xfId="62715"/>
    <cellStyle name="Input 2 35 7 4" xfId="36936"/>
    <cellStyle name="Input 2 35 7 4 2" xfId="62716"/>
    <cellStyle name="Input 2 35 7 5" xfId="36937"/>
    <cellStyle name="Input 2 35 7 6" xfId="36938"/>
    <cellStyle name="Input 2 35 7 7" xfId="36932"/>
    <cellStyle name="Input 2 35 8" xfId="6880"/>
    <cellStyle name="Input 2 35 8 2" xfId="36940"/>
    <cellStyle name="Input 2 35 8 2 2" xfId="36941"/>
    <cellStyle name="Input 2 35 8 2 3" xfId="62717"/>
    <cellStyle name="Input 2 35 8 3" xfId="36942"/>
    <cellStyle name="Input 2 35 8 3 2" xfId="62718"/>
    <cellStyle name="Input 2 35 8 4" xfId="36943"/>
    <cellStyle name="Input 2 35 8 4 2" xfId="62719"/>
    <cellStyle name="Input 2 35 8 5" xfId="36944"/>
    <cellStyle name="Input 2 35 8 6" xfId="36945"/>
    <cellStyle name="Input 2 35 8 7" xfId="36939"/>
    <cellStyle name="Input 2 35 9" xfId="8449"/>
    <cellStyle name="Input 2 35 9 2" xfId="36947"/>
    <cellStyle name="Input 2 35 9 2 2" xfId="36948"/>
    <cellStyle name="Input 2 35 9 2 3" xfId="62720"/>
    <cellStyle name="Input 2 35 9 3" xfId="36949"/>
    <cellStyle name="Input 2 35 9 3 2" xfId="62721"/>
    <cellStyle name="Input 2 35 9 4" xfId="36950"/>
    <cellStyle name="Input 2 35 9 4 2" xfId="62722"/>
    <cellStyle name="Input 2 35 9 5" xfId="36951"/>
    <cellStyle name="Input 2 35 9 6" xfId="36952"/>
    <cellStyle name="Input 2 35 9 7" xfId="36946"/>
    <cellStyle name="Input 2 36" xfId="503"/>
    <cellStyle name="Input 2 36 10" xfId="9871"/>
    <cellStyle name="Input 2 36 10 2" xfId="36954"/>
    <cellStyle name="Input 2 36 10 2 2" xfId="36955"/>
    <cellStyle name="Input 2 36 10 2 3" xfId="62723"/>
    <cellStyle name="Input 2 36 10 3" xfId="36956"/>
    <cellStyle name="Input 2 36 10 3 2" xfId="62724"/>
    <cellStyle name="Input 2 36 10 4" xfId="36957"/>
    <cellStyle name="Input 2 36 10 4 2" xfId="62725"/>
    <cellStyle name="Input 2 36 10 5" xfId="36958"/>
    <cellStyle name="Input 2 36 10 6" xfId="36959"/>
    <cellStyle name="Input 2 36 10 7" xfId="36953"/>
    <cellStyle name="Input 2 36 11" xfId="11645"/>
    <cellStyle name="Input 2 36 11 2" xfId="36961"/>
    <cellStyle name="Input 2 36 11 2 2" xfId="36962"/>
    <cellStyle name="Input 2 36 11 2 3" xfId="62726"/>
    <cellStyle name="Input 2 36 11 3" xfId="36963"/>
    <cellStyle name="Input 2 36 11 3 2" xfId="62727"/>
    <cellStyle name="Input 2 36 11 4" xfId="36964"/>
    <cellStyle name="Input 2 36 11 4 2" xfId="62728"/>
    <cellStyle name="Input 2 36 11 5" xfId="36965"/>
    <cellStyle name="Input 2 36 11 6" xfId="36966"/>
    <cellStyle name="Input 2 36 11 7" xfId="36960"/>
    <cellStyle name="Input 2 36 12" xfId="13347"/>
    <cellStyle name="Input 2 36 12 2" xfId="36968"/>
    <cellStyle name="Input 2 36 12 2 2" xfId="36969"/>
    <cellStyle name="Input 2 36 12 2 3" xfId="62729"/>
    <cellStyle name="Input 2 36 12 3" xfId="36970"/>
    <cellStyle name="Input 2 36 12 3 2" xfId="62730"/>
    <cellStyle name="Input 2 36 12 4" xfId="36971"/>
    <cellStyle name="Input 2 36 12 4 2" xfId="62731"/>
    <cellStyle name="Input 2 36 12 5" xfId="36972"/>
    <cellStyle name="Input 2 36 12 6" xfId="36967"/>
    <cellStyle name="Input 2 36 13" xfId="14959"/>
    <cellStyle name="Input 2 36 13 2" xfId="36974"/>
    <cellStyle name="Input 2 36 13 3" xfId="36973"/>
    <cellStyle name="Input 2 36 14" xfId="16570"/>
    <cellStyle name="Input 2 36 14 2" xfId="36976"/>
    <cellStyle name="Input 2 36 14 3" xfId="36975"/>
    <cellStyle name="Input 2 36 15" xfId="18175"/>
    <cellStyle name="Input 2 36 15 2" xfId="36977"/>
    <cellStyle name="Input 2 36 16" xfId="19779"/>
    <cellStyle name="Input 2 36 16 2" xfId="36978"/>
    <cellStyle name="Input 2 36 17" xfId="21371"/>
    <cellStyle name="Input 2 36 17 2" xfId="36979"/>
    <cellStyle name="Input 2 36 18" xfId="22953"/>
    <cellStyle name="Input 2 36 18 2" xfId="36980"/>
    <cellStyle name="Input 2 36 19" xfId="24468"/>
    <cellStyle name="Input 2 36 2" xfId="1093"/>
    <cellStyle name="Input 2 36 2 10" xfId="15929"/>
    <cellStyle name="Input 2 36 2 11" xfId="17534"/>
    <cellStyle name="Input 2 36 2 12" xfId="19137"/>
    <cellStyle name="Input 2 36 2 13" xfId="20729"/>
    <cellStyle name="Input 2 36 2 14" xfId="22306"/>
    <cellStyle name="Input 2 36 2 15" xfId="23827"/>
    <cellStyle name="Input 2 36 2 16" xfId="25300"/>
    <cellStyle name="Input 2 36 2 2" xfId="2888"/>
    <cellStyle name="Input 2 36 2 2 2" xfId="36982"/>
    <cellStyle name="Input 2 36 2 2 3" xfId="36981"/>
    <cellStyle name="Input 2 36 2 3" xfId="4551"/>
    <cellStyle name="Input 2 36 2 3 2" xfId="36983"/>
    <cellStyle name="Input 2 36 2 4" xfId="6143"/>
    <cellStyle name="Input 2 36 2 4 2" xfId="36984"/>
    <cellStyle name="Input 2 36 2 5" xfId="7715"/>
    <cellStyle name="Input 2 36 2 5 2" xfId="36985"/>
    <cellStyle name="Input 2 36 2 6" xfId="9230"/>
    <cellStyle name="Input 2 36 2 6 2" xfId="36986"/>
    <cellStyle name="Input 2 36 2 7" xfId="10703"/>
    <cellStyle name="Input 2 36 2 8" xfId="12616"/>
    <cellStyle name="Input 2 36 2 9" xfId="14317"/>
    <cellStyle name="Input 2 36 20" xfId="62732"/>
    <cellStyle name="Input 2 36 3" xfId="1501"/>
    <cellStyle name="Input 2 36 3 10" xfId="16301"/>
    <cellStyle name="Input 2 36 3 11" xfId="17906"/>
    <cellStyle name="Input 2 36 3 12" xfId="19509"/>
    <cellStyle name="Input 2 36 3 13" xfId="21101"/>
    <cellStyle name="Input 2 36 3 14" xfId="22678"/>
    <cellStyle name="Input 2 36 3 15" xfId="24199"/>
    <cellStyle name="Input 2 36 3 16" xfId="25672"/>
    <cellStyle name="Input 2 36 3 2" xfId="3260"/>
    <cellStyle name="Input 2 36 3 2 2" xfId="36988"/>
    <cellStyle name="Input 2 36 3 2 3" xfId="36987"/>
    <cellStyle name="Input 2 36 3 3" xfId="4923"/>
    <cellStyle name="Input 2 36 3 3 2" xfId="36989"/>
    <cellStyle name="Input 2 36 3 4" xfId="6515"/>
    <cellStyle name="Input 2 36 3 4 2" xfId="36990"/>
    <cellStyle name="Input 2 36 3 5" xfId="8087"/>
    <cellStyle name="Input 2 36 3 5 2" xfId="36991"/>
    <cellStyle name="Input 2 36 3 6" xfId="9602"/>
    <cellStyle name="Input 2 36 3 6 2" xfId="36992"/>
    <cellStyle name="Input 2 36 3 7" xfId="11075"/>
    <cellStyle name="Input 2 36 3 8" xfId="12988"/>
    <cellStyle name="Input 2 36 3 9" xfId="14689"/>
    <cellStyle name="Input 2 36 4" xfId="2435"/>
    <cellStyle name="Input 2 36 4 10" xfId="17082"/>
    <cellStyle name="Input 2 36 4 11" xfId="18686"/>
    <cellStyle name="Input 2 36 4 12" xfId="20284"/>
    <cellStyle name="Input 2 36 4 13" xfId="21862"/>
    <cellStyle name="Input 2 36 4 14" xfId="23398"/>
    <cellStyle name="Input 2 36 4 15" xfId="24872"/>
    <cellStyle name="Input 2 36 4 2" xfId="4099"/>
    <cellStyle name="Input 2 36 4 2 2" xfId="36994"/>
    <cellStyle name="Input 2 36 4 2 3" xfId="36993"/>
    <cellStyle name="Input 2 36 4 3" xfId="5694"/>
    <cellStyle name="Input 2 36 4 3 2" xfId="36995"/>
    <cellStyle name="Input 2 36 4 4" xfId="7273"/>
    <cellStyle name="Input 2 36 4 4 2" xfId="36996"/>
    <cellStyle name="Input 2 36 4 5" xfId="8801"/>
    <cellStyle name="Input 2 36 4 5 2" xfId="36997"/>
    <cellStyle name="Input 2 36 4 6" xfId="10275"/>
    <cellStyle name="Input 2 36 4 6 2" xfId="36998"/>
    <cellStyle name="Input 2 36 4 7" xfId="12163"/>
    <cellStyle name="Input 2 36 4 8" xfId="13864"/>
    <cellStyle name="Input 2 36 4 9" xfId="15477"/>
    <cellStyle name="Input 2 36 5" xfId="1918"/>
    <cellStyle name="Input 2 36 5 2" xfId="37000"/>
    <cellStyle name="Input 2 36 5 2 2" xfId="37001"/>
    <cellStyle name="Input 2 36 5 2 3" xfId="62733"/>
    <cellStyle name="Input 2 36 5 3" xfId="37002"/>
    <cellStyle name="Input 2 36 5 3 2" xfId="62734"/>
    <cellStyle name="Input 2 36 5 4" xfId="37003"/>
    <cellStyle name="Input 2 36 5 4 2" xfId="62735"/>
    <cellStyle name="Input 2 36 5 5" xfId="37004"/>
    <cellStyle name="Input 2 36 5 6" xfId="37005"/>
    <cellStyle name="Input 2 36 5 7" xfId="36999"/>
    <cellStyle name="Input 2 36 6" xfId="3588"/>
    <cellStyle name="Input 2 36 6 2" xfId="37007"/>
    <cellStyle name="Input 2 36 6 2 2" xfId="37008"/>
    <cellStyle name="Input 2 36 6 2 3" xfId="62736"/>
    <cellStyle name="Input 2 36 6 3" xfId="37009"/>
    <cellStyle name="Input 2 36 6 3 2" xfId="62737"/>
    <cellStyle name="Input 2 36 6 4" xfId="37010"/>
    <cellStyle name="Input 2 36 6 4 2" xfId="62738"/>
    <cellStyle name="Input 2 36 6 5" xfId="37011"/>
    <cellStyle name="Input 2 36 6 6" xfId="37012"/>
    <cellStyle name="Input 2 36 6 7" xfId="37006"/>
    <cellStyle name="Input 2 36 7" xfId="5192"/>
    <cellStyle name="Input 2 36 7 2" xfId="37014"/>
    <cellStyle name="Input 2 36 7 2 2" xfId="37015"/>
    <cellStyle name="Input 2 36 7 2 3" xfId="62739"/>
    <cellStyle name="Input 2 36 7 3" xfId="37016"/>
    <cellStyle name="Input 2 36 7 3 2" xfId="62740"/>
    <cellStyle name="Input 2 36 7 4" xfId="37017"/>
    <cellStyle name="Input 2 36 7 4 2" xfId="62741"/>
    <cellStyle name="Input 2 36 7 5" xfId="37018"/>
    <cellStyle name="Input 2 36 7 6" xfId="37019"/>
    <cellStyle name="Input 2 36 7 7" xfId="37013"/>
    <cellStyle name="Input 2 36 8" xfId="6784"/>
    <cellStyle name="Input 2 36 8 2" xfId="37021"/>
    <cellStyle name="Input 2 36 8 2 2" xfId="37022"/>
    <cellStyle name="Input 2 36 8 2 3" xfId="62742"/>
    <cellStyle name="Input 2 36 8 3" xfId="37023"/>
    <cellStyle name="Input 2 36 8 3 2" xfId="62743"/>
    <cellStyle name="Input 2 36 8 4" xfId="37024"/>
    <cellStyle name="Input 2 36 8 4 2" xfId="62744"/>
    <cellStyle name="Input 2 36 8 5" xfId="37025"/>
    <cellStyle name="Input 2 36 8 6" xfId="37026"/>
    <cellStyle name="Input 2 36 8 7" xfId="37020"/>
    <cellStyle name="Input 2 36 9" xfId="8356"/>
    <cellStyle name="Input 2 36 9 2" xfId="37028"/>
    <cellStyle name="Input 2 36 9 2 2" xfId="37029"/>
    <cellStyle name="Input 2 36 9 2 3" xfId="62745"/>
    <cellStyle name="Input 2 36 9 3" xfId="37030"/>
    <cellStyle name="Input 2 36 9 3 2" xfId="62746"/>
    <cellStyle name="Input 2 36 9 4" xfId="37031"/>
    <cellStyle name="Input 2 36 9 4 2" xfId="62747"/>
    <cellStyle name="Input 2 36 9 5" xfId="37032"/>
    <cellStyle name="Input 2 36 9 6" xfId="37033"/>
    <cellStyle name="Input 2 36 9 7" xfId="37027"/>
    <cellStyle name="Input 2 37" xfId="567"/>
    <cellStyle name="Input 2 37 10" xfId="9929"/>
    <cellStyle name="Input 2 37 10 2" xfId="37035"/>
    <cellStyle name="Input 2 37 10 2 2" xfId="37036"/>
    <cellStyle name="Input 2 37 10 2 3" xfId="62748"/>
    <cellStyle name="Input 2 37 10 3" xfId="37037"/>
    <cellStyle name="Input 2 37 10 3 2" xfId="62749"/>
    <cellStyle name="Input 2 37 10 4" xfId="37038"/>
    <cellStyle name="Input 2 37 10 4 2" xfId="62750"/>
    <cellStyle name="Input 2 37 10 5" xfId="37039"/>
    <cellStyle name="Input 2 37 10 6" xfId="37040"/>
    <cellStyle name="Input 2 37 10 7" xfId="37034"/>
    <cellStyle name="Input 2 37 11" xfId="11709"/>
    <cellStyle name="Input 2 37 11 2" xfId="37042"/>
    <cellStyle name="Input 2 37 11 2 2" xfId="37043"/>
    <cellStyle name="Input 2 37 11 2 3" xfId="62751"/>
    <cellStyle name="Input 2 37 11 3" xfId="37044"/>
    <cellStyle name="Input 2 37 11 3 2" xfId="62752"/>
    <cellStyle name="Input 2 37 11 4" xfId="37045"/>
    <cellStyle name="Input 2 37 11 4 2" xfId="62753"/>
    <cellStyle name="Input 2 37 11 5" xfId="37046"/>
    <cellStyle name="Input 2 37 11 6" xfId="37047"/>
    <cellStyle name="Input 2 37 11 7" xfId="37041"/>
    <cellStyle name="Input 2 37 12" xfId="13411"/>
    <cellStyle name="Input 2 37 12 2" xfId="37049"/>
    <cellStyle name="Input 2 37 12 2 2" xfId="37050"/>
    <cellStyle name="Input 2 37 12 2 3" xfId="62754"/>
    <cellStyle name="Input 2 37 12 3" xfId="37051"/>
    <cellStyle name="Input 2 37 12 3 2" xfId="62755"/>
    <cellStyle name="Input 2 37 12 4" xfId="37052"/>
    <cellStyle name="Input 2 37 12 4 2" xfId="62756"/>
    <cellStyle name="Input 2 37 12 5" xfId="37053"/>
    <cellStyle name="Input 2 37 12 6" xfId="37048"/>
    <cellStyle name="Input 2 37 13" xfId="15023"/>
    <cellStyle name="Input 2 37 13 2" xfId="37055"/>
    <cellStyle name="Input 2 37 13 3" xfId="37054"/>
    <cellStyle name="Input 2 37 14" xfId="16634"/>
    <cellStyle name="Input 2 37 14 2" xfId="37057"/>
    <cellStyle name="Input 2 37 14 3" xfId="37056"/>
    <cellStyle name="Input 2 37 15" xfId="18238"/>
    <cellStyle name="Input 2 37 15 2" xfId="37058"/>
    <cellStyle name="Input 2 37 16" xfId="19841"/>
    <cellStyle name="Input 2 37 16 2" xfId="37059"/>
    <cellStyle name="Input 2 37 17" xfId="21434"/>
    <cellStyle name="Input 2 37 17 2" xfId="37060"/>
    <cellStyle name="Input 2 37 18" xfId="23011"/>
    <cellStyle name="Input 2 37 18 2" xfId="37061"/>
    <cellStyle name="Input 2 37 19" xfId="24526"/>
    <cellStyle name="Input 2 37 2" xfId="1157"/>
    <cellStyle name="Input 2 37 2 10" xfId="15987"/>
    <cellStyle name="Input 2 37 2 11" xfId="17592"/>
    <cellStyle name="Input 2 37 2 12" xfId="19195"/>
    <cellStyle name="Input 2 37 2 13" xfId="20787"/>
    <cellStyle name="Input 2 37 2 14" xfId="22364"/>
    <cellStyle name="Input 2 37 2 15" xfId="23885"/>
    <cellStyle name="Input 2 37 2 16" xfId="25358"/>
    <cellStyle name="Input 2 37 2 2" xfId="2946"/>
    <cellStyle name="Input 2 37 2 2 2" xfId="37063"/>
    <cellStyle name="Input 2 37 2 2 3" xfId="37062"/>
    <cellStyle name="Input 2 37 2 3" xfId="4609"/>
    <cellStyle name="Input 2 37 2 3 2" xfId="37064"/>
    <cellStyle name="Input 2 37 2 4" xfId="6201"/>
    <cellStyle name="Input 2 37 2 4 2" xfId="37065"/>
    <cellStyle name="Input 2 37 2 5" xfId="7773"/>
    <cellStyle name="Input 2 37 2 5 2" xfId="37066"/>
    <cellStyle name="Input 2 37 2 6" xfId="9288"/>
    <cellStyle name="Input 2 37 2 6 2" xfId="37067"/>
    <cellStyle name="Input 2 37 2 7" xfId="10761"/>
    <cellStyle name="Input 2 37 2 8" xfId="12674"/>
    <cellStyle name="Input 2 37 2 9" xfId="14375"/>
    <cellStyle name="Input 2 37 20" xfId="62757"/>
    <cellStyle name="Input 2 37 3" xfId="1565"/>
    <cellStyle name="Input 2 37 3 10" xfId="16359"/>
    <cellStyle name="Input 2 37 3 11" xfId="17964"/>
    <cellStyle name="Input 2 37 3 12" xfId="19567"/>
    <cellStyle name="Input 2 37 3 13" xfId="21159"/>
    <cellStyle name="Input 2 37 3 14" xfId="22736"/>
    <cellStyle name="Input 2 37 3 15" xfId="24257"/>
    <cellStyle name="Input 2 37 3 16" xfId="25730"/>
    <cellStyle name="Input 2 37 3 2" xfId="3318"/>
    <cellStyle name="Input 2 37 3 2 2" xfId="37069"/>
    <cellStyle name="Input 2 37 3 2 3" xfId="37068"/>
    <cellStyle name="Input 2 37 3 3" xfId="4981"/>
    <cellStyle name="Input 2 37 3 3 2" xfId="37070"/>
    <cellStyle name="Input 2 37 3 4" xfId="6573"/>
    <cellStyle name="Input 2 37 3 4 2" xfId="37071"/>
    <cellStyle name="Input 2 37 3 5" xfId="8145"/>
    <cellStyle name="Input 2 37 3 5 2" xfId="37072"/>
    <cellStyle name="Input 2 37 3 6" xfId="9660"/>
    <cellStyle name="Input 2 37 3 6 2" xfId="37073"/>
    <cellStyle name="Input 2 37 3 7" xfId="11133"/>
    <cellStyle name="Input 2 37 3 8" xfId="13046"/>
    <cellStyle name="Input 2 37 3 9" xfId="14747"/>
    <cellStyle name="Input 2 37 4" xfId="2499"/>
    <cellStyle name="Input 2 37 4 10" xfId="17146"/>
    <cellStyle name="Input 2 37 4 11" xfId="18750"/>
    <cellStyle name="Input 2 37 4 12" xfId="20347"/>
    <cellStyle name="Input 2 37 4 13" xfId="21924"/>
    <cellStyle name="Input 2 37 4 14" xfId="23457"/>
    <cellStyle name="Input 2 37 4 15" xfId="24930"/>
    <cellStyle name="Input 2 37 4 2" xfId="4162"/>
    <cellStyle name="Input 2 37 4 2 2" xfId="37075"/>
    <cellStyle name="Input 2 37 4 2 3" xfId="37074"/>
    <cellStyle name="Input 2 37 4 3" xfId="5757"/>
    <cellStyle name="Input 2 37 4 3 2" xfId="37076"/>
    <cellStyle name="Input 2 37 4 4" xfId="7335"/>
    <cellStyle name="Input 2 37 4 4 2" xfId="37077"/>
    <cellStyle name="Input 2 37 4 5" xfId="8860"/>
    <cellStyle name="Input 2 37 4 5 2" xfId="37078"/>
    <cellStyle name="Input 2 37 4 6" xfId="10333"/>
    <cellStyle name="Input 2 37 4 6 2" xfId="37079"/>
    <cellStyle name="Input 2 37 4 7" xfId="12227"/>
    <cellStyle name="Input 2 37 4 8" xfId="13928"/>
    <cellStyle name="Input 2 37 4 9" xfId="15540"/>
    <cellStyle name="Input 2 37 5" xfId="1982"/>
    <cellStyle name="Input 2 37 5 2" xfId="37081"/>
    <cellStyle name="Input 2 37 5 2 2" xfId="37082"/>
    <cellStyle name="Input 2 37 5 2 3" xfId="62758"/>
    <cellStyle name="Input 2 37 5 3" xfId="37083"/>
    <cellStyle name="Input 2 37 5 3 2" xfId="62759"/>
    <cellStyle name="Input 2 37 5 4" xfId="37084"/>
    <cellStyle name="Input 2 37 5 4 2" xfId="62760"/>
    <cellStyle name="Input 2 37 5 5" xfId="37085"/>
    <cellStyle name="Input 2 37 5 6" xfId="37086"/>
    <cellStyle name="Input 2 37 5 7" xfId="37080"/>
    <cellStyle name="Input 2 37 6" xfId="3651"/>
    <cellStyle name="Input 2 37 6 2" xfId="37088"/>
    <cellStyle name="Input 2 37 6 2 2" xfId="37089"/>
    <cellStyle name="Input 2 37 6 2 3" xfId="62761"/>
    <cellStyle name="Input 2 37 6 3" xfId="37090"/>
    <cellStyle name="Input 2 37 6 3 2" xfId="62762"/>
    <cellStyle name="Input 2 37 6 4" xfId="37091"/>
    <cellStyle name="Input 2 37 6 4 2" xfId="62763"/>
    <cellStyle name="Input 2 37 6 5" xfId="37092"/>
    <cellStyle name="Input 2 37 6 6" xfId="37093"/>
    <cellStyle name="Input 2 37 6 7" xfId="37087"/>
    <cellStyle name="Input 2 37 7" xfId="5254"/>
    <cellStyle name="Input 2 37 7 2" xfId="37095"/>
    <cellStyle name="Input 2 37 7 2 2" xfId="37096"/>
    <cellStyle name="Input 2 37 7 2 3" xfId="62764"/>
    <cellStyle name="Input 2 37 7 3" xfId="37097"/>
    <cellStyle name="Input 2 37 7 3 2" xfId="62765"/>
    <cellStyle name="Input 2 37 7 4" xfId="37098"/>
    <cellStyle name="Input 2 37 7 4 2" xfId="62766"/>
    <cellStyle name="Input 2 37 7 5" xfId="37099"/>
    <cellStyle name="Input 2 37 7 6" xfId="37100"/>
    <cellStyle name="Input 2 37 7 7" xfId="37094"/>
    <cellStyle name="Input 2 37 8" xfId="6845"/>
    <cellStyle name="Input 2 37 8 2" xfId="37102"/>
    <cellStyle name="Input 2 37 8 2 2" xfId="37103"/>
    <cellStyle name="Input 2 37 8 2 3" xfId="62767"/>
    <cellStyle name="Input 2 37 8 3" xfId="37104"/>
    <cellStyle name="Input 2 37 8 3 2" xfId="62768"/>
    <cellStyle name="Input 2 37 8 4" xfId="37105"/>
    <cellStyle name="Input 2 37 8 4 2" xfId="62769"/>
    <cellStyle name="Input 2 37 8 5" xfId="37106"/>
    <cellStyle name="Input 2 37 8 6" xfId="37107"/>
    <cellStyle name="Input 2 37 8 7" xfId="37101"/>
    <cellStyle name="Input 2 37 9" xfId="8414"/>
    <cellStyle name="Input 2 37 9 2" xfId="37109"/>
    <cellStyle name="Input 2 37 9 2 2" xfId="37110"/>
    <cellStyle name="Input 2 37 9 2 3" xfId="62770"/>
    <cellStyle name="Input 2 37 9 3" xfId="37111"/>
    <cellStyle name="Input 2 37 9 3 2" xfId="62771"/>
    <cellStyle name="Input 2 37 9 4" xfId="37112"/>
    <cellStyle name="Input 2 37 9 4 2" xfId="62772"/>
    <cellStyle name="Input 2 37 9 5" xfId="37113"/>
    <cellStyle name="Input 2 37 9 6" xfId="37114"/>
    <cellStyle name="Input 2 37 9 7" xfId="37108"/>
    <cellStyle name="Input 2 38" xfId="485"/>
    <cellStyle name="Input 2 38 10" xfId="9853"/>
    <cellStyle name="Input 2 38 10 2" xfId="37116"/>
    <cellStyle name="Input 2 38 10 2 2" xfId="37117"/>
    <cellStyle name="Input 2 38 10 2 3" xfId="62773"/>
    <cellStyle name="Input 2 38 10 3" xfId="37118"/>
    <cellStyle name="Input 2 38 10 3 2" xfId="62774"/>
    <cellStyle name="Input 2 38 10 4" xfId="37119"/>
    <cellStyle name="Input 2 38 10 4 2" xfId="62775"/>
    <cellStyle name="Input 2 38 10 5" xfId="37120"/>
    <cellStyle name="Input 2 38 10 6" xfId="37121"/>
    <cellStyle name="Input 2 38 10 7" xfId="37115"/>
    <cellStyle name="Input 2 38 11" xfId="11627"/>
    <cellStyle name="Input 2 38 11 2" xfId="37123"/>
    <cellStyle name="Input 2 38 11 2 2" xfId="37124"/>
    <cellStyle name="Input 2 38 11 2 3" xfId="62776"/>
    <cellStyle name="Input 2 38 11 3" xfId="37125"/>
    <cellStyle name="Input 2 38 11 3 2" xfId="62777"/>
    <cellStyle name="Input 2 38 11 4" xfId="37126"/>
    <cellStyle name="Input 2 38 11 4 2" xfId="62778"/>
    <cellStyle name="Input 2 38 11 5" xfId="37127"/>
    <cellStyle name="Input 2 38 11 6" xfId="37128"/>
    <cellStyle name="Input 2 38 11 7" xfId="37122"/>
    <cellStyle name="Input 2 38 12" xfId="13329"/>
    <cellStyle name="Input 2 38 12 2" xfId="37130"/>
    <cellStyle name="Input 2 38 12 2 2" xfId="37131"/>
    <cellStyle name="Input 2 38 12 2 3" xfId="62779"/>
    <cellStyle name="Input 2 38 12 3" xfId="37132"/>
    <cellStyle name="Input 2 38 12 3 2" xfId="62780"/>
    <cellStyle name="Input 2 38 12 4" xfId="37133"/>
    <cellStyle name="Input 2 38 12 4 2" xfId="62781"/>
    <cellStyle name="Input 2 38 12 5" xfId="37134"/>
    <cellStyle name="Input 2 38 12 6" xfId="37129"/>
    <cellStyle name="Input 2 38 13" xfId="14941"/>
    <cellStyle name="Input 2 38 13 2" xfId="37136"/>
    <cellStyle name="Input 2 38 13 3" xfId="37135"/>
    <cellStyle name="Input 2 38 14" xfId="16552"/>
    <cellStyle name="Input 2 38 14 2" xfId="37138"/>
    <cellStyle name="Input 2 38 14 3" xfId="37137"/>
    <cellStyle name="Input 2 38 15" xfId="18157"/>
    <cellStyle name="Input 2 38 15 2" xfId="37139"/>
    <cellStyle name="Input 2 38 16" xfId="19761"/>
    <cellStyle name="Input 2 38 16 2" xfId="37140"/>
    <cellStyle name="Input 2 38 17" xfId="21353"/>
    <cellStyle name="Input 2 38 17 2" xfId="37141"/>
    <cellStyle name="Input 2 38 18" xfId="22935"/>
    <cellStyle name="Input 2 38 18 2" xfId="37142"/>
    <cellStyle name="Input 2 38 19" xfId="24450"/>
    <cellStyle name="Input 2 38 2" xfId="1075"/>
    <cellStyle name="Input 2 38 2 10" xfId="15911"/>
    <cellStyle name="Input 2 38 2 11" xfId="17516"/>
    <cellStyle name="Input 2 38 2 12" xfId="19119"/>
    <cellStyle name="Input 2 38 2 13" xfId="20711"/>
    <cellStyle name="Input 2 38 2 14" xfId="22288"/>
    <cellStyle name="Input 2 38 2 15" xfId="23809"/>
    <cellStyle name="Input 2 38 2 16" xfId="25282"/>
    <cellStyle name="Input 2 38 2 2" xfId="2870"/>
    <cellStyle name="Input 2 38 2 2 2" xfId="37144"/>
    <cellStyle name="Input 2 38 2 2 3" xfId="37143"/>
    <cellStyle name="Input 2 38 2 3" xfId="4533"/>
    <cellStyle name="Input 2 38 2 3 2" xfId="37145"/>
    <cellStyle name="Input 2 38 2 4" xfId="6125"/>
    <cellStyle name="Input 2 38 2 4 2" xfId="37146"/>
    <cellStyle name="Input 2 38 2 5" xfId="7697"/>
    <cellStyle name="Input 2 38 2 5 2" xfId="37147"/>
    <cellStyle name="Input 2 38 2 6" xfId="9212"/>
    <cellStyle name="Input 2 38 2 6 2" xfId="37148"/>
    <cellStyle name="Input 2 38 2 7" xfId="10685"/>
    <cellStyle name="Input 2 38 2 8" xfId="12598"/>
    <cellStyle name="Input 2 38 2 9" xfId="14299"/>
    <cellStyle name="Input 2 38 20" xfId="62782"/>
    <cellStyle name="Input 2 38 3" xfId="1483"/>
    <cellStyle name="Input 2 38 3 10" xfId="16283"/>
    <cellStyle name="Input 2 38 3 11" xfId="17888"/>
    <cellStyle name="Input 2 38 3 12" xfId="19491"/>
    <cellStyle name="Input 2 38 3 13" xfId="21083"/>
    <cellStyle name="Input 2 38 3 14" xfId="22660"/>
    <cellStyle name="Input 2 38 3 15" xfId="24181"/>
    <cellStyle name="Input 2 38 3 16" xfId="25654"/>
    <cellStyle name="Input 2 38 3 2" xfId="3242"/>
    <cellStyle name="Input 2 38 3 2 2" xfId="37150"/>
    <cellStyle name="Input 2 38 3 2 3" xfId="37149"/>
    <cellStyle name="Input 2 38 3 3" xfId="4905"/>
    <cellStyle name="Input 2 38 3 3 2" xfId="37151"/>
    <cellStyle name="Input 2 38 3 4" xfId="6497"/>
    <cellStyle name="Input 2 38 3 4 2" xfId="37152"/>
    <cellStyle name="Input 2 38 3 5" xfId="8069"/>
    <cellStyle name="Input 2 38 3 5 2" xfId="37153"/>
    <cellStyle name="Input 2 38 3 6" xfId="9584"/>
    <cellStyle name="Input 2 38 3 6 2" xfId="37154"/>
    <cellStyle name="Input 2 38 3 7" xfId="11057"/>
    <cellStyle name="Input 2 38 3 8" xfId="12970"/>
    <cellStyle name="Input 2 38 3 9" xfId="14671"/>
    <cellStyle name="Input 2 38 4" xfId="2417"/>
    <cellStyle name="Input 2 38 4 10" xfId="17064"/>
    <cellStyle name="Input 2 38 4 11" xfId="18668"/>
    <cellStyle name="Input 2 38 4 12" xfId="20266"/>
    <cellStyle name="Input 2 38 4 13" xfId="21844"/>
    <cellStyle name="Input 2 38 4 14" xfId="23380"/>
    <cellStyle name="Input 2 38 4 15" xfId="24854"/>
    <cellStyle name="Input 2 38 4 2" xfId="4081"/>
    <cellStyle name="Input 2 38 4 2 2" xfId="37156"/>
    <cellStyle name="Input 2 38 4 2 3" xfId="37155"/>
    <cellStyle name="Input 2 38 4 3" xfId="5676"/>
    <cellStyle name="Input 2 38 4 3 2" xfId="37157"/>
    <cellStyle name="Input 2 38 4 4" xfId="7255"/>
    <cellStyle name="Input 2 38 4 4 2" xfId="37158"/>
    <cellStyle name="Input 2 38 4 5" xfId="8783"/>
    <cellStyle name="Input 2 38 4 5 2" xfId="37159"/>
    <cellStyle name="Input 2 38 4 6" xfId="10257"/>
    <cellStyle name="Input 2 38 4 6 2" xfId="37160"/>
    <cellStyle name="Input 2 38 4 7" xfId="12145"/>
    <cellStyle name="Input 2 38 4 8" xfId="13846"/>
    <cellStyle name="Input 2 38 4 9" xfId="15459"/>
    <cellStyle name="Input 2 38 5" xfId="1900"/>
    <cellStyle name="Input 2 38 5 2" xfId="37162"/>
    <cellStyle name="Input 2 38 5 2 2" xfId="37163"/>
    <cellStyle name="Input 2 38 5 2 3" xfId="62783"/>
    <cellStyle name="Input 2 38 5 3" xfId="37164"/>
    <cellStyle name="Input 2 38 5 3 2" xfId="62784"/>
    <cellStyle name="Input 2 38 5 4" xfId="37165"/>
    <cellStyle name="Input 2 38 5 4 2" xfId="62785"/>
    <cellStyle name="Input 2 38 5 5" xfId="37166"/>
    <cellStyle name="Input 2 38 5 6" xfId="37167"/>
    <cellStyle name="Input 2 38 5 7" xfId="37161"/>
    <cellStyle name="Input 2 38 6" xfId="3570"/>
    <cellStyle name="Input 2 38 6 2" xfId="37169"/>
    <cellStyle name="Input 2 38 6 2 2" xfId="37170"/>
    <cellStyle name="Input 2 38 6 2 3" xfId="62786"/>
    <cellStyle name="Input 2 38 6 3" xfId="37171"/>
    <cellStyle name="Input 2 38 6 3 2" xfId="62787"/>
    <cellStyle name="Input 2 38 6 4" xfId="37172"/>
    <cellStyle name="Input 2 38 6 4 2" xfId="62788"/>
    <cellStyle name="Input 2 38 6 5" xfId="37173"/>
    <cellStyle name="Input 2 38 6 6" xfId="37174"/>
    <cellStyle name="Input 2 38 6 7" xfId="37168"/>
    <cellStyle name="Input 2 38 7" xfId="5174"/>
    <cellStyle name="Input 2 38 7 2" xfId="37176"/>
    <cellStyle name="Input 2 38 7 2 2" xfId="37177"/>
    <cellStyle name="Input 2 38 7 2 3" xfId="62789"/>
    <cellStyle name="Input 2 38 7 3" xfId="37178"/>
    <cellStyle name="Input 2 38 7 3 2" xfId="62790"/>
    <cellStyle name="Input 2 38 7 4" xfId="37179"/>
    <cellStyle name="Input 2 38 7 4 2" xfId="62791"/>
    <cellStyle name="Input 2 38 7 5" xfId="37180"/>
    <cellStyle name="Input 2 38 7 6" xfId="37181"/>
    <cellStyle name="Input 2 38 7 7" xfId="37175"/>
    <cellStyle name="Input 2 38 8" xfId="6766"/>
    <cellStyle name="Input 2 38 8 2" xfId="37183"/>
    <cellStyle name="Input 2 38 8 2 2" xfId="37184"/>
    <cellStyle name="Input 2 38 8 2 3" xfId="62792"/>
    <cellStyle name="Input 2 38 8 3" xfId="37185"/>
    <cellStyle name="Input 2 38 8 3 2" xfId="62793"/>
    <cellStyle name="Input 2 38 8 4" xfId="37186"/>
    <cellStyle name="Input 2 38 8 4 2" xfId="62794"/>
    <cellStyle name="Input 2 38 8 5" xfId="37187"/>
    <cellStyle name="Input 2 38 8 6" xfId="37188"/>
    <cellStyle name="Input 2 38 8 7" xfId="37182"/>
    <cellStyle name="Input 2 38 9" xfId="8338"/>
    <cellStyle name="Input 2 38 9 2" xfId="37190"/>
    <cellStyle name="Input 2 38 9 2 2" xfId="37191"/>
    <cellStyle name="Input 2 38 9 2 3" xfId="62795"/>
    <cellStyle name="Input 2 38 9 3" xfId="37192"/>
    <cellStyle name="Input 2 38 9 3 2" xfId="62796"/>
    <cellStyle name="Input 2 38 9 4" xfId="37193"/>
    <cellStyle name="Input 2 38 9 4 2" xfId="62797"/>
    <cellStyle name="Input 2 38 9 5" xfId="37194"/>
    <cellStyle name="Input 2 38 9 6" xfId="37195"/>
    <cellStyle name="Input 2 38 9 7" xfId="37189"/>
    <cellStyle name="Input 2 39" xfId="635"/>
    <cellStyle name="Input 2 39 10" xfId="9994"/>
    <cellStyle name="Input 2 39 10 2" xfId="37197"/>
    <cellStyle name="Input 2 39 10 2 2" xfId="37198"/>
    <cellStyle name="Input 2 39 10 2 3" xfId="62798"/>
    <cellStyle name="Input 2 39 10 3" xfId="37199"/>
    <cellStyle name="Input 2 39 10 3 2" xfId="62799"/>
    <cellStyle name="Input 2 39 10 4" xfId="37200"/>
    <cellStyle name="Input 2 39 10 4 2" xfId="62800"/>
    <cellStyle name="Input 2 39 10 5" xfId="37201"/>
    <cellStyle name="Input 2 39 10 6" xfId="37202"/>
    <cellStyle name="Input 2 39 10 7" xfId="37196"/>
    <cellStyle name="Input 2 39 11" xfId="11777"/>
    <cellStyle name="Input 2 39 11 2" xfId="37204"/>
    <cellStyle name="Input 2 39 11 2 2" xfId="37205"/>
    <cellStyle name="Input 2 39 11 2 3" xfId="62801"/>
    <cellStyle name="Input 2 39 11 3" xfId="37206"/>
    <cellStyle name="Input 2 39 11 3 2" xfId="62802"/>
    <cellStyle name="Input 2 39 11 4" xfId="37207"/>
    <cellStyle name="Input 2 39 11 4 2" xfId="62803"/>
    <cellStyle name="Input 2 39 11 5" xfId="37208"/>
    <cellStyle name="Input 2 39 11 6" xfId="37209"/>
    <cellStyle name="Input 2 39 11 7" xfId="37203"/>
    <cellStyle name="Input 2 39 12" xfId="13479"/>
    <cellStyle name="Input 2 39 12 2" xfId="37211"/>
    <cellStyle name="Input 2 39 12 2 2" xfId="37212"/>
    <cellStyle name="Input 2 39 12 2 3" xfId="62804"/>
    <cellStyle name="Input 2 39 12 3" xfId="37213"/>
    <cellStyle name="Input 2 39 12 3 2" xfId="62805"/>
    <cellStyle name="Input 2 39 12 4" xfId="37214"/>
    <cellStyle name="Input 2 39 12 4 2" xfId="62806"/>
    <cellStyle name="Input 2 39 12 5" xfId="37215"/>
    <cellStyle name="Input 2 39 12 6" xfId="37210"/>
    <cellStyle name="Input 2 39 13" xfId="15091"/>
    <cellStyle name="Input 2 39 13 2" xfId="37217"/>
    <cellStyle name="Input 2 39 13 3" xfId="37216"/>
    <cellStyle name="Input 2 39 14" xfId="16702"/>
    <cellStyle name="Input 2 39 14 2" xfId="37219"/>
    <cellStyle name="Input 2 39 14 3" xfId="37218"/>
    <cellStyle name="Input 2 39 15" xfId="18304"/>
    <cellStyle name="Input 2 39 15 2" xfId="37220"/>
    <cellStyle name="Input 2 39 16" xfId="19907"/>
    <cellStyle name="Input 2 39 16 2" xfId="37221"/>
    <cellStyle name="Input 2 39 17" xfId="21501"/>
    <cellStyle name="Input 2 39 17 2" xfId="37222"/>
    <cellStyle name="Input 2 39 18" xfId="23077"/>
    <cellStyle name="Input 2 39 18 2" xfId="37223"/>
    <cellStyle name="Input 2 39 19" xfId="24591"/>
    <cellStyle name="Input 2 39 2" xfId="1225"/>
    <cellStyle name="Input 2 39 2 10" xfId="16052"/>
    <cellStyle name="Input 2 39 2 11" xfId="17657"/>
    <cellStyle name="Input 2 39 2 12" xfId="19260"/>
    <cellStyle name="Input 2 39 2 13" xfId="20852"/>
    <cellStyle name="Input 2 39 2 14" xfId="22429"/>
    <cellStyle name="Input 2 39 2 15" xfId="23950"/>
    <cellStyle name="Input 2 39 2 16" xfId="25423"/>
    <cellStyle name="Input 2 39 2 2" xfId="3011"/>
    <cellStyle name="Input 2 39 2 2 2" xfId="37225"/>
    <cellStyle name="Input 2 39 2 2 3" xfId="37224"/>
    <cellStyle name="Input 2 39 2 3" xfId="4674"/>
    <cellStyle name="Input 2 39 2 3 2" xfId="37226"/>
    <cellStyle name="Input 2 39 2 4" xfId="6266"/>
    <cellStyle name="Input 2 39 2 4 2" xfId="37227"/>
    <cellStyle name="Input 2 39 2 5" xfId="7838"/>
    <cellStyle name="Input 2 39 2 5 2" xfId="37228"/>
    <cellStyle name="Input 2 39 2 6" xfId="9353"/>
    <cellStyle name="Input 2 39 2 6 2" xfId="37229"/>
    <cellStyle name="Input 2 39 2 7" xfId="10826"/>
    <cellStyle name="Input 2 39 2 8" xfId="12739"/>
    <cellStyle name="Input 2 39 2 9" xfId="14440"/>
    <cellStyle name="Input 2 39 20" xfId="62807"/>
    <cellStyle name="Input 2 39 3" xfId="1633"/>
    <cellStyle name="Input 2 39 3 10" xfId="16424"/>
    <cellStyle name="Input 2 39 3 11" xfId="18029"/>
    <cellStyle name="Input 2 39 3 12" xfId="19632"/>
    <cellStyle name="Input 2 39 3 13" xfId="21224"/>
    <cellStyle name="Input 2 39 3 14" xfId="22801"/>
    <cellStyle name="Input 2 39 3 15" xfId="24322"/>
    <cellStyle name="Input 2 39 3 16" xfId="25795"/>
    <cellStyle name="Input 2 39 3 2" xfId="3383"/>
    <cellStyle name="Input 2 39 3 2 2" xfId="37231"/>
    <cellStyle name="Input 2 39 3 2 3" xfId="37230"/>
    <cellStyle name="Input 2 39 3 3" xfId="5046"/>
    <cellStyle name="Input 2 39 3 3 2" xfId="37232"/>
    <cellStyle name="Input 2 39 3 4" xfId="6638"/>
    <cellStyle name="Input 2 39 3 4 2" xfId="37233"/>
    <cellStyle name="Input 2 39 3 5" xfId="8210"/>
    <cellStyle name="Input 2 39 3 5 2" xfId="37234"/>
    <cellStyle name="Input 2 39 3 6" xfId="9725"/>
    <cellStyle name="Input 2 39 3 6 2" xfId="37235"/>
    <cellStyle name="Input 2 39 3 7" xfId="11198"/>
    <cellStyle name="Input 2 39 3 8" xfId="13111"/>
    <cellStyle name="Input 2 39 3 9" xfId="14812"/>
    <cellStyle name="Input 2 39 4" xfId="2567"/>
    <cellStyle name="Input 2 39 4 10" xfId="17214"/>
    <cellStyle name="Input 2 39 4 11" xfId="18817"/>
    <cellStyle name="Input 2 39 4 12" xfId="20414"/>
    <cellStyle name="Input 2 39 4 13" xfId="21990"/>
    <cellStyle name="Input 2 39 4 14" xfId="23522"/>
    <cellStyle name="Input 2 39 4 15" xfId="24995"/>
    <cellStyle name="Input 2 39 4 2" xfId="4230"/>
    <cellStyle name="Input 2 39 4 2 2" xfId="37237"/>
    <cellStyle name="Input 2 39 4 2 3" xfId="37236"/>
    <cellStyle name="Input 2 39 4 3" xfId="5824"/>
    <cellStyle name="Input 2 39 4 3 2" xfId="37238"/>
    <cellStyle name="Input 2 39 4 4" xfId="7400"/>
    <cellStyle name="Input 2 39 4 4 2" xfId="37239"/>
    <cellStyle name="Input 2 39 4 5" xfId="8925"/>
    <cellStyle name="Input 2 39 4 5 2" xfId="37240"/>
    <cellStyle name="Input 2 39 4 6" xfId="10398"/>
    <cellStyle name="Input 2 39 4 6 2" xfId="37241"/>
    <cellStyle name="Input 2 39 4 7" xfId="12295"/>
    <cellStyle name="Input 2 39 4 8" xfId="13996"/>
    <cellStyle name="Input 2 39 4 9" xfId="15608"/>
    <cellStyle name="Input 2 39 5" xfId="2050"/>
    <cellStyle name="Input 2 39 5 2" xfId="37243"/>
    <cellStyle name="Input 2 39 5 2 2" xfId="37244"/>
    <cellStyle name="Input 2 39 5 2 3" xfId="62808"/>
    <cellStyle name="Input 2 39 5 3" xfId="37245"/>
    <cellStyle name="Input 2 39 5 3 2" xfId="62809"/>
    <cellStyle name="Input 2 39 5 4" xfId="37246"/>
    <cellStyle name="Input 2 39 5 4 2" xfId="62810"/>
    <cellStyle name="Input 2 39 5 5" xfId="37247"/>
    <cellStyle name="Input 2 39 5 6" xfId="37248"/>
    <cellStyle name="Input 2 39 5 7" xfId="37242"/>
    <cellStyle name="Input 2 39 6" xfId="3719"/>
    <cellStyle name="Input 2 39 6 2" xfId="37250"/>
    <cellStyle name="Input 2 39 6 2 2" xfId="37251"/>
    <cellStyle name="Input 2 39 6 2 3" xfId="62811"/>
    <cellStyle name="Input 2 39 6 3" xfId="37252"/>
    <cellStyle name="Input 2 39 6 3 2" xfId="62812"/>
    <cellStyle name="Input 2 39 6 4" xfId="37253"/>
    <cellStyle name="Input 2 39 6 4 2" xfId="62813"/>
    <cellStyle name="Input 2 39 6 5" xfId="37254"/>
    <cellStyle name="Input 2 39 6 6" xfId="37255"/>
    <cellStyle name="Input 2 39 6 7" xfId="37249"/>
    <cellStyle name="Input 2 39 7" xfId="5322"/>
    <cellStyle name="Input 2 39 7 2" xfId="37257"/>
    <cellStyle name="Input 2 39 7 2 2" xfId="37258"/>
    <cellStyle name="Input 2 39 7 2 3" xfId="62814"/>
    <cellStyle name="Input 2 39 7 3" xfId="37259"/>
    <cellStyle name="Input 2 39 7 3 2" xfId="62815"/>
    <cellStyle name="Input 2 39 7 4" xfId="37260"/>
    <cellStyle name="Input 2 39 7 4 2" xfId="62816"/>
    <cellStyle name="Input 2 39 7 5" xfId="37261"/>
    <cellStyle name="Input 2 39 7 6" xfId="37262"/>
    <cellStyle name="Input 2 39 7 7" xfId="37256"/>
    <cellStyle name="Input 2 39 8" xfId="6911"/>
    <cellStyle name="Input 2 39 8 2" xfId="37264"/>
    <cellStyle name="Input 2 39 8 2 2" xfId="37265"/>
    <cellStyle name="Input 2 39 8 2 3" xfId="62817"/>
    <cellStyle name="Input 2 39 8 3" xfId="37266"/>
    <cellStyle name="Input 2 39 8 3 2" xfId="62818"/>
    <cellStyle name="Input 2 39 8 4" xfId="37267"/>
    <cellStyle name="Input 2 39 8 4 2" xfId="62819"/>
    <cellStyle name="Input 2 39 8 5" xfId="37268"/>
    <cellStyle name="Input 2 39 8 6" xfId="37269"/>
    <cellStyle name="Input 2 39 8 7" xfId="37263"/>
    <cellStyle name="Input 2 39 9" xfId="8480"/>
    <cellStyle name="Input 2 39 9 2" xfId="37271"/>
    <cellStyle name="Input 2 39 9 2 2" xfId="37272"/>
    <cellStyle name="Input 2 39 9 2 3" xfId="62820"/>
    <cellStyle name="Input 2 39 9 3" xfId="37273"/>
    <cellStyle name="Input 2 39 9 3 2" xfId="62821"/>
    <cellStyle name="Input 2 39 9 4" xfId="37274"/>
    <cellStyle name="Input 2 39 9 4 2" xfId="62822"/>
    <cellStyle name="Input 2 39 9 5" xfId="37275"/>
    <cellStyle name="Input 2 39 9 6" xfId="37276"/>
    <cellStyle name="Input 2 39 9 7" xfId="37270"/>
    <cellStyle name="Input 2 4" xfId="323"/>
    <cellStyle name="Input 2 4 10" xfId="6988"/>
    <cellStyle name="Input 2 4 10 2" xfId="37278"/>
    <cellStyle name="Input 2 4 10 2 2" xfId="37279"/>
    <cellStyle name="Input 2 4 10 2 3" xfId="62823"/>
    <cellStyle name="Input 2 4 10 3" xfId="37280"/>
    <cellStyle name="Input 2 4 10 3 2" xfId="62824"/>
    <cellStyle name="Input 2 4 10 4" xfId="37281"/>
    <cellStyle name="Input 2 4 10 4 2" xfId="62825"/>
    <cellStyle name="Input 2 4 10 5" xfId="37282"/>
    <cellStyle name="Input 2 4 10 6" xfId="37283"/>
    <cellStyle name="Input 2 4 10 7" xfId="37277"/>
    <cellStyle name="Input 2 4 11" xfId="11465"/>
    <cellStyle name="Input 2 4 11 2" xfId="37285"/>
    <cellStyle name="Input 2 4 11 2 2" xfId="37286"/>
    <cellStyle name="Input 2 4 11 2 3" xfId="62826"/>
    <cellStyle name="Input 2 4 11 3" xfId="37287"/>
    <cellStyle name="Input 2 4 11 3 2" xfId="62827"/>
    <cellStyle name="Input 2 4 11 4" xfId="37288"/>
    <cellStyle name="Input 2 4 11 4 2" xfId="62828"/>
    <cellStyle name="Input 2 4 11 5" xfId="37289"/>
    <cellStyle name="Input 2 4 11 6" xfId="37290"/>
    <cellStyle name="Input 2 4 11 7" xfId="37284"/>
    <cellStyle name="Input 2 4 12" xfId="11261"/>
    <cellStyle name="Input 2 4 12 2" xfId="37292"/>
    <cellStyle name="Input 2 4 12 2 2" xfId="37293"/>
    <cellStyle name="Input 2 4 12 2 3" xfId="62829"/>
    <cellStyle name="Input 2 4 12 3" xfId="37294"/>
    <cellStyle name="Input 2 4 12 3 2" xfId="62830"/>
    <cellStyle name="Input 2 4 12 4" xfId="37295"/>
    <cellStyle name="Input 2 4 12 4 2" xfId="62831"/>
    <cellStyle name="Input 2 4 12 5" xfId="37296"/>
    <cellStyle name="Input 2 4 12 6" xfId="37291"/>
    <cellStyle name="Input 2 4 13" xfId="11357"/>
    <cellStyle name="Input 2 4 13 2" xfId="37298"/>
    <cellStyle name="Input 2 4 13 3" xfId="37297"/>
    <cellStyle name="Input 2 4 14" xfId="13561"/>
    <cellStyle name="Input 2 4 14 2" xfId="37300"/>
    <cellStyle name="Input 2 4 14 3" xfId="37299"/>
    <cellStyle name="Input 2 4 15" xfId="15175"/>
    <cellStyle name="Input 2 4 15 2" xfId="37301"/>
    <cellStyle name="Input 2 4 16" xfId="17237"/>
    <cellStyle name="Input 2 4 16 2" xfId="37302"/>
    <cellStyle name="Input 2 4 17" xfId="18327"/>
    <cellStyle name="Input 2 4 17 2" xfId="37303"/>
    <cellStyle name="Input 2 4 18" xfId="16605"/>
    <cellStyle name="Input 2 4 18 2" xfId="37304"/>
    <cellStyle name="Input 2 4 19" xfId="21619"/>
    <cellStyle name="Input 2 4 2" xfId="914"/>
    <cellStyle name="Input 2 4 2 10" xfId="15761"/>
    <cellStyle name="Input 2 4 2 11" xfId="17366"/>
    <cellStyle name="Input 2 4 2 12" xfId="18969"/>
    <cellStyle name="Input 2 4 2 13" xfId="20561"/>
    <cellStyle name="Input 2 4 2 14" xfId="22138"/>
    <cellStyle name="Input 2 4 2 15" xfId="23659"/>
    <cellStyle name="Input 2 4 2 16" xfId="25132"/>
    <cellStyle name="Input 2 4 2 2" xfId="2720"/>
    <cellStyle name="Input 2 4 2 2 2" xfId="37306"/>
    <cellStyle name="Input 2 4 2 2 3" xfId="37305"/>
    <cellStyle name="Input 2 4 2 3" xfId="4383"/>
    <cellStyle name="Input 2 4 2 3 2" xfId="37307"/>
    <cellStyle name="Input 2 4 2 4" xfId="5975"/>
    <cellStyle name="Input 2 4 2 4 2" xfId="37308"/>
    <cellStyle name="Input 2 4 2 5" xfId="7547"/>
    <cellStyle name="Input 2 4 2 5 2" xfId="37309"/>
    <cellStyle name="Input 2 4 2 6" xfId="9062"/>
    <cellStyle name="Input 2 4 2 6 2" xfId="37310"/>
    <cellStyle name="Input 2 4 2 7" xfId="10535"/>
    <cellStyle name="Input 2 4 2 8" xfId="12448"/>
    <cellStyle name="Input 2 4 2 9" xfId="14149"/>
    <cellStyle name="Input 2 4 20" xfId="62832"/>
    <cellStyle name="Input 2 4 21" xfId="62833"/>
    <cellStyle name="Input 2 4 3" xfId="1321"/>
    <cellStyle name="Input 2 4 3 10" xfId="16133"/>
    <cellStyle name="Input 2 4 3 11" xfId="17738"/>
    <cellStyle name="Input 2 4 3 12" xfId="19341"/>
    <cellStyle name="Input 2 4 3 13" xfId="20933"/>
    <cellStyle name="Input 2 4 3 14" xfId="22510"/>
    <cellStyle name="Input 2 4 3 15" xfId="24031"/>
    <cellStyle name="Input 2 4 3 16" xfId="25504"/>
    <cellStyle name="Input 2 4 3 2" xfId="3092"/>
    <cellStyle name="Input 2 4 3 2 2" xfId="37312"/>
    <cellStyle name="Input 2 4 3 2 3" xfId="37311"/>
    <cellStyle name="Input 2 4 3 3" xfId="4755"/>
    <cellStyle name="Input 2 4 3 3 2" xfId="37313"/>
    <cellStyle name="Input 2 4 3 4" xfId="6347"/>
    <cellStyle name="Input 2 4 3 4 2" xfId="37314"/>
    <cellStyle name="Input 2 4 3 5" xfId="7919"/>
    <cellStyle name="Input 2 4 3 5 2" xfId="37315"/>
    <cellStyle name="Input 2 4 3 6" xfId="9434"/>
    <cellStyle name="Input 2 4 3 6 2" xfId="37316"/>
    <cellStyle name="Input 2 4 3 7" xfId="10907"/>
    <cellStyle name="Input 2 4 3 8" xfId="12820"/>
    <cellStyle name="Input 2 4 3 9" xfId="14521"/>
    <cellStyle name="Input 2 4 4" xfId="2259"/>
    <cellStyle name="Input 2 4 4 10" xfId="16907"/>
    <cellStyle name="Input 2 4 4 11" xfId="18512"/>
    <cellStyle name="Input 2 4 4 12" xfId="20108"/>
    <cellStyle name="Input 2 4 4 13" xfId="21690"/>
    <cellStyle name="Input 2 4 4 14" xfId="23231"/>
    <cellStyle name="Input 2 4 4 15" xfId="24708"/>
    <cellStyle name="Input 2 4 4 2" xfId="3924"/>
    <cellStyle name="Input 2 4 4 2 2" xfId="37318"/>
    <cellStyle name="Input 2 4 4 2 3" xfId="37317"/>
    <cellStyle name="Input 2 4 4 3" xfId="5520"/>
    <cellStyle name="Input 2 4 4 3 2" xfId="37319"/>
    <cellStyle name="Input 2 4 4 4" xfId="7101"/>
    <cellStyle name="Input 2 4 4 4 2" xfId="37320"/>
    <cellStyle name="Input 2 4 4 5" xfId="8634"/>
    <cellStyle name="Input 2 4 4 5 2" xfId="37321"/>
    <cellStyle name="Input 2 4 4 6" xfId="10111"/>
    <cellStyle name="Input 2 4 4 6 2" xfId="37322"/>
    <cellStyle name="Input 2 4 4 7" xfId="11987"/>
    <cellStyle name="Input 2 4 4 8" xfId="13688"/>
    <cellStyle name="Input 2 4 4 9" xfId="15301"/>
    <cellStyle name="Input 2 4 5" xfId="1738"/>
    <cellStyle name="Input 2 4 5 2" xfId="37324"/>
    <cellStyle name="Input 2 4 5 2 2" xfId="37325"/>
    <cellStyle name="Input 2 4 5 2 3" xfId="62834"/>
    <cellStyle name="Input 2 4 5 3" xfId="37326"/>
    <cellStyle name="Input 2 4 5 3 2" xfId="62835"/>
    <cellStyle name="Input 2 4 5 4" xfId="37327"/>
    <cellStyle name="Input 2 4 5 4 2" xfId="62836"/>
    <cellStyle name="Input 2 4 5 5" xfId="37328"/>
    <cellStyle name="Input 2 4 5 6" xfId="37329"/>
    <cellStyle name="Input 2 4 5 7" xfId="37323"/>
    <cellStyle name="Input 2 4 6" xfId="2153"/>
    <cellStyle name="Input 2 4 6 2" xfId="37331"/>
    <cellStyle name="Input 2 4 6 2 2" xfId="37332"/>
    <cellStyle name="Input 2 4 6 2 3" xfId="62837"/>
    <cellStyle name="Input 2 4 6 3" xfId="37333"/>
    <cellStyle name="Input 2 4 6 3 2" xfId="62838"/>
    <cellStyle name="Input 2 4 6 4" xfId="37334"/>
    <cellStyle name="Input 2 4 6 4 2" xfId="62839"/>
    <cellStyle name="Input 2 4 6 5" xfId="37335"/>
    <cellStyle name="Input 2 4 6 6" xfId="37336"/>
    <cellStyle name="Input 2 4 6 7" xfId="37330"/>
    <cellStyle name="Input 2 4 7" xfId="1288"/>
    <cellStyle name="Input 2 4 7 2" xfId="37338"/>
    <cellStyle name="Input 2 4 7 2 2" xfId="37339"/>
    <cellStyle name="Input 2 4 7 2 3" xfId="62840"/>
    <cellStyle name="Input 2 4 7 3" xfId="37340"/>
    <cellStyle name="Input 2 4 7 3 2" xfId="62841"/>
    <cellStyle name="Input 2 4 7 4" xfId="37341"/>
    <cellStyle name="Input 2 4 7 4 2" xfId="62842"/>
    <cellStyle name="Input 2 4 7 5" xfId="37342"/>
    <cellStyle name="Input 2 4 7 6" xfId="37343"/>
    <cellStyle name="Input 2 4 7 7" xfId="37337"/>
    <cellStyle name="Input 2 4 8" xfId="3802"/>
    <cellStyle name="Input 2 4 8 2" xfId="37345"/>
    <cellStyle name="Input 2 4 8 2 2" xfId="37346"/>
    <cellStyle name="Input 2 4 8 2 3" xfId="62843"/>
    <cellStyle name="Input 2 4 8 3" xfId="37347"/>
    <cellStyle name="Input 2 4 8 3 2" xfId="62844"/>
    <cellStyle name="Input 2 4 8 4" xfId="37348"/>
    <cellStyle name="Input 2 4 8 4 2" xfId="62845"/>
    <cellStyle name="Input 2 4 8 5" xfId="37349"/>
    <cellStyle name="Input 2 4 8 6" xfId="37350"/>
    <cellStyle name="Input 2 4 8 7" xfId="37344"/>
    <cellStyle name="Input 2 4 9" xfId="5402"/>
    <cellStyle name="Input 2 4 9 2" xfId="37352"/>
    <cellStyle name="Input 2 4 9 2 2" xfId="37353"/>
    <cellStyle name="Input 2 4 9 2 3" xfId="62846"/>
    <cellStyle name="Input 2 4 9 3" xfId="37354"/>
    <cellStyle name="Input 2 4 9 3 2" xfId="62847"/>
    <cellStyle name="Input 2 4 9 4" xfId="37355"/>
    <cellStyle name="Input 2 4 9 4 2" xfId="62848"/>
    <cellStyle name="Input 2 4 9 5" xfId="37356"/>
    <cellStyle name="Input 2 4 9 6" xfId="37357"/>
    <cellStyle name="Input 2 4 9 7" xfId="37351"/>
    <cellStyle name="Input 2 40" xfId="638"/>
    <cellStyle name="Input 2 40 10" xfId="9997"/>
    <cellStyle name="Input 2 40 10 2" xfId="37359"/>
    <cellStyle name="Input 2 40 10 2 2" xfId="37360"/>
    <cellStyle name="Input 2 40 10 2 3" xfId="62849"/>
    <cellStyle name="Input 2 40 10 3" xfId="37361"/>
    <cellStyle name="Input 2 40 10 3 2" xfId="62850"/>
    <cellStyle name="Input 2 40 10 4" xfId="37362"/>
    <cellStyle name="Input 2 40 10 4 2" xfId="62851"/>
    <cellStyle name="Input 2 40 10 5" xfId="37363"/>
    <cellStyle name="Input 2 40 10 6" xfId="37364"/>
    <cellStyle name="Input 2 40 10 7" xfId="37358"/>
    <cellStyle name="Input 2 40 11" xfId="11780"/>
    <cellStyle name="Input 2 40 11 2" xfId="37366"/>
    <cellStyle name="Input 2 40 11 2 2" xfId="37367"/>
    <cellStyle name="Input 2 40 11 2 3" xfId="62852"/>
    <cellStyle name="Input 2 40 11 3" xfId="37368"/>
    <cellStyle name="Input 2 40 11 3 2" xfId="62853"/>
    <cellStyle name="Input 2 40 11 4" xfId="37369"/>
    <cellStyle name="Input 2 40 11 4 2" xfId="62854"/>
    <cellStyle name="Input 2 40 11 5" xfId="37370"/>
    <cellStyle name="Input 2 40 11 6" xfId="37371"/>
    <cellStyle name="Input 2 40 11 7" xfId="37365"/>
    <cellStyle name="Input 2 40 12" xfId="13482"/>
    <cellStyle name="Input 2 40 12 2" xfId="37373"/>
    <cellStyle name="Input 2 40 12 2 2" xfId="37374"/>
    <cellStyle name="Input 2 40 12 2 3" xfId="62855"/>
    <cellStyle name="Input 2 40 12 3" xfId="37375"/>
    <cellStyle name="Input 2 40 12 3 2" xfId="62856"/>
    <cellStyle name="Input 2 40 12 4" xfId="37376"/>
    <cellStyle name="Input 2 40 12 4 2" xfId="62857"/>
    <cellStyle name="Input 2 40 12 5" xfId="37377"/>
    <cellStyle name="Input 2 40 12 6" xfId="37372"/>
    <cellStyle name="Input 2 40 13" xfId="15094"/>
    <cellStyle name="Input 2 40 13 2" xfId="37379"/>
    <cellStyle name="Input 2 40 13 3" xfId="37378"/>
    <cellStyle name="Input 2 40 14" xfId="16705"/>
    <cellStyle name="Input 2 40 14 2" xfId="37381"/>
    <cellStyle name="Input 2 40 14 3" xfId="37380"/>
    <cellStyle name="Input 2 40 15" xfId="18307"/>
    <cellStyle name="Input 2 40 15 2" xfId="37382"/>
    <cellStyle name="Input 2 40 16" xfId="19910"/>
    <cellStyle name="Input 2 40 16 2" xfId="37383"/>
    <cellStyle name="Input 2 40 17" xfId="21504"/>
    <cellStyle name="Input 2 40 17 2" xfId="37384"/>
    <cellStyle name="Input 2 40 18" xfId="23080"/>
    <cellStyle name="Input 2 40 18 2" xfId="37385"/>
    <cellStyle name="Input 2 40 19" xfId="24594"/>
    <cellStyle name="Input 2 40 2" xfId="1228"/>
    <cellStyle name="Input 2 40 2 10" xfId="16055"/>
    <cellStyle name="Input 2 40 2 11" xfId="17660"/>
    <cellStyle name="Input 2 40 2 12" xfId="19263"/>
    <cellStyle name="Input 2 40 2 13" xfId="20855"/>
    <cellStyle name="Input 2 40 2 14" xfId="22432"/>
    <cellStyle name="Input 2 40 2 15" xfId="23953"/>
    <cellStyle name="Input 2 40 2 16" xfId="25426"/>
    <cellStyle name="Input 2 40 2 2" xfId="3014"/>
    <cellStyle name="Input 2 40 2 2 2" xfId="37387"/>
    <cellStyle name="Input 2 40 2 2 3" xfId="37386"/>
    <cellStyle name="Input 2 40 2 3" xfId="4677"/>
    <cellStyle name="Input 2 40 2 3 2" xfId="37388"/>
    <cellStyle name="Input 2 40 2 4" xfId="6269"/>
    <cellStyle name="Input 2 40 2 4 2" xfId="37389"/>
    <cellStyle name="Input 2 40 2 5" xfId="7841"/>
    <cellStyle name="Input 2 40 2 5 2" xfId="37390"/>
    <cellStyle name="Input 2 40 2 6" xfId="9356"/>
    <cellStyle name="Input 2 40 2 6 2" xfId="37391"/>
    <cellStyle name="Input 2 40 2 7" xfId="10829"/>
    <cellStyle name="Input 2 40 2 8" xfId="12742"/>
    <cellStyle name="Input 2 40 2 9" xfId="14443"/>
    <cellStyle name="Input 2 40 20" xfId="62858"/>
    <cellStyle name="Input 2 40 3" xfId="1636"/>
    <cellStyle name="Input 2 40 3 10" xfId="16427"/>
    <cellStyle name="Input 2 40 3 11" xfId="18032"/>
    <cellStyle name="Input 2 40 3 12" xfId="19635"/>
    <cellStyle name="Input 2 40 3 13" xfId="21227"/>
    <cellStyle name="Input 2 40 3 14" xfId="22804"/>
    <cellStyle name="Input 2 40 3 15" xfId="24325"/>
    <cellStyle name="Input 2 40 3 16" xfId="25798"/>
    <cellStyle name="Input 2 40 3 2" xfId="3386"/>
    <cellStyle name="Input 2 40 3 2 2" xfId="37393"/>
    <cellStyle name="Input 2 40 3 2 3" xfId="37392"/>
    <cellStyle name="Input 2 40 3 3" xfId="5049"/>
    <cellStyle name="Input 2 40 3 3 2" xfId="37394"/>
    <cellStyle name="Input 2 40 3 4" xfId="6641"/>
    <cellStyle name="Input 2 40 3 4 2" xfId="37395"/>
    <cellStyle name="Input 2 40 3 5" xfId="8213"/>
    <cellStyle name="Input 2 40 3 5 2" xfId="37396"/>
    <cellStyle name="Input 2 40 3 6" xfId="9728"/>
    <cellStyle name="Input 2 40 3 6 2" xfId="37397"/>
    <cellStyle name="Input 2 40 3 7" xfId="11201"/>
    <cellStyle name="Input 2 40 3 8" xfId="13114"/>
    <cellStyle name="Input 2 40 3 9" xfId="14815"/>
    <cellStyle name="Input 2 40 4" xfId="2570"/>
    <cellStyle name="Input 2 40 4 10" xfId="17217"/>
    <cellStyle name="Input 2 40 4 11" xfId="18820"/>
    <cellStyle name="Input 2 40 4 12" xfId="20417"/>
    <cellStyle name="Input 2 40 4 13" xfId="21993"/>
    <cellStyle name="Input 2 40 4 14" xfId="23525"/>
    <cellStyle name="Input 2 40 4 15" xfId="24998"/>
    <cellStyle name="Input 2 40 4 2" xfId="4233"/>
    <cellStyle name="Input 2 40 4 2 2" xfId="37399"/>
    <cellStyle name="Input 2 40 4 2 3" xfId="37398"/>
    <cellStyle name="Input 2 40 4 3" xfId="5827"/>
    <cellStyle name="Input 2 40 4 3 2" xfId="37400"/>
    <cellStyle name="Input 2 40 4 4" xfId="7403"/>
    <cellStyle name="Input 2 40 4 4 2" xfId="37401"/>
    <cellStyle name="Input 2 40 4 5" xfId="8928"/>
    <cellStyle name="Input 2 40 4 5 2" xfId="37402"/>
    <cellStyle name="Input 2 40 4 6" xfId="10401"/>
    <cellStyle name="Input 2 40 4 6 2" xfId="37403"/>
    <cellStyle name="Input 2 40 4 7" xfId="12298"/>
    <cellStyle name="Input 2 40 4 8" xfId="13999"/>
    <cellStyle name="Input 2 40 4 9" xfId="15611"/>
    <cellStyle name="Input 2 40 5" xfId="2053"/>
    <cellStyle name="Input 2 40 5 2" xfId="37405"/>
    <cellStyle name="Input 2 40 5 2 2" xfId="37406"/>
    <cellStyle name="Input 2 40 5 2 3" xfId="62859"/>
    <cellStyle name="Input 2 40 5 3" xfId="37407"/>
    <cellStyle name="Input 2 40 5 3 2" xfId="62860"/>
    <cellStyle name="Input 2 40 5 4" xfId="37408"/>
    <cellStyle name="Input 2 40 5 4 2" xfId="62861"/>
    <cellStyle name="Input 2 40 5 5" xfId="37409"/>
    <cellStyle name="Input 2 40 5 6" xfId="37410"/>
    <cellStyle name="Input 2 40 5 7" xfId="37404"/>
    <cellStyle name="Input 2 40 6" xfId="3722"/>
    <cellStyle name="Input 2 40 6 2" xfId="37412"/>
    <cellStyle name="Input 2 40 6 2 2" xfId="37413"/>
    <cellStyle name="Input 2 40 6 2 3" xfId="62862"/>
    <cellStyle name="Input 2 40 6 3" xfId="37414"/>
    <cellStyle name="Input 2 40 6 3 2" xfId="62863"/>
    <cellStyle name="Input 2 40 6 4" xfId="37415"/>
    <cellStyle name="Input 2 40 6 4 2" xfId="62864"/>
    <cellStyle name="Input 2 40 6 5" xfId="37416"/>
    <cellStyle name="Input 2 40 6 6" xfId="37417"/>
    <cellStyle name="Input 2 40 6 7" xfId="37411"/>
    <cellStyle name="Input 2 40 7" xfId="5325"/>
    <cellStyle name="Input 2 40 7 2" xfId="37419"/>
    <cellStyle name="Input 2 40 7 2 2" xfId="37420"/>
    <cellStyle name="Input 2 40 7 2 3" xfId="62865"/>
    <cellStyle name="Input 2 40 7 3" xfId="37421"/>
    <cellStyle name="Input 2 40 7 3 2" xfId="62866"/>
    <cellStyle name="Input 2 40 7 4" xfId="37422"/>
    <cellStyle name="Input 2 40 7 4 2" xfId="62867"/>
    <cellStyle name="Input 2 40 7 5" xfId="37423"/>
    <cellStyle name="Input 2 40 7 6" xfId="37424"/>
    <cellStyle name="Input 2 40 7 7" xfId="37418"/>
    <cellStyle name="Input 2 40 8" xfId="6914"/>
    <cellStyle name="Input 2 40 8 2" xfId="37426"/>
    <cellStyle name="Input 2 40 8 2 2" xfId="37427"/>
    <cellStyle name="Input 2 40 8 2 3" xfId="62868"/>
    <cellStyle name="Input 2 40 8 3" xfId="37428"/>
    <cellStyle name="Input 2 40 8 3 2" xfId="62869"/>
    <cellStyle name="Input 2 40 8 4" xfId="37429"/>
    <cellStyle name="Input 2 40 8 4 2" xfId="62870"/>
    <cellStyle name="Input 2 40 8 5" xfId="37430"/>
    <cellStyle name="Input 2 40 8 6" xfId="37431"/>
    <cellStyle name="Input 2 40 8 7" xfId="37425"/>
    <cellStyle name="Input 2 40 9" xfId="8483"/>
    <cellStyle name="Input 2 40 9 2" xfId="37433"/>
    <cellStyle name="Input 2 40 9 2 2" xfId="37434"/>
    <cellStyle name="Input 2 40 9 2 3" xfId="62871"/>
    <cellStyle name="Input 2 40 9 3" xfId="37435"/>
    <cellStyle name="Input 2 40 9 3 2" xfId="62872"/>
    <cellStyle name="Input 2 40 9 4" xfId="37436"/>
    <cellStyle name="Input 2 40 9 4 2" xfId="62873"/>
    <cellStyle name="Input 2 40 9 5" xfId="37437"/>
    <cellStyle name="Input 2 40 9 6" xfId="37438"/>
    <cellStyle name="Input 2 40 9 7" xfId="37432"/>
    <cellStyle name="Input 2 41" xfId="629"/>
    <cellStyle name="Input 2 41 10" xfId="9988"/>
    <cellStyle name="Input 2 41 10 2" xfId="37440"/>
    <cellStyle name="Input 2 41 10 2 2" xfId="37441"/>
    <cellStyle name="Input 2 41 10 2 3" xfId="62874"/>
    <cellStyle name="Input 2 41 10 3" xfId="37442"/>
    <cellStyle name="Input 2 41 10 3 2" xfId="62875"/>
    <cellStyle name="Input 2 41 10 4" xfId="37443"/>
    <cellStyle name="Input 2 41 10 4 2" xfId="62876"/>
    <cellStyle name="Input 2 41 10 5" xfId="37444"/>
    <cellStyle name="Input 2 41 10 6" xfId="37445"/>
    <cellStyle name="Input 2 41 10 7" xfId="37439"/>
    <cellStyle name="Input 2 41 11" xfId="11771"/>
    <cellStyle name="Input 2 41 11 2" xfId="37447"/>
    <cellStyle name="Input 2 41 11 2 2" xfId="37448"/>
    <cellStyle name="Input 2 41 11 2 3" xfId="62877"/>
    <cellStyle name="Input 2 41 11 3" xfId="37449"/>
    <cellStyle name="Input 2 41 11 3 2" xfId="62878"/>
    <cellStyle name="Input 2 41 11 4" xfId="37450"/>
    <cellStyle name="Input 2 41 11 4 2" xfId="62879"/>
    <cellStyle name="Input 2 41 11 5" xfId="37451"/>
    <cellStyle name="Input 2 41 11 6" xfId="37452"/>
    <cellStyle name="Input 2 41 11 7" xfId="37446"/>
    <cellStyle name="Input 2 41 12" xfId="13473"/>
    <cellStyle name="Input 2 41 12 2" xfId="37454"/>
    <cellStyle name="Input 2 41 12 2 2" xfId="37455"/>
    <cellStyle name="Input 2 41 12 2 3" xfId="62880"/>
    <cellStyle name="Input 2 41 12 3" xfId="37456"/>
    <cellStyle name="Input 2 41 12 3 2" xfId="62881"/>
    <cellStyle name="Input 2 41 12 4" xfId="37457"/>
    <cellStyle name="Input 2 41 12 4 2" xfId="62882"/>
    <cellStyle name="Input 2 41 12 5" xfId="37458"/>
    <cellStyle name="Input 2 41 12 6" xfId="37453"/>
    <cellStyle name="Input 2 41 13" xfId="15085"/>
    <cellStyle name="Input 2 41 13 2" xfId="37460"/>
    <cellStyle name="Input 2 41 13 3" xfId="37459"/>
    <cellStyle name="Input 2 41 14" xfId="16696"/>
    <cellStyle name="Input 2 41 14 2" xfId="37462"/>
    <cellStyle name="Input 2 41 14 3" xfId="37461"/>
    <cellStyle name="Input 2 41 15" xfId="18298"/>
    <cellStyle name="Input 2 41 15 2" xfId="37463"/>
    <cellStyle name="Input 2 41 16" xfId="19901"/>
    <cellStyle name="Input 2 41 16 2" xfId="37464"/>
    <cellStyle name="Input 2 41 17" xfId="21495"/>
    <cellStyle name="Input 2 41 17 2" xfId="37465"/>
    <cellStyle name="Input 2 41 18" xfId="23071"/>
    <cellStyle name="Input 2 41 18 2" xfId="37466"/>
    <cellStyle name="Input 2 41 19" xfId="24585"/>
    <cellStyle name="Input 2 41 2" xfId="1219"/>
    <cellStyle name="Input 2 41 2 10" xfId="16046"/>
    <cellStyle name="Input 2 41 2 11" xfId="17651"/>
    <cellStyle name="Input 2 41 2 12" xfId="19254"/>
    <cellStyle name="Input 2 41 2 13" xfId="20846"/>
    <cellStyle name="Input 2 41 2 14" xfId="22423"/>
    <cellStyle name="Input 2 41 2 15" xfId="23944"/>
    <cellStyle name="Input 2 41 2 16" xfId="25417"/>
    <cellStyle name="Input 2 41 2 2" xfId="3005"/>
    <cellStyle name="Input 2 41 2 2 2" xfId="37468"/>
    <cellStyle name="Input 2 41 2 2 3" xfId="37467"/>
    <cellStyle name="Input 2 41 2 3" xfId="4668"/>
    <cellStyle name="Input 2 41 2 3 2" xfId="37469"/>
    <cellStyle name="Input 2 41 2 4" xfId="6260"/>
    <cellStyle name="Input 2 41 2 4 2" xfId="37470"/>
    <cellStyle name="Input 2 41 2 5" xfId="7832"/>
    <cellStyle name="Input 2 41 2 5 2" xfId="37471"/>
    <cellStyle name="Input 2 41 2 6" xfId="9347"/>
    <cellStyle name="Input 2 41 2 6 2" xfId="37472"/>
    <cellStyle name="Input 2 41 2 7" xfId="10820"/>
    <cellStyle name="Input 2 41 2 8" xfId="12733"/>
    <cellStyle name="Input 2 41 2 9" xfId="14434"/>
    <cellStyle name="Input 2 41 20" xfId="62883"/>
    <cellStyle name="Input 2 41 3" xfId="1627"/>
    <cellStyle name="Input 2 41 3 10" xfId="16418"/>
    <cellStyle name="Input 2 41 3 11" xfId="18023"/>
    <cellStyle name="Input 2 41 3 12" xfId="19626"/>
    <cellStyle name="Input 2 41 3 13" xfId="21218"/>
    <cellStyle name="Input 2 41 3 14" xfId="22795"/>
    <cellStyle name="Input 2 41 3 15" xfId="24316"/>
    <cellStyle name="Input 2 41 3 16" xfId="25789"/>
    <cellStyle name="Input 2 41 3 2" xfId="3377"/>
    <cellStyle name="Input 2 41 3 2 2" xfId="37474"/>
    <cellStyle name="Input 2 41 3 2 3" xfId="37473"/>
    <cellStyle name="Input 2 41 3 3" xfId="5040"/>
    <cellStyle name="Input 2 41 3 3 2" xfId="37475"/>
    <cellStyle name="Input 2 41 3 4" xfId="6632"/>
    <cellStyle name="Input 2 41 3 4 2" xfId="37476"/>
    <cellStyle name="Input 2 41 3 5" xfId="8204"/>
    <cellStyle name="Input 2 41 3 5 2" xfId="37477"/>
    <cellStyle name="Input 2 41 3 6" xfId="9719"/>
    <cellStyle name="Input 2 41 3 6 2" xfId="37478"/>
    <cellStyle name="Input 2 41 3 7" xfId="11192"/>
    <cellStyle name="Input 2 41 3 8" xfId="13105"/>
    <cellStyle name="Input 2 41 3 9" xfId="14806"/>
    <cellStyle name="Input 2 41 4" xfId="2561"/>
    <cellStyle name="Input 2 41 4 10" xfId="17208"/>
    <cellStyle name="Input 2 41 4 11" xfId="18811"/>
    <cellStyle name="Input 2 41 4 12" xfId="20408"/>
    <cellStyle name="Input 2 41 4 13" xfId="21984"/>
    <cellStyle name="Input 2 41 4 14" xfId="23516"/>
    <cellStyle name="Input 2 41 4 15" xfId="24989"/>
    <cellStyle name="Input 2 41 4 2" xfId="4224"/>
    <cellStyle name="Input 2 41 4 2 2" xfId="37480"/>
    <cellStyle name="Input 2 41 4 2 3" xfId="37479"/>
    <cellStyle name="Input 2 41 4 3" xfId="5818"/>
    <cellStyle name="Input 2 41 4 3 2" xfId="37481"/>
    <cellStyle name="Input 2 41 4 4" xfId="7394"/>
    <cellStyle name="Input 2 41 4 4 2" xfId="37482"/>
    <cellStyle name="Input 2 41 4 5" xfId="8919"/>
    <cellStyle name="Input 2 41 4 5 2" xfId="37483"/>
    <cellStyle name="Input 2 41 4 6" xfId="10392"/>
    <cellStyle name="Input 2 41 4 6 2" xfId="37484"/>
    <cellStyle name="Input 2 41 4 7" xfId="12289"/>
    <cellStyle name="Input 2 41 4 8" xfId="13990"/>
    <cellStyle name="Input 2 41 4 9" xfId="15602"/>
    <cellStyle name="Input 2 41 5" xfId="2044"/>
    <cellStyle name="Input 2 41 5 2" xfId="37486"/>
    <cellStyle name="Input 2 41 5 2 2" xfId="37487"/>
    <cellStyle name="Input 2 41 5 2 3" xfId="62884"/>
    <cellStyle name="Input 2 41 5 3" xfId="37488"/>
    <cellStyle name="Input 2 41 5 3 2" xfId="62885"/>
    <cellStyle name="Input 2 41 5 4" xfId="37489"/>
    <cellStyle name="Input 2 41 5 4 2" xfId="62886"/>
    <cellStyle name="Input 2 41 5 5" xfId="37490"/>
    <cellStyle name="Input 2 41 5 6" xfId="37491"/>
    <cellStyle name="Input 2 41 5 7" xfId="37485"/>
    <cellStyle name="Input 2 41 6" xfId="3713"/>
    <cellStyle name="Input 2 41 6 2" xfId="37493"/>
    <cellStyle name="Input 2 41 6 2 2" xfId="37494"/>
    <cellStyle name="Input 2 41 6 2 3" xfId="62887"/>
    <cellStyle name="Input 2 41 6 3" xfId="37495"/>
    <cellStyle name="Input 2 41 6 3 2" xfId="62888"/>
    <cellStyle name="Input 2 41 6 4" xfId="37496"/>
    <cellStyle name="Input 2 41 6 4 2" xfId="62889"/>
    <cellStyle name="Input 2 41 6 5" xfId="37497"/>
    <cellStyle name="Input 2 41 6 6" xfId="37498"/>
    <cellStyle name="Input 2 41 6 7" xfId="37492"/>
    <cellStyle name="Input 2 41 7" xfId="5316"/>
    <cellStyle name="Input 2 41 7 2" xfId="37500"/>
    <cellStyle name="Input 2 41 7 2 2" xfId="37501"/>
    <cellStyle name="Input 2 41 7 2 3" xfId="62890"/>
    <cellStyle name="Input 2 41 7 3" xfId="37502"/>
    <cellStyle name="Input 2 41 7 3 2" xfId="62891"/>
    <cellStyle name="Input 2 41 7 4" xfId="37503"/>
    <cellStyle name="Input 2 41 7 4 2" xfId="62892"/>
    <cellStyle name="Input 2 41 7 5" xfId="37504"/>
    <cellStyle name="Input 2 41 7 6" xfId="37505"/>
    <cellStyle name="Input 2 41 7 7" xfId="37499"/>
    <cellStyle name="Input 2 41 8" xfId="6905"/>
    <cellStyle name="Input 2 41 8 2" xfId="37507"/>
    <cellStyle name="Input 2 41 8 2 2" xfId="37508"/>
    <cellStyle name="Input 2 41 8 2 3" xfId="62893"/>
    <cellStyle name="Input 2 41 8 3" xfId="37509"/>
    <cellStyle name="Input 2 41 8 3 2" xfId="62894"/>
    <cellStyle name="Input 2 41 8 4" xfId="37510"/>
    <cellStyle name="Input 2 41 8 4 2" xfId="62895"/>
    <cellStyle name="Input 2 41 8 5" xfId="37511"/>
    <cellStyle name="Input 2 41 8 6" xfId="37512"/>
    <cellStyle name="Input 2 41 8 7" xfId="37506"/>
    <cellStyle name="Input 2 41 9" xfId="8474"/>
    <cellStyle name="Input 2 41 9 2" xfId="37514"/>
    <cellStyle name="Input 2 41 9 2 2" xfId="37515"/>
    <cellStyle name="Input 2 41 9 2 3" xfId="62896"/>
    <cellStyle name="Input 2 41 9 3" xfId="37516"/>
    <cellStyle name="Input 2 41 9 3 2" xfId="62897"/>
    <cellStyle name="Input 2 41 9 4" xfId="37517"/>
    <cellStyle name="Input 2 41 9 4 2" xfId="62898"/>
    <cellStyle name="Input 2 41 9 5" xfId="37518"/>
    <cellStyle name="Input 2 41 9 6" xfId="37519"/>
    <cellStyle name="Input 2 41 9 7" xfId="37513"/>
    <cellStyle name="Input 2 42" xfId="626"/>
    <cellStyle name="Input 2 42 10" xfId="9985"/>
    <cellStyle name="Input 2 42 10 2" xfId="37521"/>
    <cellStyle name="Input 2 42 10 2 2" xfId="37522"/>
    <cellStyle name="Input 2 42 10 2 3" xfId="62899"/>
    <cellStyle name="Input 2 42 10 3" xfId="37523"/>
    <cellStyle name="Input 2 42 10 3 2" xfId="62900"/>
    <cellStyle name="Input 2 42 10 4" xfId="37524"/>
    <cellStyle name="Input 2 42 10 4 2" xfId="62901"/>
    <cellStyle name="Input 2 42 10 5" xfId="37525"/>
    <cellStyle name="Input 2 42 10 6" xfId="37526"/>
    <cellStyle name="Input 2 42 10 7" xfId="37520"/>
    <cellStyle name="Input 2 42 11" xfId="11768"/>
    <cellStyle name="Input 2 42 11 2" xfId="37528"/>
    <cellStyle name="Input 2 42 11 2 2" xfId="37529"/>
    <cellStyle name="Input 2 42 11 2 3" xfId="62902"/>
    <cellStyle name="Input 2 42 11 3" xfId="37530"/>
    <cellStyle name="Input 2 42 11 3 2" xfId="62903"/>
    <cellStyle name="Input 2 42 11 4" xfId="37531"/>
    <cellStyle name="Input 2 42 11 4 2" xfId="62904"/>
    <cellStyle name="Input 2 42 11 5" xfId="37532"/>
    <cellStyle name="Input 2 42 11 6" xfId="37533"/>
    <cellStyle name="Input 2 42 11 7" xfId="37527"/>
    <cellStyle name="Input 2 42 12" xfId="13470"/>
    <cellStyle name="Input 2 42 12 2" xfId="37535"/>
    <cellStyle name="Input 2 42 12 2 2" xfId="37536"/>
    <cellStyle name="Input 2 42 12 2 3" xfId="62905"/>
    <cellStyle name="Input 2 42 12 3" xfId="37537"/>
    <cellStyle name="Input 2 42 12 3 2" xfId="62906"/>
    <cellStyle name="Input 2 42 12 4" xfId="37538"/>
    <cellStyle name="Input 2 42 12 4 2" xfId="62907"/>
    <cellStyle name="Input 2 42 12 5" xfId="37539"/>
    <cellStyle name="Input 2 42 12 6" xfId="37534"/>
    <cellStyle name="Input 2 42 13" xfId="15082"/>
    <cellStyle name="Input 2 42 13 2" xfId="37541"/>
    <cellStyle name="Input 2 42 13 3" xfId="37540"/>
    <cellStyle name="Input 2 42 14" xfId="16693"/>
    <cellStyle name="Input 2 42 14 2" xfId="37543"/>
    <cellStyle name="Input 2 42 14 3" xfId="37542"/>
    <cellStyle name="Input 2 42 15" xfId="18295"/>
    <cellStyle name="Input 2 42 15 2" xfId="37544"/>
    <cellStyle name="Input 2 42 16" xfId="19898"/>
    <cellStyle name="Input 2 42 16 2" xfId="37545"/>
    <cellStyle name="Input 2 42 17" xfId="21492"/>
    <cellStyle name="Input 2 42 17 2" xfId="37546"/>
    <cellStyle name="Input 2 42 18" xfId="23068"/>
    <cellStyle name="Input 2 42 18 2" xfId="37547"/>
    <cellStyle name="Input 2 42 19" xfId="24582"/>
    <cellStyle name="Input 2 42 2" xfId="1216"/>
    <cellStyle name="Input 2 42 2 10" xfId="16043"/>
    <cellStyle name="Input 2 42 2 11" xfId="17648"/>
    <cellStyle name="Input 2 42 2 12" xfId="19251"/>
    <cellStyle name="Input 2 42 2 13" xfId="20843"/>
    <cellStyle name="Input 2 42 2 14" xfId="22420"/>
    <cellStyle name="Input 2 42 2 15" xfId="23941"/>
    <cellStyle name="Input 2 42 2 16" xfId="25414"/>
    <cellStyle name="Input 2 42 2 2" xfId="3002"/>
    <cellStyle name="Input 2 42 2 2 2" xfId="37549"/>
    <cellStyle name="Input 2 42 2 2 3" xfId="37548"/>
    <cellStyle name="Input 2 42 2 3" xfId="4665"/>
    <cellStyle name="Input 2 42 2 3 2" xfId="37550"/>
    <cellStyle name="Input 2 42 2 4" xfId="6257"/>
    <cellStyle name="Input 2 42 2 4 2" xfId="37551"/>
    <cellStyle name="Input 2 42 2 5" xfId="7829"/>
    <cellStyle name="Input 2 42 2 5 2" xfId="37552"/>
    <cellStyle name="Input 2 42 2 6" xfId="9344"/>
    <cellStyle name="Input 2 42 2 6 2" xfId="37553"/>
    <cellStyle name="Input 2 42 2 7" xfId="10817"/>
    <cellStyle name="Input 2 42 2 8" xfId="12730"/>
    <cellStyle name="Input 2 42 2 9" xfId="14431"/>
    <cellStyle name="Input 2 42 20" xfId="62908"/>
    <cellStyle name="Input 2 42 3" xfId="1624"/>
    <cellStyle name="Input 2 42 3 10" xfId="16415"/>
    <cellStyle name="Input 2 42 3 11" xfId="18020"/>
    <cellStyle name="Input 2 42 3 12" xfId="19623"/>
    <cellStyle name="Input 2 42 3 13" xfId="21215"/>
    <cellStyle name="Input 2 42 3 14" xfId="22792"/>
    <cellStyle name="Input 2 42 3 15" xfId="24313"/>
    <cellStyle name="Input 2 42 3 16" xfId="25786"/>
    <cellStyle name="Input 2 42 3 2" xfId="3374"/>
    <cellStyle name="Input 2 42 3 2 2" xfId="37555"/>
    <cellStyle name="Input 2 42 3 2 3" xfId="37554"/>
    <cellStyle name="Input 2 42 3 3" xfId="5037"/>
    <cellStyle name="Input 2 42 3 3 2" xfId="37556"/>
    <cellStyle name="Input 2 42 3 4" xfId="6629"/>
    <cellStyle name="Input 2 42 3 4 2" xfId="37557"/>
    <cellStyle name="Input 2 42 3 5" xfId="8201"/>
    <cellStyle name="Input 2 42 3 5 2" xfId="37558"/>
    <cellStyle name="Input 2 42 3 6" xfId="9716"/>
    <cellStyle name="Input 2 42 3 6 2" xfId="37559"/>
    <cellStyle name="Input 2 42 3 7" xfId="11189"/>
    <cellStyle name="Input 2 42 3 8" xfId="13102"/>
    <cellStyle name="Input 2 42 3 9" xfId="14803"/>
    <cellStyle name="Input 2 42 4" xfId="2558"/>
    <cellStyle name="Input 2 42 4 10" xfId="17205"/>
    <cellStyle name="Input 2 42 4 11" xfId="18808"/>
    <cellStyle name="Input 2 42 4 12" xfId="20405"/>
    <cellStyle name="Input 2 42 4 13" xfId="21981"/>
    <cellStyle name="Input 2 42 4 14" xfId="23513"/>
    <cellStyle name="Input 2 42 4 15" xfId="24986"/>
    <cellStyle name="Input 2 42 4 2" xfId="4221"/>
    <cellStyle name="Input 2 42 4 2 2" xfId="37561"/>
    <cellStyle name="Input 2 42 4 2 3" xfId="37560"/>
    <cellStyle name="Input 2 42 4 3" xfId="5815"/>
    <cellStyle name="Input 2 42 4 3 2" xfId="37562"/>
    <cellStyle name="Input 2 42 4 4" xfId="7391"/>
    <cellStyle name="Input 2 42 4 4 2" xfId="37563"/>
    <cellStyle name="Input 2 42 4 5" xfId="8916"/>
    <cellStyle name="Input 2 42 4 5 2" xfId="37564"/>
    <cellStyle name="Input 2 42 4 6" xfId="10389"/>
    <cellStyle name="Input 2 42 4 6 2" xfId="37565"/>
    <cellStyle name="Input 2 42 4 7" xfId="12286"/>
    <cellStyle name="Input 2 42 4 8" xfId="13987"/>
    <cellStyle name="Input 2 42 4 9" xfId="15599"/>
    <cellStyle name="Input 2 42 5" xfId="2041"/>
    <cellStyle name="Input 2 42 5 2" xfId="37567"/>
    <cellStyle name="Input 2 42 5 2 2" xfId="37568"/>
    <cellStyle name="Input 2 42 5 2 3" xfId="62909"/>
    <cellStyle name="Input 2 42 5 3" xfId="37569"/>
    <cellStyle name="Input 2 42 5 3 2" xfId="62910"/>
    <cellStyle name="Input 2 42 5 4" xfId="37570"/>
    <cellStyle name="Input 2 42 5 4 2" xfId="62911"/>
    <cellStyle name="Input 2 42 5 5" xfId="37571"/>
    <cellStyle name="Input 2 42 5 6" xfId="37572"/>
    <cellStyle name="Input 2 42 5 7" xfId="37566"/>
    <cellStyle name="Input 2 42 6" xfId="3710"/>
    <cellStyle name="Input 2 42 6 2" xfId="37574"/>
    <cellStyle name="Input 2 42 6 2 2" xfId="37575"/>
    <cellStyle name="Input 2 42 6 2 3" xfId="62912"/>
    <cellStyle name="Input 2 42 6 3" xfId="37576"/>
    <cellStyle name="Input 2 42 6 3 2" xfId="62913"/>
    <cellStyle name="Input 2 42 6 4" xfId="37577"/>
    <cellStyle name="Input 2 42 6 4 2" xfId="62914"/>
    <cellStyle name="Input 2 42 6 5" xfId="37578"/>
    <cellStyle name="Input 2 42 6 6" xfId="37579"/>
    <cellStyle name="Input 2 42 6 7" xfId="37573"/>
    <cellStyle name="Input 2 42 7" xfId="5313"/>
    <cellStyle name="Input 2 42 7 2" xfId="37581"/>
    <cellStyle name="Input 2 42 7 2 2" xfId="37582"/>
    <cellStyle name="Input 2 42 7 2 3" xfId="62915"/>
    <cellStyle name="Input 2 42 7 3" xfId="37583"/>
    <cellStyle name="Input 2 42 7 3 2" xfId="62916"/>
    <cellStyle name="Input 2 42 7 4" xfId="37584"/>
    <cellStyle name="Input 2 42 7 4 2" xfId="62917"/>
    <cellStyle name="Input 2 42 7 5" xfId="37585"/>
    <cellStyle name="Input 2 42 7 6" xfId="37586"/>
    <cellStyle name="Input 2 42 7 7" xfId="37580"/>
    <cellStyle name="Input 2 42 8" xfId="6902"/>
    <cellStyle name="Input 2 42 8 2" xfId="37588"/>
    <cellStyle name="Input 2 42 8 2 2" xfId="37589"/>
    <cellStyle name="Input 2 42 8 2 3" xfId="62918"/>
    <cellStyle name="Input 2 42 8 3" xfId="37590"/>
    <cellStyle name="Input 2 42 8 3 2" xfId="62919"/>
    <cellStyle name="Input 2 42 8 4" xfId="37591"/>
    <cellStyle name="Input 2 42 8 4 2" xfId="62920"/>
    <cellStyle name="Input 2 42 8 5" xfId="37592"/>
    <cellStyle name="Input 2 42 8 6" xfId="37593"/>
    <cellStyle name="Input 2 42 8 7" xfId="37587"/>
    <cellStyle name="Input 2 42 9" xfId="8471"/>
    <cellStyle name="Input 2 42 9 2" xfId="37595"/>
    <cellStyle name="Input 2 42 9 2 2" xfId="37596"/>
    <cellStyle name="Input 2 42 9 2 3" xfId="62921"/>
    <cellStyle name="Input 2 42 9 3" xfId="37597"/>
    <cellStyle name="Input 2 42 9 3 2" xfId="62922"/>
    <cellStyle name="Input 2 42 9 4" xfId="37598"/>
    <cellStyle name="Input 2 42 9 4 2" xfId="62923"/>
    <cellStyle name="Input 2 42 9 5" xfId="37599"/>
    <cellStyle name="Input 2 42 9 6" xfId="37600"/>
    <cellStyle name="Input 2 42 9 7" xfId="37594"/>
    <cellStyle name="Input 2 43" xfId="654"/>
    <cellStyle name="Input 2 43 10" xfId="10013"/>
    <cellStyle name="Input 2 43 10 2" xfId="37602"/>
    <cellStyle name="Input 2 43 10 2 2" xfId="37603"/>
    <cellStyle name="Input 2 43 10 2 3" xfId="62924"/>
    <cellStyle name="Input 2 43 10 3" xfId="37604"/>
    <cellStyle name="Input 2 43 10 3 2" xfId="62925"/>
    <cellStyle name="Input 2 43 10 4" xfId="37605"/>
    <cellStyle name="Input 2 43 10 4 2" xfId="62926"/>
    <cellStyle name="Input 2 43 10 5" xfId="37606"/>
    <cellStyle name="Input 2 43 10 6" xfId="37607"/>
    <cellStyle name="Input 2 43 10 7" xfId="37601"/>
    <cellStyle name="Input 2 43 11" xfId="11796"/>
    <cellStyle name="Input 2 43 11 2" xfId="37609"/>
    <cellStyle name="Input 2 43 11 2 2" xfId="37610"/>
    <cellStyle name="Input 2 43 11 2 3" xfId="62927"/>
    <cellStyle name="Input 2 43 11 3" xfId="37611"/>
    <cellStyle name="Input 2 43 11 3 2" xfId="62928"/>
    <cellStyle name="Input 2 43 11 4" xfId="37612"/>
    <cellStyle name="Input 2 43 11 4 2" xfId="62929"/>
    <cellStyle name="Input 2 43 11 5" xfId="37613"/>
    <cellStyle name="Input 2 43 11 6" xfId="37614"/>
    <cellStyle name="Input 2 43 11 7" xfId="37608"/>
    <cellStyle name="Input 2 43 12" xfId="13498"/>
    <cellStyle name="Input 2 43 12 2" xfId="37616"/>
    <cellStyle name="Input 2 43 12 2 2" xfId="37617"/>
    <cellStyle name="Input 2 43 12 2 3" xfId="62930"/>
    <cellStyle name="Input 2 43 12 3" xfId="37618"/>
    <cellStyle name="Input 2 43 12 3 2" xfId="62931"/>
    <cellStyle name="Input 2 43 12 4" xfId="37619"/>
    <cellStyle name="Input 2 43 12 4 2" xfId="62932"/>
    <cellStyle name="Input 2 43 12 5" xfId="37620"/>
    <cellStyle name="Input 2 43 12 6" xfId="37615"/>
    <cellStyle name="Input 2 43 13" xfId="15110"/>
    <cellStyle name="Input 2 43 13 2" xfId="37622"/>
    <cellStyle name="Input 2 43 13 3" xfId="37621"/>
    <cellStyle name="Input 2 43 14" xfId="16721"/>
    <cellStyle name="Input 2 43 14 2" xfId="37624"/>
    <cellStyle name="Input 2 43 14 3" xfId="37623"/>
    <cellStyle name="Input 2 43 15" xfId="18323"/>
    <cellStyle name="Input 2 43 15 2" xfId="37625"/>
    <cellStyle name="Input 2 43 16" xfId="19926"/>
    <cellStyle name="Input 2 43 16 2" xfId="37626"/>
    <cellStyle name="Input 2 43 17" xfId="21520"/>
    <cellStyle name="Input 2 43 17 2" xfId="37627"/>
    <cellStyle name="Input 2 43 18" xfId="23096"/>
    <cellStyle name="Input 2 43 18 2" xfId="37628"/>
    <cellStyle name="Input 2 43 19" xfId="24610"/>
    <cellStyle name="Input 2 43 2" xfId="1244"/>
    <cellStyle name="Input 2 43 2 10" xfId="16071"/>
    <cellStyle name="Input 2 43 2 11" xfId="17676"/>
    <cellStyle name="Input 2 43 2 12" xfId="19279"/>
    <cellStyle name="Input 2 43 2 13" xfId="20871"/>
    <cellStyle name="Input 2 43 2 14" xfId="22448"/>
    <cellStyle name="Input 2 43 2 15" xfId="23969"/>
    <cellStyle name="Input 2 43 2 16" xfId="25442"/>
    <cellStyle name="Input 2 43 2 2" xfId="3030"/>
    <cellStyle name="Input 2 43 2 2 2" xfId="37630"/>
    <cellStyle name="Input 2 43 2 2 3" xfId="37629"/>
    <cellStyle name="Input 2 43 2 3" xfId="4693"/>
    <cellStyle name="Input 2 43 2 3 2" xfId="37631"/>
    <cellStyle name="Input 2 43 2 4" xfId="6285"/>
    <cellStyle name="Input 2 43 2 4 2" xfId="37632"/>
    <cellStyle name="Input 2 43 2 5" xfId="7857"/>
    <cellStyle name="Input 2 43 2 5 2" xfId="37633"/>
    <cellStyle name="Input 2 43 2 6" xfId="9372"/>
    <cellStyle name="Input 2 43 2 6 2" xfId="37634"/>
    <cellStyle name="Input 2 43 2 7" xfId="10845"/>
    <cellStyle name="Input 2 43 2 8" xfId="12758"/>
    <cellStyle name="Input 2 43 2 9" xfId="14459"/>
    <cellStyle name="Input 2 43 20" xfId="62933"/>
    <cellStyle name="Input 2 43 3" xfId="1652"/>
    <cellStyle name="Input 2 43 3 10" xfId="16443"/>
    <cellStyle name="Input 2 43 3 11" xfId="18048"/>
    <cellStyle name="Input 2 43 3 12" xfId="19651"/>
    <cellStyle name="Input 2 43 3 13" xfId="21243"/>
    <cellStyle name="Input 2 43 3 14" xfId="22820"/>
    <cellStyle name="Input 2 43 3 15" xfId="24341"/>
    <cellStyle name="Input 2 43 3 16" xfId="25814"/>
    <cellStyle name="Input 2 43 3 2" xfId="3402"/>
    <cellStyle name="Input 2 43 3 2 2" xfId="37636"/>
    <cellStyle name="Input 2 43 3 2 3" xfId="37635"/>
    <cellStyle name="Input 2 43 3 3" xfId="5065"/>
    <cellStyle name="Input 2 43 3 3 2" xfId="37637"/>
    <cellStyle name="Input 2 43 3 4" xfId="6657"/>
    <cellStyle name="Input 2 43 3 4 2" xfId="37638"/>
    <cellStyle name="Input 2 43 3 5" xfId="8229"/>
    <cellStyle name="Input 2 43 3 5 2" xfId="37639"/>
    <cellStyle name="Input 2 43 3 6" xfId="9744"/>
    <cellStyle name="Input 2 43 3 6 2" xfId="37640"/>
    <cellStyle name="Input 2 43 3 7" xfId="11217"/>
    <cellStyle name="Input 2 43 3 8" xfId="13130"/>
    <cellStyle name="Input 2 43 3 9" xfId="14831"/>
    <cellStyle name="Input 2 43 4" xfId="2586"/>
    <cellStyle name="Input 2 43 4 10" xfId="17233"/>
    <cellStyle name="Input 2 43 4 11" xfId="18836"/>
    <cellStyle name="Input 2 43 4 12" xfId="20433"/>
    <cellStyle name="Input 2 43 4 13" xfId="22009"/>
    <cellStyle name="Input 2 43 4 14" xfId="23541"/>
    <cellStyle name="Input 2 43 4 15" xfId="25014"/>
    <cellStyle name="Input 2 43 4 2" xfId="4249"/>
    <cellStyle name="Input 2 43 4 2 2" xfId="37642"/>
    <cellStyle name="Input 2 43 4 2 3" xfId="37641"/>
    <cellStyle name="Input 2 43 4 3" xfId="5843"/>
    <cellStyle name="Input 2 43 4 3 2" xfId="37643"/>
    <cellStyle name="Input 2 43 4 4" xfId="7419"/>
    <cellStyle name="Input 2 43 4 4 2" xfId="37644"/>
    <cellStyle name="Input 2 43 4 5" xfId="8944"/>
    <cellStyle name="Input 2 43 4 5 2" xfId="37645"/>
    <cellStyle name="Input 2 43 4 6" xfId="10417"/>
    <cellStyle name="Input 2 43 4 6 2" xfId="37646"/>
    <cellStyle name="Input 2 43 4 7" xfId="12314"/>
    <cellStyle name="Input 2 43 4 8" xfId="14015"/>
    <cellStyle name="Input 2 43 4 9" xfId="15627"/>
    <cellStyle name="Input 2 43 5" xfId="2069"/>
    <cellStyle name="Input 2 43 5 2" xfId="37648"/>
    <cellStyle name="Input 2 43 5 2 2" xfId="37649"/>
    <cellStyle name="Input 2 43 5 2 3" xfId="62934"/>
    <cellStyle name="Input 2 43 5 3" xfId="37650"/>
    <cellStyle name="Input 2 43 5 3 2" xfId="62935"/>
    <cellStyle name="Input 2 43 5 4" xfId="37651"/>
    <cellStyle name="Input 2 43 5 4 2" xfId="62936"/>
    <cellStyle name="Input 2 43 5 5" xfId="37652"/>
    <cellStyle name="Input 2 43 5 6" xfId="37653"/>
    <cellStyle name="Input 2 43 5 7" xfId="37647"/>
    <cellStyle name="Input 2 43 6" xfId="3738"/>
    <cellStyle name="Input 2 43 6 2" xfId="37655"/>
    <cellStyle name="Input 2 43 6 2 2" xfId="37656"/>
    <cellStyle name="Input 2 43 6 2 3" xfId="62937"/>
    <cellStyle name="Input 2 43 6 3" xfId="37657"/>
    <cellStyle name="Input 2 43 6 3 2" xfId="62938"/>
    <cellStyle name="Input 2 43 6 4" xfId="37658"/>
    <cellStyle name="Input 2 43 6 4 2" xfId="62939"/>
    <cellStyle name="Input 2 43 6 5" xfId="37659"/>
    <cellStyle name="Input 2 43 6 6" xfId="37660"/>
    <cellStyle name="Input 2 43 6 7" xfId="37654"/>
    <cellStyle name="Input 2 43 7" xfId="5341"/>
    <cellStyle name="Input 2 43 7 2" xfId="37662"/>
    <cellStyle name="Input 2 43 7 2 2" xfId="37663"/>
    <cellStyle name="Input 2 43 7 2 3" xfId="62940"/>
    <cellStyle name="Input 2 43 7 3" xfId="37664"/>
    <cellStyle name="Input 2 43 7 3 2" xfId="62941"/>
    <cellStyle name="Input 2 43 7 4" xfId="37665"/>
    <cellStyle name="Input 2 43 7 4 2" xfId="62942"/>
    <cellStyle name="Input 2 43 7 5" xfId="37666"/>
    <cellStyle name="Input 2 43 7 6" xfId="37667"/>
    <cellStyle name="Input 2 43 7 7" xfId="37661"/>
    <cellStyle name="Input 2 43 8" xfId="6930"/>
    <cellStyle name="Input 2 43 8 2" xfId="37669"/>
    <cellStyle name="Input 2 43 8 2 2" xfId="37670"/>
    <cellStyle name="Input 2 43 8 2 3" xfId="62943"/>
    <cellStyle name="Input 2 43 8 3" xfId="37671"/>
    <cellStyle name="Input 2 43 8 3 2" xfId="62944"/>
    <cellStyle name="Input 2 43 8 4" xfId="37672"/>
    <cellStyle name="Input 2 43 8 4 2" xfId="62945"/>
    <cellStyle name="Input 2 43 8 5" xfId="37673"/>
    <cellStyle name="Input 2 43 8 6" xfId="37674"/>
    <cellStyle name="Input 2 43 8 7" xfId="37668"/>
    <cellStyle name="Input 2 43 9" xfId="8499"/>
    <cellStyle name="Input 2 43 9 2" xfId="37676"/>
    <cellStyle name="Input 2 43 9 2 2" xfId="37677"/>
    <cellStyle name="Input 2 43 9 2 3" xfId="62946"/>
    <cellStyle name="Input 2 43 9 3" xfId="37678"/>
    <cellStyle name="Input 2 43 9 3 2" xfId="62947"/>
    <cellStyle name="Input 2 43 9 4" xfId="37679"/>
    <cellStyle name="Input 2 43 9 4 2" xfId="62948"/>
    <cellStyle name="Input 2 43 9 5" xfId="37680"/>
    <cellStyle name="Input 2 43 9 6" xfId="37681"/>
    <cellStyle name="Input 2 43 9 7" xfId="37675"/>
    <cellStyle name="Input 2 44" xfId="647"/>
    <cellStyle name="Input 2 44 10" xfId="10006"/>
    <cellStyle name="Input 2 44 10 2" xfId="37683"/>
    <cellStyle name="Input 2 44 10 2 2" xfId="37684"/>
    <cellStyle name="Input 2 44 10 2 3" xfId="62949"/>
    <cellStyle name="Input 2 44 10 3" xfId="37685"/>
    <cellStyle name="Input 2 44 10 3 2" xfId="62950"/>
    <cellStyle name="Input 2 44 10 4" xfId="37686"/>
    <cellStyle name="Input 2 44 10 4 2" xfId="62951"/>
    <cellStyle name="Input 2 44 10 5" xfId="37687"/>
    <cellStyle name="Input 2 44 10 6" xfId="37688"/>
    <cellStyle name="Input 2 44 10 7" xfId="37682"/>
    <cellStyle name="Input 2 44 11" xfId="11789"/>
    <cellStyle name="Input 2 44 11 2" xfId="37690"/>
    <cellStyle name="Input 2 44 11 2 2" xfId="37691"/>
    <cellStyle name="Input 2 44 11 2 3" xfId="62952"/>
    <cellStyle name="Input 2 44 11 3" xfId="37692"/>
    <cellStyle name="Input 2 44 11 3 2" xfId="62953"/>
    <cellStyle name="Input 2 44 11 4" xfId="37693"/>
    <cellStyle name="Input 2 44 11 4 2" xfId="62954"/>
    <cellStyle name="Input 2 44 11 5" xfId="37694"/>
    <cellStyle name="Input 2 44 11 6" xfId="37695"/>
    <cellStyle name="Input 2 44 11 7" xfId="37689"/>
    <cellStyle name="Input 2 44 12" xfId="13491"/>
    <cellStyle name="Input 2 44 12 2" xfId="37697"/>
    <cellStyle name="Input 2 44 12 2 2" xfId="37698"/>
    <cellStyle name="Input 2 44 12 2 3" xfId="62955"/>
    <cellStyle name="Input 2 44 12 3" xfId="37699"/>
    <cellStyle name="Input 2 44 12 3 2" xfId="62956"/>
    <cellStyle name="Input 2 44 12 4" xfId="37700"/>
    <cellStyle name="Input 2 44 12 4 2" xfId="62957"/>
    <cellStyle name="Input 2 44 12 5" xfId="37701"/>
    <cellStyle name="Input 2 44 12 6" xfId="37696"/>
    <cellStyle name="Input 2 44 13" xfId="15103"/>
    <cellStyle name="Input 2 44 13 2" xfId="37703"/>
    <cellStyle name="Input 2 44 13 3" xfId="37702"/>
    <cellStyle name="Input 2 44 14" xfId="16714"/>
    <cellStyle name="Input 2 44 14 2" xfId="37705"/>
    <cellStyle name="Input 2 44 14 3" xfId="37704"/>
    <cellStyle name="Input 2 44 15" xfId="18316"/>
    <cellStyle name="Input 2 44 15 2" xfId="37706"/>
    <cellStyle name="Input 2 44 16" xfId="19919"/>
    <cellStyle name="Input 2 44 16 2" xfId="37707"/>
    <cellStyle name="Input 2 44 17" xfId="21513"/>
    <cellStyle name="Input 2 44 17 2" xfId="37708"/>
    <cellStyle name="Input 2 44 18" xfId="23089"/>
    <cellStyle name="Input 2 44 18 2" xfId="37709"/>
    <cellStyle name="Input 2 44 19" xfId="24603"/>
    <cellStyle name="Input 2 44 2" xfId="1237"/>
    <cellStyle name="Input 2 44 2 10" xfId="16064"/>
    <cellStyle name="Input 2 44 2 11" xfId="17669"/>
    <cellStyle name="Input 2 44 2 12" xfId="19272"/>
    <cellStyle name="Input 2 44 2 13" xfId="20864"/>
    <cellStyle name="Input 2 44 2 14" xfId="22441"/>
    <cellStyle name="Input 2 44 2 15" xfId="23962"/>
    <cellStyle name="Input 2 44 2 16" xfId="25435"/>
    <cellStyle name="Input 2 44 2 2" xfId="3023"/>
    <cellStyle name="Input 2 44 2 2 2" xfId="37711"/>
    <cellStyle name="Input 2 44 2 2 3" xfId="37710"/>
    <cellStyle name="Input 2 44 2 3" xfId="4686"/>
    <cellStyle name="Input 2 44 2 3 2" xfId="37712"/>
    <cellStyle name="Input 2 44 2 4" xfId="6278"/>
    <cellStyle name="Input 2 44 2 4 2" xfId="37713"/>
    <cellStyle name="Input 2 44 2 5" xfId="7850"/>
    <cellStyle name="Input 2 44 2 5 2" xfId="37714"/>
    <cellStyle name="Input 2 44 2 6" xfId="9365"/>
    <cellStyle name="Input 2 44 2 6 2" xfId="37715"/>
    <cellStyle name="Input 2 44 2 7" xfId="10838"/>
    <cellStyle name="Input 2 44 2 8" xfId="12751"/>
    <cellStyle name="Input 2 44 2 9" xfId="14452"/>
    <cellStyle name="Input 2 44 20" xfId="62958"/>
    <cellStyle name="Input 2 44 3" xfId="1645"/>
    <cellStyle name="Input 2 44 3 10" xfId="16436"/>
    <cellStyle name="Input 2 44 3 11" xfId="18041"/>
    <cellStyle name="Input 2 44 3 12" xfId="19644"/>
    <cellStyle name="Input 2 44 3 13" xfId="21236"/>
    <cellStyle name="Input 2 44 3 14" xfId="22813"/>
    <cellStyle name="Input 2 44 3 15" xfId="24334"/>
    <cellStyle name="Input 2 44 3 16" xfId="25807"/>
    <cellStyle name="Input 2 44 3 2" xfId="3395"/>
    <cellStyle name="Input 2 44 3 2 2" xfId="37717"/>
    <cellStyle name="Input 2 44 3 2 3" xfId="37716"/>
    <cellStyle name="Input 2 44 3 3" xfId="5058"/>
    <cellStyle name="Input 2 44 3 3 2" xfId="37718"/>
    <cellStyle name="Input 2 44 3 4" xfId="6650"/>
    <cellStyle name="Input 2 44 3 4 2" xfId="37719"/>
    <cellStyle name="Input 2 44 3 5" xfId="8222"/>
    <cellStyle name="Input 2 44 3 5 2" xfId="37720"/>
    <cellStyle name="Input 2 44 3 6" xfId="9737"/>
    <cellStyle name="Input 2 44 3 6 2" xfId="37721"/>
    <cellStyle name="Input 2 44 3 7" xfId="11210"/>
    <cellStyle name="Input 2 44 3 8" xfId="13123"/>
    <cellStyle name="Input 2 44 3 9" xfId="14824"/>
    <cellStyle name="Input 2 44 4" xfId="2579"/>
    <cellStyle name="Input 2 44 4 10" xfId="17226"/>
    <cellStyle name="Input 2 44 4 11" xfId="18829"/>
    <cellStyle name="Input 2 44 4 12" xfId="20426"/>
    <cellStyle name="Input 2 44 4 13" xfId="22002"/>
    <cellStyle name="Input 2 44 4 14" xfId="23534"/>
    <cellStyle name="Input 2 44 4 15" xfId="25007"/>
    <cellStyle name="Input 2 44 4 2" xfId="4242"/>
    <cellStyle name="Input 2 44 4 2 2" xfId="37723"/>
    <cellStyle name="Input 2 44 4 2 3" xfId="37722"/>
    <cellStyle name="Input 2 44 4 3" xfId="5836"/>
    <cellStyle name="Input 2 44 4 3 2" xfId="37724"/>
    <cellStyle name="Input 2 44 4 4" xfId="7412"/>
    <cellStyle name="Input 2 44 4 4 2" xfId="37725"/>
    <cellStyle name="Input 2 44 4 5" xfId="8937"/>
    <cellStyle name="Input 2 44 4 5 2" xfId="37726"/>
    <cellStyle name="Input 2 44 4 6" xfId="10410"/>
    <cellStyle name="Input 2 44 4 6 2" xfId="37727"/>
    <cellStyle name="Input 2 44 4 7" xfId="12307"/>
    <cellStyle name="Input 2 44 4 8" xfId="14008"/>
    <cellStyle name="Input 2 44 4 9" xfId="15620"/>
    <cellStyle name="Input 2 44 5" xfId="2062"/>
    <cellStyle name="Input 2 44 5 2" xfId="37729"/>
    <cellStyle name="Input 2 44 5 2 2" xfId="37730"/>
    <cellStyle name="Input 2 44 5 2 3" xfId="62959"/>
    <cellStyle name="Input 2 44 5 3" xfId="37731"/>
    <cellStyle name="Input 2 44 5 3 2" xfId="62960"/>
    <cellStyle name="Input 2 44 5 4" xfId="37732"/>
    <cellStyle name="Input 2 44 5 4 2" xfId="62961"/>
    <cellStyle name="Input 2 44 5 5" xfId="37733"/>
    <cellStyle name="Input 2 44 5 6" xfId="37734"/>
    <cellStyle name="Input 2 44 5 7" xfId="37728"/>
    <cellStyle name="Input 2 44 6" xfId="3731"/>
    <cellStyle name="Input 2 44 6 2" xfId="37736"/>
    <cellStyle name="Input 2 44 6 2 2" xfId="37737"/>
    <cellStyle name="Input 2 44 6 2 3" xfId="62962"/>
    <cellStyle name="Input 2 44 6 3" xfId="37738"/>
    <cellStyle name="Input 2 44 6 3 2" xfId="62963"/>
    <cellStyle name="Input 2 44 6 4" xfId="37739"/>
    <cellStyle name="Input 2 44 6 4 2" xfId="62964"/>
    <cellStyle name="Input 2 44 6 5" xfId="37740"/>
    <cellStyle name="Input 2 44 6 6" xfId="37741"/>
    <cellStyle name="Input 2 44 6 7" xfId="37735"/>
    <cellStyle name="Input 2 44 7" xfId="5334"/>
    <cellStyle name="Input 2 44 7 2" xfId="37743"/>
    <cellStyle name="Input 2 44 7 2 2" xfId="37744"/>
    <cellStyle name="Input 2 44 7 2 3" xfId="62965"/>
    <cellStyle name="Input 2 44 7 3" xfId="37745"/>
    <cellStyle name="Input 2 44 7 3 2" xfId="62966"/>
    <cellStyle name="Input 2 44 7 4" xfId="37746"/>
    <cellStyle name="Input 2 44 7 4 2" xfId="62967"/>
    <cellStyle name="Input 2 44 7 5" xfId="37747"/>
    <cellStyle name="Input 2 44 7 6" xfId="37748"/>
    <cellStyle name="Input 2 44 7 7" xfId="37742"/>
    <cellStyle name="Input 2 44 8" xfId="6923"/>
    <cellStyle name="Input 2 44 8 2" xfId="37750"/>
    <cellStyle name="Input 2 44 8 2 2" xfId="37751"/>
    <cellStyle name="Input 2 44 8 2 3" xfId="62968"/>
    <cellStyle name="Input 2 44 8 3" xfId="37752"/>
    <cellStyle name="Input 2 44 8 3 2" xfId="62969"/>
    <cellStyle name="Input 2 44 8 4" xfId="37753"/>
    <cellStyle name="Input 2 44 8 4 2" xfId="62970"/>
    <cellStyle name="Input 2 44 8 5" xfId="37754"/>
    <cellStyle name="Input 2 44 8 6" xfId="37755"/>
    <cellStyle name="Input 2 44 8 7" xfId="37749"/>
    <cellStyle name="Input 2 44 9" xfId="8492"/>
    <cellStyle name="Input 2 44 9 2" xfId="37757"/>
    <cellStyle name="Input 2 44 9 2 2" xfId="37758"/>
    <cellStyle name="Input 2 44 9 2 3" xfId="62971"/>
    <cellStyle name="Input 2 44 9 3" xfId="37759"/>
    <cellStyle name="Input 2 44 9 3 2" xfId="62972"/>
    <cellStyle name="Input 2 44 9 4" xfId="37760"/>
    <cellStyle name="Input 2 44 9 4 2" xfId="62973"/>
    <cellStyle name="Input 2 44 9 5" xfId="37761"/>
    <cellStyle name="Input 2 44 9 6" xfId="37762"/>
    <cellStyle name="Input 2 44 9 7" xfId="37756"/>
    <cellStyle name="Input 2 45" xfId="667"/>
    <cellStyle name="Input 2 45 10" xfId="10020"/>
    <cellStyle name="Input 2 45 10 2" xfId="37764"/>
    <cellStyle name="Input 2 45 10 2 2" xfId="37765"/>
    <cellStyle name="Input 2 45 10 2 3" xfId="62974"/>
    <cellStyle name="Input 2 45 10 3" xfId="37766"/>
    <cellStyle name="Input 2 45 10 3 2" xfId="62975"/>
    <cellStyle name="Input 2 45 10 4" xfId="37767"/>
    <cellStyle name="Input 2 45 10 4 2" xfId="62976"/>
    <cellStyle name="Input 2 45 10 5" xfId="37768"/>
    <cellStyle name="Input 2 45 10 6" xfId="37769"/>
    <cellStyle name="Input 2 45 10 7" xfId="37763"/>
    <cellStyle name="Input 2 45 11" xfId="11809"/>
    <cellStyle name="Input 2 45 11 2" xfId="37771"/>
    <cellStyle name="Input 2 45 11 2 2" xfId="37772"/>
    <cellStyle name="Input 2 45 11 2 3" xfId="62977"/>
    <cellStyle name="Input 2 45 11 3" xfId="37773"/>
    <cellStyle name="Input 2 45 11 3 2" xfId="62978"/>
    <cellStyle name="Input 2 45 11 4" xfId="37774"/>
    <cellStyle name="Input 2 45 11 4 2" xfId="62979"/>
    <cellStyle name="Input 2 45 11 5" xfId="37775"/>
    <cellStyle name="Input 2 45 11 6" xfId="37776"/>
    <cellStyle name="Input 2 45 11 7" xfId="37770"/>
    <cellStyle name="Input 2 45 12" xfId="13510"/>
    <cellStyle name="Input 2 45 12 2" xfId="37778"/>
    <cellStyle name="Input 2 45 12 2 2" xfId="37779"/>
    <cellStyle name="Input 2 45 12 2 3" xfId="62980"/>
    <cellStyle name="Input 2 45 12 3" xfId="37780"/>
    <cellStyle name="Input 2 45 12 3 2" xfId="62981"/>
    <cellStyle name="Input 2 45 12 4" xfId="37781"/>
    <cellStyle name="Input 2 45 12 4 2" xfId="62982"/>
    <cellStyle name="Input 2 45 12 5" xfId="37782"/>
    <cellStyle name="Input 2 45 12 6" xfId="37777"/>
    <cellStyle name="Input 2 45 13" xfId="15123"/>
    <cellStyle name="Input 2 45 13 2" xfId="37784"/>
    <cellStyle name="Input 2 45 13 3" xfId="37783"/>
    <cellStyle name="Input 2 45 14" xfId="16733"/>
    <cellStyle name="Input 2 45 14 2" xfId="37786"/>
    <cellStyle name="Input 2 45 14 3" xfId="37785"/>
    <cellStyle name="Input 2 45 15" xfId="18335"/>
    <cellStyle name="Input 2 45 15 2" xfId="37787"/>
    <cellStyle name="Input 2 45 16" xfId="19939"/>
    <cellStyle name="Input 2 45 16 2" xfId="37788"/>
    <cellStyle name="Input 2 45 17" xfId="21529"/>
    <cellStyle name="Input 2 45 17 2" xfId="37789"/>
    <cellStyle name="Input 2 45 18" xfId="23103"/>
    <cellStyle name="Input 2 45 18 2" xfId="37790"/>
    <cellStyle name="Input 2 45 19" xfId="24617"/>
    <cellStyle name="Input 2 45 2" xfId="1257"/>
    <cellStyle name="Input 2 45 2 10" xfId="16078"/>
    <cellStyle name="Input 2 45 2 11" xfId="17683"/>
    <cellStyle name="Input 2 45 2 12" xfId="19286"/>
    <cellStyle name="Input 2 45 2 13" xfId="20878"/>
    <cellStyle name="Input 2 45 2 14" xfId="22455"/>
    <cellStyle name="Input 2 45 2 15" xfId="23976"/>
    <cellStyle name="Input 2 45 2 16" xfId="25449"/>
    <cellStyle name="Input 2 45 2 2" xfId="3037"/>
    <cellStyle name="Input 2 45 2 2 2" xfId="37792"/>
    <cellStyle name="Input 2 45 2 2 3" xfId="37791"/>
    <cellStyle name="Input 2 45 2 3" xfId="4700"/>
    <cellStyle name="Input 2 45 2 3 2" xfId="37793"/>
    <cellStyle name="Input 2 45 2 4" xfId="6292"/>
    <cellStyle name="Input 2 45 2 4 2" xfId="37794"/>
    <cellStyle name="Input 2 45 2 5" xfId="7864"/>
    <cellStyle name="Input 2 45 2 5 2" xfId="37795"/>
    <cellStyle name="Input 2 45 2 6" xfId="9379"/>
    <cellStyle name="Input 2 45 2 6 2" xfId="37796"/>
    <cellStyle name="Input 2 45 2 7" xfId="10852"/>
    <cellStyle name="Input 2 45 2 8" xfId="12765"/>
    <cellStyle name="Input 2 45 2 9" xfId="14466"/>
    <cellStyle name="Input 2 45 20" xfId="62983"/>
    <cellStyle name="Input 2 45 3" xfId="1665"/>
    <cellStyle name="Input 2 45 3 10" xfId="16450"/>
    <cellStyle name="Input 2 45 3 11" xfId="18055"/>
    <cellStyle name="Input 2 45 3 12" xfId="19658"/>
    <cellStyle name="Input 2 45 3 13" xfId="21250"/>
    <cellStyle name="Input 2 45 3 14" xfId="22827"/>
    <cellStyle name="Input 2 45 3 15" xfId="24348"/>
    <cellStyle name="Input 2 45 3 16" xfId="25821"/>
    <cellStyle name="Input 2 45 3 2" xfId="3409"/>
    <cellStyle name="Input 2 45 3 2 2" xfId="37798"/>
    <cellStyle name="Input 2 45 3 2 3" xfId="37797"/>
    <cellStyle name="Input 2 45 3 3" xfId="5072"/>
    <cellStyle name="Input 2 45 3 3 2" xfId="37799"/>
    <cellStyle name="Input 2 45 3 4" xfId="6664"/>
    <cellStyle name="Input 2 45 3 4 2" xfId="37800"/>
    <cellStyle name="Input 2 45 3 5" xfId="8236"/>
    <cellStyle name="Input 2 45 3 5 2" xfId="37801"/>
    <cellStyle name="Input 2 45 3 6" xfId="9751"/>
    <cellStyle name="Input 2 45 3 6 2" xfId="37802"/>
    <cellStyle name="Input 2 45 3 7" xfId="11224"/>
    <cellStyle name="Input 2 45 3 8" xfId="13137"/>
    <cellStyle name="Input 2 45 3 9" xfId="14838"/>
    <cellStyle name="Input 2 45 4" xfId="2599"/>
    <cellStyle name="Input 2 45 4 10" xfId="17246"/>
    <cellStyle name="Input 2 45 4 11" xfId="18849"/>
    <cellStyle name="Input 2 45 4 12" xfId="20443"/>
    <cellStyle name="Input 2 45 4 13" xfId="22019"/>
    <cellStyle name="Input 2 45 4 14" xfId="23548"/>
    <cellStyle name="Input 2 45 4 15" xfId="25021"/>
    <cellStyle name="Input 2 45 4 2" xfId="4262"/>
    <cellStyle name="Input 2 45 4 2 2" xfId="37804"/>
    <cellStyle name="Input 2 45 4 2 3" xfId="37803"/>
    <cellStyle name="Input 2 45 4 3" xfId="5854"/>
    <cellStyle name="Input 2 45 4 3 2" xfId="37805"/>
    <cellStyle name="Input 2 45 4 4" xfId="7429"/>
    <cellStyle name="Input 2 45 4 4 2" xfId="37806"/>
    <cellStyle name="Input 2 45 4 5" xfId="8951"/>
    <cellStyle name="Input 2 45 4 5 2" xfId="37807"/>
    <cellStyle name="Input 2 45 4 6" xfId="10424"/>
    <cellStyle name="Input 2 45 4 6 2" xfId="37808"/>
    <cellStyle name="Input 2 45 4 7" xfId="12327"/>
    <cellStyle name="Input 2 45 4 8" xfId="14028"/>
    <cellStyle name="Input 2 45 4 9" xfId="15640"/>
    <cellStyle name="Input 2 45 5" xfId="2082"/>
    <cellStyle name="Input 2 45 5 2" xfId="37810"/>
    <cellStyle name="Input 2 45 5 2 2" xfId="37811"/>
    <cellStyle name="Input 2 45 5 2 3" xfId="62984"/>
    <cellStyle name="Input 2 45 5 3" xfId="37812"/>
    <cellStyle name="Input 2 45 5 3 2" xfId="62985"/>
    <cellStyle name="Input 2 45 5 4" xfId="37813"/>
    <cellStyle name="Input 2 45 5 4 2" xfId="62986"/>
    <cellStyle name="Input 2 45 5 5" xfId="37814"/>
    <cellStyle name="Input 2 45 5 6" xfId="37815"/>
    <cellStyle name="Input 2 45 5 7" xfId="37809"/>
    <cellStyle name="Input 2 45 6" xfId="3751"/>
    <cellStyle name="Input 2 45 6 2" xfId="37817"/>
    <cellStyle name="Input 2 45 6 2 2" xfId="37818"/>
    <cellStyle name="Input 2 45 6 2 3" xfId="62987"/>
    <cellStyle name="Input 2 45 6 3" xfId="37819"/>
    <cellStyle name="Input 2 45 6 3 2" xfId="62988"/>
    <cellStyle name="Input 2 45 6 4" xfId="37820"/>
    <cellStyle name="Input 2 45 6 4 2" xfId="62989"/>
    <cellStyle name="Input 2 45 6 5" xfId="37821"/>
    <cellStyle name="Input 2 45 6 6" xfId="37822"/>
    <cellStyle name="Input 2 45 6 7" xfId="37816"/>
    <cellStyle name="Input 2 45 7" xfId="5354"/>
    <cellStyle name="Input 2 45 7 2" xfId="37824"/>
    <cellStyle name="Input 2 45 7 2 2" xfId="37825"/>
    <cellStyle name="Input 2 45 7 2 3" xfId="62990"/>
    <cellStyle name="Input 2 45 7 3" xfId="37826"/>
    <cellStyle name="Input 2 45 7 3 2" xfId="62991"/>
    <cellStyle name="Input 2 45 7 4" xfId="37827"/>
    <cellStyle name="Input 2 45 7 4 2" xfId="62992"/>
    <cellStyle name="Input 2 45 7 5" xfId="37828"/>
    <cellStyle name="Input 2 45 7 6" xfId="37829"/>
    <cellStyle name="Input 2 45 7 7" xfId="37823"/>
    <cellStyle name="Input 2 45 8" xfId="6941"/>
    <cellStyle name="Input 2 45 8 2" xfId="37831"/>
    <cellStyle name="Input 2 45 8 2 2" xfId="37832"/>
    <cellStyle name="Input 2 45 8 2 3" xfId="62993"/>
    <cellStyle name="Input 2 45 8 3" xfId="37833"/>
    <cellStyle name="Input 2 45 8 3 2" xfId="62994"/>
    <cellStyle name="Input 2 45 8 4" xfId="37834"/>
    <cellStyle name="Input 2 45 8 4 2" xfId="62995"/>
    <cellStyle name="Input 2 45 8 5" xfId="37835"/>
    <cellStyle name="Input 2 45 8 6" xfId="37836"/>
    <cellStyle name="Input 2 45 8 7" xfId="37830"/>
    <cellStyle name="Input 2 45 9" xfId="8506"/>
    <cellStyle name="Input 2 45 9 2" xfId="37838"/>
    <cellStyle name="Input 2 45 9 2 2" xfId="37839"/>
    <cellStyle name="Input 2 45 9 2 3" xfId="62996"/>
    <cellStyle name="Input 2 45 9 3" xfId="37840"/>
    <cellStyle name="Input 2 45 9 3 2" xfId="62997"/>
    <cellStyle name="Input 2 45 9 4" xfId="37841"/>
    <cellStyle name="Input 2 45 9 4 2" xfId="62998"/>
    <cellStyle name="Input 2 45 9 5" xfId="37842"/>
    <cellStyle name="Input 2 45 9 6" xfId="37843"/>
    <cellStyle name="Input 2 45 9 7" xfId="37837"/>
    <cellStyle name="Input 2 46" xfId="685"/>
    <cellStyle name="Input 2 46 10" xfId="11827"/>
    <cellStyle name="Input 2 46 10 2" xfId="37845"/>
    <cellStyle name="Input 2 46 10 2 2" xfId="37846"/>
    <cellStyle name="Input 2 46 10 2 3" xfId="62999"/>
    <cellStyle name="Input 2 46 10 3" xfId="37847"/>
    <cellStyle name="Input 2 46 10 3 2" xfId="63000"/>
    <cellStyle name="Input 2 46 10 4" xfId="37848"/>
    <cellStyle name="Input 2 46 10 4 2" xfId="63001"/>
    <cellStyle name="Input 2 46 10 5" xfId="37849"/>
    <cellStyle name="Input 2 46 10 6" xfId="37850"/>
    <cellStyle name="Input 2 46 10 7" xfId="37844"/>
    <cellStyle name="Input 2 46 11" xfId="13528"/>
    <cellStyle name="Input 2 46 11 2" xfId="37852"/>
    <cellStyle name="Input 2 46 11 2 2" xfId="37853"/>
    <cellStyle name="Input 2 46 11 2 3" xfId="63002"/>
    <cellStyle name="Input 2 46 11 3" xfId="37854"/>
    <cellStyle name="Input 2 46 11 3 2" xfId="63003"/>
    <cellStyle name="Input 2 46 11 4" xfId="37855"/>
    <cellStyle name="Input 2 46 11 4 2" xfId="63004"/>
    <cellStyle name="Input 2 46 11 5" xfId="37856"/>
    <cellStyle name="Input 2 46 11 6" xfId="37857"/>
    <cellStyle name="Input 2 46 11 7" xfId="37851"/>
    <cellStyle name="Input 2 46 12" xfId="15141"/>
    <cellStyle name="Input 2 46 12 2" xfId="37859"/>
    <cellStyle name="Input 2 46 12 2 2" xfId="37860"/>
    <cellStyle name="Input 2 46 12 2 3" xfId="63005"/>
    <cellStyle name="Input 2 46 12 3" xfId="37861"/>
    <cellStyle name="Input 2 46 12 3 2" xfId="63006"/>
    <cellStyle name="Input 2 46 12 4" xfId="37862"/>
    <cellStyle name="Input 2 46 12 4 2" xfId="63007"/>
    <cellStyle name="Input 2 46 12 5" xfId="37863"/>
    <cellStyle name="Input 2 46 12 6" xfId="37858"/>
    <cellStyle name="Input 2 46 13" xfId="16750"/>
    <cellStyle name="Input 2 46 13 2" xfId="37865"/>
    <cellStyle name="Input 2 46 13 3" xfId="37864"/>
    <cellStyle name="Input 2 46 14" xfId="18353"/>
    <cellStyle name="Input 2 46 14 2" xfId="37866"/>
    <cellStyle name="Input 2 46 15" xfId="19956"/>
    <cellStyle name="Input 2 46 15 2" xfId="37867"/>
    <cellStyle name="Input 2 46 16" xfId="21546"/>
    <cellStyle name="Input 2 46 16 2" xfId="37868"/>
    <cellStyle name="Input 2 46 17" xfId="23117"/>
    <cellStyle name="Input 2 46 17 2" xfId="37869"/>
    <cellStyle name="Input 2 46 18" xfId="24631"/>
    <cellStyle name="Input 2 46 19" xfId="63008"/>
    <cellStyle name="Input 2 46 2" xfId="1274"/>
    <cellStyle name="Input 2 46 2 10" xfId="16092"/>
    <cellStyle name="Input 2 46 2 11" xfId="17697"/>
    <cellStyle name="Input 2 46 2 12" xfId="19300"/>
    <cellStyle name="Input 2 46 2 13" xfId="20892"/>
    <cellStyle name="Input 2 46 2 14" xfId="22469"/>
    <cellStyle name="Input 2 46 2 15" xfId="23990"/>
    <cellStyle name="Input 2 46 2 16" xfId="25463"/>
    <cellStyle name="Input 2 46 2 2" xfId="3051"/>
    <cellStyle name="Input 2 46 2 2 2" xfId="37871"/>
    <cellStyle name="Input 2 46 2 2 3" xfId="37870"/>
    <cellStyle name="Input 2 46 2 3" xfId="4714"/>
    <cellStyle name="Input 2 46 2 3 2" xfId="37872"/>
    <cellStyle name="Input 2 46 2 4" xfId="6306"/>
    <cellStyle name="Input 2 46 2 4 2" xfId="37873"/>
    <cellStyle name="Input 2 46 2 5" xfId="7878"/>
    <cellStyle name="Input 2 46 2 5 2" xfId="37874"/>
    <cellStyle name="Input 2 46 2 6" xfId="9393"/>
    <cellStyle name="Input 2 46 2 6 2" xfId="37875"/>
    <cellStyle name="Input 2 46 2 7" xfId="10866"/>
    <cellStyle name="Input 2 46 2 8" xfId="12779"/>
    <cellStyle name="Input 2 46 2 9" xfId="14480"/>
    <cellStyle name="Input 2 46 3" xfId="1683"/>
    <cellStyle name="Input 2 46 3 10" xfId="16464"/>
    <cellStyle name="Input 2 46 3 11" xfId="18069"/>
    <cellStyle name="Input 2 46 3 12" xfId="19672"/>
    <cellStyle name="Input 2 46 3 13" xfId="21264"/>
    <cellStyle name="Input 2 46 3 14" xfId="22841"/>
    <cellStyle name="Input 2 46 3 15" xfId="24362"/>
    <cellStyle name="Input 2 46 3 16" xfId="25835"/>
    <cellStyle name="Input 2 46 3 2" xfId="3423"/>
    <cellStyle name="Input 2 46 3 2 2" xfId="37877"/>
    <cellStyle name="Input 2 46 3 2 3" xfId="37876"/>
    <cellStyle name="Input 2 46 3 3" xfId="5086"/>
    <cellStyle name="Input 2 46 3 3 2" xfId="37878"/>
    <cellStyle name="Input 2 46 3 4" xfId="6678"/>
    <cellStyle name="Input 2 46 3 4 2" xfId="37879"/>
    <cellStyle name="Input 2 46 3 5" xfId="8250"/>
    <cellStyle name="Input 2 46 3 5 2" xfId="37880"/>
    <cellStyle name="Input 2 46 3 6" xfId="9765"/>
    <cellStyle name="Input 2 46 3 6 2" xfId="37881"/>
    <cellStyle name="Input 2 46 3 7" xfId="11238"/>
    <cellStyle name="Input 2 46 3 8" xfId="13151"/>
    <cellStyle name="Input 2 46 3 9" xfId="14852"/>
    <cellStyle name="Input 2 46 4" xfId="2100"/>
    <cellStyle name="Input 2 46 4 2" xfId="37883"/>
    <cellStyle name="Input 2 46 4 2 2" xfId="37884"/>
    <cellStyle name="Input 2 46 4 2 3" xfId="63009"/>
    <cellStyle name="Input 2 46 4 3" xfId="37885"/>
    <cellStyle name="Input 2 46 4 3 2" xfId="63010"/>
    <cellStyle name="Input 2 46 4 4" xfId="37886"/>
    <cellStyle name="Input 2 46 4 4 2" xfId="63011"/>
    <cellStyle name="Input 2 46 4 5" xfId="37887"/>
    <cellStyle name="Input 2 46 4 6" xfId="37888"/>
    <cellStyle name="Input 2 46 4 7" xfId="37882"/>
    <cellStyle name="Input 2 46 5" xfId="3769"/>
    <cellStyle name="Input 2 46 5 2" xfId="37890"/>
    <cellStyle name="Input 2 46 5 2 2" xfId="37891"/>
    <cellStyle name="Input 2 46 5 2 3" xfId="63012"/>
    <cellStyle name="Input 2 46 5 3" xfId="37892"/>
    <cellStyle name="Input 2 46 5 3 2" xfId="63013"/>
    <cellStyle name="Input 2 46 5 4" xfId="37893"/>
    <cellStyle name="Input 2 46 5 4 2" xfId="63014"/>
    <cellStyle name="Input 2 46 5 5" xfId="37894"/>
    <cellStyle name="Input 2 46 5 6" xfId="37895"/>
    <cellStyle name="Input 2 46 5 7" xfId="37889"/>
    <cellStyle name="Input 2 46 6" xfId="5371"/>
    <cellStyle name="Input 2 46 6 2" xfId="37897"/>
    <cellStyle name="Input 2 46 6 2 2" xfId="37898"/>
    <cellStyle name="Input 2 46 6 2 3" xfId="63015"/>
    <cellStyle name="Input 2 46 6 3" xfId="37899"/>
    <cellStyle name="Input 2 46 6 3 2" xfId="63016"/>
    <cellStyle name="Input 2 46 6 4" xfId="37900"/>
    <cellStyle name="Input 2 46 6 4 2" xfId="63017"/>
    <cellStyle name="Input 2 46 6 5" xfId="37901"/>
    <cellStyle name="Input 2 46 6 6" xfId="37902"/>
    <cellStyle name="Input 2 46 6 7" xfId="37896"/>
    <cellStyle name="Input 2 46 7" xfId="6957"/>
    <cellStyle name="Input 2 46 7 2" xfId="37904"/>
    <cellStyle name="Input 2 46 7 2 2" xfId="37905"/>
    <cellStyle name="Input 2 46 7 2 3" xfId="63018"/>
    <cellStyle name="Input 2 46 7 3" xfId="37906"/>
    <cellStyle name="Input 2 46 7 3 2" xfId="63019"/>
    <cellStyle name="Input 2 46 7 4" xfId="37907"/>
    <cellStyle name="Input 2 46 7 4 2" xfId="63020"/>
    <cellStyle name="Input 2 46 7 5" xfId="37908"/>
    <cellStyle name="Input 2 46 7 6" xfId="37909"/>
    <cellStyle name="Input 2 46 7 7" xfId="37903"/>
    <cellStyle name="Input 2 46 8" xfId="8520"/>
    <cellStyle name="Input 2 46 8 2" xfId="37911"/>
    <cellStyle name="Input 2 46 8 2 2" xfId="37912"/>
    <cellStyle name="Input 2 46 8 2 3" xfId="63021"/>
    <cellStyle name="Input 2 46 8 3" xfId="37913"/>
    <cellStyle name="Input 2 46 8 3 2" xfId="63022"/>
    <cellStyle name="Input 2 46 8 4" xfId="37914"/>
    <cellStyle name="Input 2 46 8 4 2" xfId="63023"/>
    <cellStyle name="Input 2 46 8 5" xfId="37915"/>
    <cellStyle name="Input 2 46 8 6" xfId="37916"/>
    <cellStyle name="Input 2 46 8 7" xfId="37910"/>
    <cellStyle name="Input 2 46 9" xfId="10034"/>
    <cellStyle name="Input 2 46 9 2" xfId="37918"/>
    <cellStyle name="Input 2 46 9 2 2" xfId="37919"/>
    <cellStyle name="Input 2 46 9 2 3" xfId="63024"/>
    <cellStyle name="Input 2 46 9 3" xfId="37920"/>
    <cellStyle name="Input 2 46 9 3 2" xfId="63025"/>
    <cellStyle name="Input 2 46 9 4" xfId="37921"/>
    <cellStyle name="Input 2 46 9 4 2" xfId="63026"/>
    <cellStyle name="Input 2 46 9 5" xfId="37922"/>
    <cellStyle name="Input 2 46 9 6" xfId="37923"/>
    <cellStyle name="Input 2 46 9 7" xfId="37917"/>
    <cellStyle name="Input 2 47" xfId="791"/>
    <cellStyle name="Input 2 47 10" xfId="15695"/>
    <cellStyle name="Input 2 47 11" xfId="17300"/>
    <cellStyle name="Input 2 47 12" xfId="18903"/>
    <cellStyle name="Input 2 47 13" xfId="20495"/>
    <cellStyle name="Input 2 47 14" xfId="22072"/>
    <cellStyle name="Input 2 47 15" xfId="23594"/>
    <cellStyle name="Input 2 47 16" xfId="25067"/>
    <cellStyle name="Input 2 47 2" xfId="2654"/>
    <cellStyle name="Input 2 47 2 2" xfId="37925"/>
    <cellStyle name="Input 2 47 2 3" xfId="37924"/>
    <cellStyle name="Input 2 47 3" xfId="4317"/>
    <cellStyle name="Input 2 47 3 2" xfId="37926"/>
    <cellStyle name="Input 2 47 4" xfId="5909"/>
    <cellStyle name="Input 2 47 4 2" xfId="37927"/>
    <cellStyle name="Input 2 47 5" xfId="7481"/>
    <cellStyle name="Input 2 47 5 2" xfId="37928"/>
    <cellStyle name="Input 2 47 6" xfId="8997"/>
    <cellStyle name="Input 2 47 6 2" xfId="37929"/>
    <cellStyle name="Input 2 47 7" xfId="10470"/>
    <cellStyle name="Input 2 47 8" xfId="12382"/>
    <cellStyle name="Input 2 47 9" xfId="14083"/>
    <cellStyle name="Input 2 48" xfId="747"/>
    <cellStyle name="Input 2 48 10" xfId="15682"/>
    <cellStyle name="Input 2 48 11" xfId="17287"/>
    <cellStyle name="Input 2 48 12" xfId="18890"/>
    <cellStyle name="Input 2 48 13" xfId="20482"/>
    <cellStyle name="Input 2 48 14" xfId="22059"/>
    <cellStyle name="Input 2 48 15" xfId="23581"/>
    <cellStyle name="Input 2 48 16" xfId="25054"/>
    <cellStyle name="Input 2 48 2" xfId="2641"/>
    <cellStyle name="Input 2 48 2 2" xfId="37931"/>
    <cellStyle name="Input 2 48 2 3" xfId="37930"/>
    <cellStyle name="Input 2 48 3" xfId="4304"/>
    <cellStyle name="Input 2 48 3 2" xfId="37932"/>
    <cellStyle name="Input 2 48 4" xfId="5896"/>
    <cellStyle name="Input 2 48 4 2" xfId="37933"/>
    <cellStyle name="Input 2 48 5" xfId="7468"/>
    <cellStyle name="Input 2 48 5 2" xfId="37934"/>
    <cellStyle name="Input 2 48 6" xfId="8984"/>
    <cellStyle name="Input 2 48 6 2" xfId="37935"/>
    <cellStyle name="Input 2 48 7" xfId="10457"/>
    <cellStyle name="Input 2 48 8" xfId="12369"/>
    <cellStyle name="Input 2 48 9" xfId="14070"/>
    <cellStyle name="Input 2 49" xfId="826"/>
    <cellStyle name="Input 2 49 2" xfId="37937"/>
    <cellStyle name="Input 2 49 2 2" xfId="37938"/>
    <cellStyle name="Input 2 49 2 3" xfId="63027"/>
    <cellStyle name="Input 2 49 3" xfId="37939"/>
    <cellStyle name="Input 2 49 3 2" xfId="63028"/>
    <cellStyle name="Input 2 49 4" xfId="37940"/>
    <cellStyle name="Input 2 49 4 2" xfId="63029"/>
    <cellStyle name="Input 2 49 5" xfId="37941"/>
    <cellStyle name="Input 2 49 6" xfId="37942"/>
    <cellStyle name="Input 2 49 7" xfId="37936"/>
    <cellStyle name="Input 2 5" xfId="399"/>
    <cellStyle name="Input 2 5 10" xfId="5862"/>
    <cellStyle name="Input 2 5 10 2" xfId="37944"/>
    <cellStyle name="Input 2 5 10 2 2" xfId="37945"/>
    <cellStyle name="Input 2 5 10 2 3" xfId="63030"/>
    <cellStyle name="Input 2 5 10 3" xfId="37946"/>
    <cellStyle name="Input 2 5 10 3 2" xfId="63031"/>
    <cellStyle name="Input 2 5 10 4" xfId="37947"/>
    <cellStyle name="Input 2 5 10 4 2" xfId="63032"/>
    <cellStyle name="Input 2 5 10 5" xfId="37948"/>
    <cellStyle name="Input 2 5 10 6" xfId="37949"/>
    <cellStyle name="Input 2 5 10 7" xfId="37943"/>
    <cellStyle name="Input 2 5 11" xfId="11541"/>
    <cellStyle name="Input 2 5 11 2" xfId="37951"/>
    <cellStyle name="Input 2 5 11 2 2" xfId="37952"/>
    <cellStyle name="Input 2 5 11 2 3" xfId="63033"/>
    <cellStyle name="Input 2 5 11 3" xfId="37953"/>
    <cellStyle name="Input 2 5 11 3 2" xfId="63034"/>
    <cellStyle name="Input 2 5 11 4" xfId="37954"/>
    <cellStyle name="Input 2 5 11 4 2" xfId="63035"/>
    <cellStyle name="Input 2 5 11 5" xfId="37955"/>
    <cellStyle name="Input 2 5 11 6" xfId="37956"/>
    <cellStyle name="Input 2 5 11 7" xfId="37950"/>
    <cellStyle name="Input 2 5 12" xfId="13243"/>
    <cellStyle name="Input 2 5 12 2" xfId="37958"/>
    <cellStyle name="Input 2 5 12 2 2" xfId="37959"/>
    <cellStyle name="Input 2 5 12 2 3" xfId="63036"/>
    <cellStyle name="Input 2 5 12 3" xfId="37960"/>
    <cellStyle name="Input 2 5 12 3 2" xfId="63037"/>
    <cellStyle name="Input 2 5 12 4" xfId="37961"/>
    <cellStyle name="Input 2 5 12 4 2" xfId="63038"/>
    <cellStyle name="Input 2 5 12 5" xfId="37962"/>
    <cellStyle name="Input 2 5 12 6" xfId="37957"/>
    <cellStyle name="Input 2 5 13" xfId="11859"/>
    <cellStyle name="Input 2 5 13 2" xfId="37964"/>
    <cellStyle name="Input 2 5 13 3" xfId="37963"/>
    <cellStyle name="Input 2 5 14" xfId="11299"/>
    <cellStyle name="Input 2 5 14 2" xfId="37966"/>
    <cellStyle name="Input 2 5 14 3" xfId="37965"/>
    <cellStyle name="Input 2 5 15" xfId="13518"/>
    <cellStyle name="Input 2 5 15 2" xfId="37967"/>
    <cellStyle name="Input 2 5 16" xfId="11318"/>
    <cellStyle name="Input 2 5 16 2" xfId="37968"/>
    <cellStyle name="Input 2 5 17" xfId="17122"/>
    <cellStyle name="Input 2 5 17 2" xfId="37969"/>
    <cellStyle name="Input 2 5 18" xfId="18759"/>
    <cellStyle name="Input 2 5 18 2" xfId="37970"/>
    <cellStyle name="Input 2 5 19" xfId="21553"/>
    <cellStyle name="Input 2 5 2" xfId="989"/>
    <cellStyle name="Input 2 5 2 10" xfId="15825"/>
    <cellStyle name="Input 2 5 2 11" xfId="17430"/>
    <cellStyle name="Input 2 5 2 12" xfId="19033"/>
    <cellStyle name="Input 2 5 2 13" xfId="20625"/>
    <cellStyle name="Input 2 5 2 14" xfId="22202"/>
    <cellStyle name="Input 2 5 2 15" xfId="23723"/>
    <cellStyle name="Input 2 5 2 16" xfId="25196"/>
    <cellStyle name="Input 2 5 2 2" xfId="2784"/>
    <cellStyle name="Input 2 5 2 2 2" xfId="37972"/>
    <cellStyle name="Input 2 5 2 2 3" xfId="37971"/>
    <cellStyle name="Input 2 5 2 3" xfId="4447"/>
    <cellStyle name="Input 2 5 2 3 2" xfId="37973"/>
    <cellStyle name="Input 2 5 2 4" xfId="6039"/>
    <cellStyle name="Input 2 5 2 4 2" xfId="37974"/>
    <cellStyle name="Input 2 5 2 5" xfId="7611"/>
    <cellStyle name="Input 2 5 2 5 2" xfId="37975"/>
    <cellStyle name="Input 2 5 2 6" xfId="9126"/>
    <cellStyle name="Input 2 5 2 6 2" xfId="37976"/>
    <cellStyle name="Input 2 5 2 7" xfId="10599"/>
    <cellStyle name="Input 2 5 2 8" xfId="12512"/>
    <cellStyle name="Input 2 5 2 9" xfId="14213"/>
    <cellStyle name="Input 2 5 20" xfId="63039"/>
    <cellStyle name="Input 2 5 21" xfId="63040"/>
    <cellStyle name="Input 2 5 3" xfId="1397"/>
    <cellStyle name="Input 2 5 3 10" xfId="16197"/>
    <cellStyle name="Input 2 5 3 11" xfId="17802"/>
    <cellStyle name="Input 2 5 3 12" xfId="19405"/>
    <cellStyle name="Input 2 5 3 13" xfId="20997"/>
    <cellStyle name="Input 2 5 3 14" xfId="22574"/>
    <cellStyle name="Input 2 5 3 15" xfId="24095"/>
    <cellStyle name="Input 2 5 3 16" xfId="25568"/>
    <cellStyle name="Input 2 5 3 2" xfId="3156"/>
    <cellStyle name="Input 2 5 3 2 2" xfId="37978"/>
    <cellStyle name="Input 2 5 3 2 3" xfId="37977"/>
    <cellStyle name="Input 2 5 3 3" xfId="4819"/>
    <cellStyle name="Input 2 5 3 3 2" xfId="37979"/>
    <cellStyle name="Input 2 5 3 4" xfId="6411"/>
    <cellStyle name="Input 2 5 3 4 2" xfId="37980"/>
    <cellStyle name="Input 2 5 3 5" xfId="7983"/>
    <cellStyle name="Input 2 5 3 5 2" xfId="37981"/>
    <cellStyle name="Input 2 5 3 6" xfId="9498"/>
    <cellStyle name="Input 2 5 3 6 2" xfId="37982"/>
    <cellStyle name="Input 2 5 3 7" xfId="10971"/>
    <cellStyle name="Input 2 5 3 8" xfId="12884"/>
    <cellStyle name="Input 2 5 3 9" xfId="14585"/>
    <cellStyle name="Input 2 5 4" xfId="2331"/>
    <cellStyle name="Input 2 5 4 10" xfId="16978"/>
    <cellStyle name="Input 2 5 4 11" xfId="18582"/>
    <cellStyle name="Input 2 5 4 12" xfId="20180"/>
    <cellStyle name="Input 2 5 4 13" xfId="21758"/>
    <cellStyle name="Input 2 5 4 14" xfId="23294"/>
    <cellStyle name="Input 2 5 4 15" xfId="24768"/>
    <cellStyle name="Input 2 5 4 2" xfId="3995"/>
    <cellStyle name="Input 2 5 4 2 2" xfId="37984"/>
    <cellStyle name="Input 2 5 4 2 3" xfId="37983"/>
    <cellStyle name="Input 2 5 4 3" xfId="5590"/>
    <cellStyle name="Input 2 5 4 3 2" xfId="37985"/>
    <cellStyle name="Input 2 5 4 4" xfId="7169"/>
    <cellStyle name="Input 2 5 4 4 2" xfId="37986"/>
    <cellStyle name="Input 2 5 4 5" xfId="8697"/>
    <cellStyle name="Input 2 5 4 5 2" xfId="37987"/>
    <cellStyle name="Input 2 5 4 6" xfId="10171"/>
    <cellStyle name="Input 2 5 4 6 2" xfId="37988"/>
    <cellStyle name="Input 2 5 4 7" xfId="12059"/>
    <cellStyle name="Input 2 5 4 8" xfId="13760"/>
    <cellStyle name="Input 2 5 4 9" xfId="15373"/>
    <cellStyle name="Input 2 5 5" xfId="1814"/>
    <cellStyle name="Input 2 5 5 2" xfId="37990"/>
    <cellStyle name="Input 2 5 5 2 2" xfId="37991"/>
    <cellStyle name="Input 2 5 5 2 3" xfId="63041"/>
    <cellStyle name="Input 2 5 5 3" xfId="37992"/>
    <cellStyle name="Input 2 5 5 3 2" xfId="63042"/>
    <cellStyle name="Input 2 5 5 4" xfId="37993"/>
    <cellStyle name="Input 2 5 5 4 2" xfId="63043"/>
    <cellStyle name="Input 2 5 5 5" xfId="37994"/>
    <cellStyle name="Input 2 5 5 6" xfId="37995"/>
    <cellStyle name="Input 2 5 5 7" xfId="37989"/>
    <cellStyle name="Input 2 5 6" xfId="3484"/>
    <cellStyle name="Input 2 5 6 2" xfId="37997"/>
    <cellStyle name="Input 2 5 6 2 2" xfId="37998"/>
    <cellStyle name="Input 2 5 6 2 3" xfId="63044"/>
    <cellStyle name="Input 2 5 6 3" xfId="37999"/>
    <cellStyle name="Input 2 5 6 3 2" xfId="63045"/>
    <cellStyle name="Input 2 5 6 4" xfId="38000"/>
    <cellStyle name="Input 2 5 6 4 2" xfId="63046"/>
    <cellStyle name="Input 2 5 6 5" xfId="38001"/>
    <cellStyle name="Input 2 5 6 6" xfId="38002"/>
    <cellStyle name="Input 2 5 6 7" xfId="37996"/>
    <cellStyle name="Input 2 5 7" xfId="811"/>
    <cellStyle name="Input 2 5 7 2" xfId="38004"/>
    <cellStyle name="Input 2 5 7 2 2" xfId="38005"/>
    <cellStyle name="Input 2 5 7 3" xfId="38006"/>
    <cellStyle name="Input 2 5 7 4" xfId="38007"/>
    <cellStyle name="Input 2 5 7 5" xfId="38008"/>
    <cellStyle name="Input 2 5 7 6" xfId="38009"/>
    <cellStyle name="Input 2 5 7 7" xfId="38003"/>
    <cellStyle name="Input 2 5 8" xfId="807"/>
    <cellStyle name="Input 2 5 8 2" xfId="38011"/>
    <cellStyle name="Input 2 5 8 2 2" xfId="38012"/>
    <cellStyle name="Input 2 5 8 3" xfId="38013"/>
    <cellStyle name="Input 2 5 8 4" xfId="38014"/>
    <cellStyle name="Input 2 5 8 5" xfId="38015"/>
    <cellStyle name="Input 2 5 8 6" xfId="38016"/>
    <cellStyle name="Input 2 5 8 7" xfId="38010"/>
    <cellStyle name="Input 2 5 9" xfId="4270"/>
    <cellStyle name="Input 2 5 9 2" xfId="38018"/>
    <cellStyle name="Input 2 5 9 2 2" xfId="38019"/>
    <cellStyle name="Input 2 5 9 3" xfId="38020"/>
    <cellStyle name="Input 2 5 9 4" xfId="38021"/>
    <cellStyle name="Input 2 5 9 5" xfId="38022"/>
    <cellStyle name="Input 2 5 9 6" xfId="38023"/>
    <cellStyle name="Input 2 5 9 7" xfId="38017"/>
    <cellStyle name="Input 2 50" xfId="2134"/>
    <cellStyle name="Input 2 50 2" xfId="38025"/>
    <cellStyle name="Input 2 50 2 2" xfId="38026"/>
    <cellStyle name="Input 2 50 3" xfId="38027"/>
    <cellStyle name="Input 2 50 4" xfId="38028"/>
    <cellStyle name="Input 2 50 5" xfId="38029"/>
    <cellStyle name="Input 2 50 6" xfId="38030"/>
    <cellStyle name="Input 2 50 7" xfId="38024"/>
    <cellStyle name="Input 2 51" xfId="3659"/>
    <cellStyle name="Input 2 51 2" xfId="38032"/>
    <cellStyle name="Input 2 51 2 2" xfId="38033"/>
    <cellStyle name="Input 2 51 3" xfId="38034"/>
    <cellStyle name="Input 2 51 4" xfId="38035"/>
    <cellStyle name="Input 2 51 5" xfId="38036"/>
    <cellStyle name="Input 2 51 6" xfId="38037"/>
    <cellStyle name="Input 2 51 7" xfId="38031"/>
    <cellStyle name="Input 2 52" xfId="5262"/>
    <cellStyle name="Input 2 52 2" xfId="38039"/>
    <cellStyle name="Input 2 52 2 2" xfId="38040"/>
    <cellStyle name="Input 2 52 3" xfId="38041"/>
    <cellStyle name="Input 2 52 4" xfId="38042"/>
    <cellStyle name="Input 2 52 5" xfId="38043"/>
    <cellStyle name="Input 2 52 6" xfId="38044"/>
    <cellStyle name="Input 2 52 7" xfId="38038"/>
    <cellStyle name="Input 2 53" xfId="6853"/>
    <cellStyle name="Input 2 53 2" xfId="38046"/>
    <cellStyle name="Input 2 53 2 2" xfId="38047"/>
    <cellStyle name="Input 2 53 3" xfId="38048"/>
    <cellStyle name="Input 2 53 4" xfId="38049"/>
    <cellStyle name="Input 2 53 5" xfId="38050"/>
    <cellStyle name="Input 2 53 6" xfId="38051"/>
    <cellStyle name="Input 2 53 7" xfId="38045"/>
    <cellStyle name="Input 2 54" xfId="8422"/>
    <cellStyle name="Input 2 54 2" xfId="38053"/>
    <cellStyle name="Input 2 54 2 2" xfId="38054"/>
    <cellStyle name="Input 2 54 3" xfId="38055"/>
    <cellStyle name="Input 2 54 4" xfId="38056"/>
    <cellStyle name="Input 2 54 5" xfId="38057"/>
    <cellStyle name="Input 2 54 6" xfId="38058"/>
    <cellStyle name="Input 2 54 7" xfId="38052"/>
    <cellStyle name="Input 2 55" xfId="11338"/>
    <cellStyle name="Input 2 55 2" xfId="38060"/>
    <cellStyle name="Input 2 55 2 2" xfId="38061"/>
    <cellStyle name="Input 2 55 3" xfId="38062"/>
    <cellStyle name="Input 2 55 4" xfId="38063"/>
    <cellStyle name="Input 2 55 5" xfId="38064"/>
    <cellStyle name="Input 2 55 6" xfId="38065"/>
    <cellStyle name="Input 2 55 7" xfId="38059"/>
    <cellStyle name="Input 2 56" xfId="11902"/>
    <cellStyle name="Input 2 56 2" xfId="38067"/>
    <cellStyle name="Input 2 56 2 2" xfId="38068"/>
    <cellStyle name="Input 2 56 3" xfId="38069"/>
    <cellStyle name="Input 2 56 4" xfId="38070"/>
    <cellStyle name="Input 2 56 5" xfId="38071"/>
    <cellStyle name="Input 2 56 6" xfId="38072"/>
    <cellStyle name="Input 2 56 7" xfId="38066"/>
    <cellStyle name="Input 2 57" xfId="13744"/>
    <cellStyle name="Input 2 57 2" xfId="38074"/>
    <cellStyle name="Input 2 57 2 2" xfId="38075"/>
    <cellStyle name="Input 2 57 3" xfId="38076"/>
    <cellStyle name="Input 2 57 4" xfId="38077"/>
    <cellStyle name="Input 2 57 5" xfId="38078"/>
    <cellStyle name="Input 2 57 6" xfId="38073"/>
    <cellStyle name="Input 2 58" xfId="15031"/>
    <cellStyle name="Input 2 58 2" xfId="38080"/>
    <cellStyle name="Input 2 58 3" xfId="38079"/>
    <cellStyle name="Input 2 59" xfId="16642"/>
    <cellStyle name="Input 2 59 2" xfId="38081"/>
    <cellStyle name="Input 2 6" xfId="320"/>
    <cellStyle name="Input 2 6 10" xfId="6934"/>
    <cellStyle name="Input 2 6 10 2" xfId="38083"/>
    <cellStyle name="Input 2 6 10 2 2" xfId="38084"/>
    <cellStyle name="Input 2 6 10 3" xfId="38085"/>
    <cellStyle name="Input 2 6 10 4" xfId="38086"/>
    <cellStyle name="Input 2 6 10 5" xfId="38087"/>
    <cellStyle name="Input 2 6 10 6" xfId="38088"/>
    <cellStyle name="Input 2 6 10 7" xfId="38082"/>
    <cellStyle name="Input 2 6 11" xfId="11462"/>
    <cellStyle name="Input 2 6 11 2" xfId="38090"/>
    <cellStyle name="Input 2 6 11 2 2" xfId="38091"/>
    <cellStyle name="Input 2 6 11 3" xfId="38092"/>
    <cellStyle name="Input 2 6 11 4" xfId="38093"/>
    <cellStyle name="Input 2 6 11 5" xfId="38094"/>
    <cellStyle name="Input 2 6 11 6" xfId="38095"/>
    <cellStyle name="Input 2 6 11 7" xfId="38089"/>
    <cellStyle name="Input 2 6 12" xfId="11871"/>
    <cellStyle name="Input 2 6 12 2" xfId="38097"/>
    <cellStyle name="Input 2 6 12 2 2" xfId="38098"/>
    <cellStyle name="Input 2 6 12 3" xfId="38099"/>
    <cellStyle name="Input 2 6 12 4" xfId="38100"/>
    <cellStyle name="Input 2 6 12 5" xfId="38101"/>
    <cellStyle name="Input 2 6 12 6" xfId="38096"/>
    <cellStyle name="Input 2 6 13" xfId="11869"/>
    <cellStyle name="Input 2 6 13 2" xfId="38103"/>
    <cellStyle name="Input 2 6 13 3" xfId="38102"/>
    <cellStyle name="Input 2 6 14" xfId="13896"/>
    <cellStyle name="Input 2 6 14 2" xfId="38105"/>
    <cellStyle name="Input 2 6 14 3" xfId="38104"/>
    <cellStyle name="Input 2 6 15" xfId="15114"/>
    <cellStyle name="Input 2 6 15 2" xfId="38106"/>
    <cellStyle name="Input 2 6 16" xfId="16786"/>
    <cellStyle name="Input 2 6 16 2" xfId="38107"/>
    <cellStyle name="Input 2 6 17" xfId="18449"/>
    <cellStyle name="Input 2 6 17 2" xfId="38108"/>
    <cellStyle name="Input 2 6 18" xfId="21606"/>
    <cellStyle name="Input 2 6 18 2" xfId="38109"/>
    <cellStyle name="Input 2 6 19" xfId="22026"/>
    <cellStyle name="Input 2 6 2" xfId="911"/>
    <cellStyle name="Input 2 6 2 10" xfId="15758"/>
    <cellStyle name="Input 2 6 2 11" xfId="17363"/>
    <cellStyle name="Input 2 6 2 12" xfId="18966"/>
    <cellStyle name="Input 2 6 2 13" xfId="20558"/>
    <cellStyle name="Input 2 6 2 14" xfId="22135"/>
    <cellStyle name="Input 2 6 2 15" xfId="23656"/>
    <cellStyle name="Input 2 6 2 16" xfId="25129"/>
    <cellStyle name="Input 2 6 2 2" xfId="2717"/>
    <cellStyle name="Input 2 6 2 2 2" xfId="38111"/>
    <cellStyle name="Input 2 6 2 2 3" xfId="38110"/>
    <cellStyle name="Input 2 6 2 3" xfId="4380"/>
    <cellStyle name="Input 2 6 2 3 2" xfId="38112"/>
    <cellStyle name="Input 2 6 2 4" xfId="5972"/>
    <cellStyle name="Input 2 6 2 4 2" xfId="38113"/>
    <cellStyle name="Input 2 6 2 5" xfId="7544"/>
    <cellStyle name="Input 2 6 2 5 2" xfId="38114"/>
    <cellStyle name="Input 2 6 2 6" xfId="9059"/>
    <cellStyle name="Input 2 6 2 6 2" xfId="38115"/>
    <cellStyle name="Input 2 6 2 7" xfId="10532"/>
    <cellStyle name="Input 2 6 2 8" xfId="12445"/>
    <cellStyle name="Input 2 6 2 9" xfId="14146"/>
    <cellStyle name="Input 2 6 3" xfId="1318"/>
    <cellStyle name="Input 2 6 3 10" xfId="16130"/>
    <cellStyle name="Input 2 6 3 11" xfId="17735"/>
    <cellStyle name="Input 2 6 3 12" xfId="19338"/>
    <cellStyle name="Input 2 6 3 13" xfId="20930"/>
    <cellStyle name="Input 2 6 3 14" xfId="22507"/>
    <cellStyle name="Input 2 6 3 15" xfId="24028"/>
    <cellStyle name="Input 2 6 3 16" xfId="25501"/>
    <cellStyle name="Input 2 6 3 2" xfId="3089"/>
    <cellStyle name="Input 2 6 3 2 2" xfId="38117"/>
    <cellStyle name="Input 2 6 3 2 3" xfId="38116"/>
    <cellStyle name="Input 2 6 3 3" xfId="4752"/>
    <cellStyle name="Input 2 6 3 3 2" xfId="38118"/>
    <cellStyle name="Input 2 6 3 4" xfId="6344"/>
    <cellStyle name="Input 2 6 3 4 2" xfId="38119"/>
    <cellStyle name="Input 2 6 3 5" xfId="7916"/>
    <cellStyle name="Input 2 6 3 5 2" xfId="38120"/>
    <cellStyle name="Input 2 6 3 6" xfId="9431"/>
    <cellStyle name="Input 2 6 3 6 2" xfId="38121"/>
    <cellStyle name="Input 2 6 3 7" xfId="10904"/>
    <cellStyle name="Input 2 6 3 8" xfId="12817"/>
    <cellStyle name="Input 2 6 3 9" xfId="14518"/>
    <cellStyle name="Input 2 6 4" xfId="2256"/>
    <cellStyle name="Input 2 6 4 10" xfId="16904"/>
    <cellStyle name="Input 2 6 4 11" xfId="18509"/>
    <cellStyle name="Input 2 6 4 12" xfId="20105"/>
    <cellStyle name="Input 2 6 4 13" xfId="21687"/>
    <cellStyle name="Input 2 6 4 14" xfId="23228"/>
    <cellStyle name="Input 2 6 4 15" xfId="24705"/>
    <cellStyle name="Input 2 6 4 2" xfId="3921"/>
    <cellStyle name="Input 2 6 4 2 2" xfId="38123"/>
    <cellStyle name="Input 2 6 4 2 3" xfId="38122"/>
    <cellStyle name="Input 2 6 4 3" xfId="5517"/>
    <cellStyle name="Input 2 6 4 3 2" xfId="38124"/>
    <cellStyle name="Input 2 6 4 4" xfId="7098"/>
    <cellStyle name="Input 2 6 4 4 2" xfId="38125"/>
    <cellStyle name="Input 2 6 4 5" xfId="8631"/>
    <cellStyle name="Input 2 6 4 5 2" xfId="38126"/>
    <cellStyle name="Input 2 6 4 6" xfId="10108"/>
    <cellStyle name="Input 2 6 4 6 2" xfId="38127"/>
    <cellStyle name="Input 2 6 4 7" xfId="11984"/>
    <cellStyle name="Input 2 6 4 8" xfId="13685"/>
    <cellStyle name="Input 2 6 4 9" xfId="15298"/>
    <cellStyle name="Input 2 6 5" xfId="1735"/>
    <cellStyle name="Input 2 6 5 2" xfId="38129"/>
    <cellStyle name="Input 2 6 5 2 2" xfId="38130"/>
    <cellStyle name="Input 2 6 5 3" xfId="38131"/>
    <cellStyle name="Input 2 6 5 4" xfId="38132"/>
    <cellStyle name="Input 2 6 5 5" xfId="38133"/>
    <cellStyle name="Input 2 6 5 6" xfId="38134"/>
    <cellStyle name="Input 2 6 5 7" xfId="38128"/>
    <cellStyle name="Input 2 6 6" xfId="800"/>
    <cellStyle name="Input 2 6 6 2" xfId="38136"/>
    <cellStyle name="Input 2 6 6 2 2" xfId="38137"/>
    <cellStyle name="Input 2 6 6 3" xfId="38138"/>
    <cellStyle name="Input 2 6 6 4" xfId="38139"/>
    <cellStyle name="Input 2 6 6 5" xfId="38140"/>
    <cellStyle name="Input 2 6 6 6" xfId="38141"/>
    <cellStyle name="Input 2 6 6 7" xfId="38135"/>
    <cellStyle name="Input 2 6 7" xfId="1660"/>
    <cellStyle name="Input 2 6 7 2" xfId="38143"/>
    <cellStyle name="Input 2 6 7 2 2" xfId="38144"/>
    <cellStyle name="Input 2 6 7 3" xfId="38145"/>
    <cellStyle name="Input 2 6 7 4" xfId="38146"/>
    <cellStyle name="Input 2 6 7 5" xfId="38147"/>
    <cellStyle name="Input 2 6 7 6" xfId="38148"/>
    <cellStyle name="Input 2 6 7 7" xfId="38142"/>
    <cellStyle name="Input 2 6 8" xfId="3742"/>
    <cellStyle name="Input 2 6 8 2" xfId="38150"/>
    <cellStyle name="Input 2 6 8 2 2" xfId="38151"/>
    <cellStyle name="Input 2 6 8 3" xfId="38152"/>
    <cellStyle name="Input 2 6 8 4" xfId="38153"/>
    <cellStyle name="Input 2 6 8 5" xfId="38154"/>
    <cellStyle name="Input 2 6 8 6" xfId="38155"/>
    <cellStyle name="Input 2 6 8 7" xfId="38149"/>
    <cellStyle name="Input 2 6 9" xfId="5345"/>
    <cellStyle name="Input 2 6 9 2" xfId="38157"/>
    <cellStyle name="Input 2 6 9 2 2" xfId="38158"/>
    <cellStyle name="Input 2 6 9 3" xfId="38159"/>
    <cellStyle name="Input 2 6 9 4" xfId="38160"/>
    <cellStyle name="Input 2 6 9 5" xfId="38161"/>
    <cellStyle name="Input 2 6 9 6" xfId="38162"/>
    <cellStyle name="Input 2 6 9 7" xfId="38156"/>
    <cellStyle name="Input 2 60" xfId="18566"/>
    <cellStyle name="Input 2 60 2" xfId="38163"/>
    <cellStyle name="Input 2 61" xfId="20164"/>
    <cellStyle name="Input 2 61 2" xfId="38164"/>
    <cellStyle name="Input 2 62" xfId="22013"/>
    <cellStyle name="Input 2 62 2" xfId="38165"/>
    <cellStyle name="Input 2 63" xfId="23019"/>
    <cellStyle name="Input 2 7" xfId="353"/>
    <cellStyle name="Input 2 7 10" xfId="1132"/>
    <cellStyle name="Input 2 7 10 2" xfId="38167"/>
    <cellStyle name="Input 2 7 10 2 2" xfId="38168"/>
    <cellStyle name="Input 2 7 10 3" xfId="38169"/>
    <cellStyle name="Input 2 7 10 4" xfId="38170"/>
    <cellStyle name="Input 2 7 10 5" xfId="38171"/>
    <cellStyle name="Input 2 7 10 6" xfId="38172"/>
    <cellStyle name="Input 2 7 10 7" xfId="38166"/>
    <cellStyle name="Input 2 7 11" xfId="11495"/>
    <cellStyle name="Input 2 7 11 2" xfId="38174"/>
    <cellStyle name="Input 2 7 11 2 2" xfId="38175"/>
    <cellStyle name="Input 2 7 11 3" xfId="38176"/>
    <cellStyle name="Input 2 7 11 4" xfId="38177"/>
    <cellStyle name="Input 2 7 11 5" xfId="38178"/>
    <cellStyle name="Input 2 7 11 6" xfId="38179"/>
    <cellStyle name="Input 2 7 11 7" xfId="38173"/>
    <cellStyle name="Input 2 7 12" xfId="13197"/>
    <cellStyle name="Input 2 7 12 2" xfId="38181"/>
    <cellStyle name="Input 2 7 12 2 2" xfId="38182"/>
    <cellStyle name="Input 2 7 12 3" xfId="38183"/>
    <cellStyle name="Input 2 7 12 4" xfId="38184"/>
    <cellStyle name="Input 2 7 12 5" xfId="38185"/>
    <cellStyle name="Input 2 7 12 6" xfId="38180"/>
    <cellStyle name="Input 2 7 13" xfId="13588"/>
    <cellStyle name="Input 2 7 13 2" xfId="38187"/>
    <cellStyle name="Input 2 7 13 3" xfId="38186"/>
    <cellStyle name="Input 2 7 14" xfId="13639"/>
    <cellStyle name="Input 2 7 14 2" xfId="38189"/>
    <cellStyle name="Input 2 7 14 3" xfId="38188"/>
    <cellStyle name="Input 2 7 15" xfId="12030"/>
    <cellStyle name="Input 2 7 15 2" xfId="38190"/>
    <cellStyle name="Input 2 7 16" xfId="18413"/>
    <cellStyle name="Input 2 7 16 2" xfId="38191"/>
    <cellStyle name="Input 2 7 17" xfId="20015"/>
    <cellStyle name="Input 2 7 17 2" xfId="38192"/>
    <cellStyle name="Input 2 7 18" xfId="20007"/>
    <cellStyle name="Input 2 7 18 2" xfId="38193"/>
    <cellStyle name="Input 2 7 19" xfId="21637"/>
    <cellStyle name="Input 2 7 2" xfId="943"/>
    <cellStyle name="Input 2 7 2 10" xfId="15784"/>
    <cellStyle name="Input 2 7 2 11" xfId="17389"/>
    <cellStyle name="Input 2 7 2 12" xfId="18992"/>
    <cellStyle name="Input 2 7 2 13" xfId="20584"/>
    <cellStyle name="Input 2 7 2 14" xfId="22161"/>
    <cellStyle name="Input 2 7 2 15" xfId="23682"/>
    <cellStyle name="Input 2 7 2 16" xfId="25155"/>
    <cellStyle name="Input 2 7 2 2" xfId="2743"/>
    <cellStyle name="Input 2 7 2 2 2" xfId="38195"/>
    <cellStyle name="Input 2 7 2 2 3" xfId="38194"/>
    <cellStyle name="Input 2 7 2 3" xfId="4406"/>
    <cellStyle name="Input 2 7 2 3 2" xfId="38196"/>
    <cellStyle name="Input 2 7 2 4" xfId="5998"/>
    <cellStyle name="Input 2 7 2 4 2" xfId="38197"/>
    <cellStyle name="Input 2 7 2 5" xfId="7570"/>
    <cellStyle name="Input 2 7 2 5 2" xfId="38198"/>
    <cellStyle name="Input 2 7 2 6" xfId="9085"/>
    <cellStyle name="Input 2 7 2 6 2" xfId="38199"/>
    <cellStyle name="Input 2 7 2 7" xfId="10558"/>
    <cellStyle name="Input 2 7 2 8" xfId="12471"/>
    <cellStyle name="Input 2 7 2 9" xfId="14172"/>
    <cellStyle name="Input 2 7 3" xfId="1351"/>
    <cellStyle name="Input 2 7 3 10" xfId="16156"/>
    <cellStyle name="Input 2 7 3 11" xfId="17761"/>
    <cellStyle name="Input 2 7 3 12" xfId="19364"/>
    <cellStyle name="Input 2 7 3 13" xfId="20956"/>
    <cellStyle name="Input 2 7 3 14" xfId="22533"/>
    <cellStyle name="Input 2 7 3 15" xfId="24054"/>
    <cellStyle name="Input 2 7 3 16" xfId="25527"/>
    <cellStyle name="Input 2 7 3 2" xfId="3115"/>
    <cellStyle name="Input 2 7 3 2 2" xfId="38201"/>
    <cellStyle name="Input 2 7 3 2 3" xfId="38200"/>
    <cellStyle name="Input 2 7 3 3" xfId="4778"/>
    <cellStyle name="Input 2 7 3 3 2" xfId="38202"/>
    <cellStyle name="Input 2 7 3 4" xfId="6370"/>
    <cellStyle name="Input 2 7 3 4 2" xfId="38203"/>
    <cellStyle name="Input 2 7 3 5" xfId="7942"/>
    <cellStyle name="Input 2 7 3 5 2" xfId="38204"/>
    <cellStyle name="Input 2 7 3 6" xfId="9457"/>
    <cellStyle name="Input 2 7 3 6 2" xfId="38205"/>
    <cellStyle name="Input 2 7 3 7" xfId="10930"/>
    <cellStyle name="Input 2 7 3 8" xfId="12843"/>
    <cellStyle name="Input 2 7 3 9" xfId="14544"/>
    <cellStyle name="Input 2 7 4" xfId="2285"/>
    <cellStyle name="Input 2 7 4 10" xfId="16932"/>
    <cellStyle name="Input 2 7 4 11" xfId="18536"/>
    <cellStyle name="Input 2 7 4 12" xfId="20134"/>
    <cellStyle name="Input 2 7 4 13" xfId="21714"/>
    <cellStyle name="Input 2 7 4 14" xfId="23251"/>
    <cellStyle name="Input 2 7 4 15" xfId="24727"/>
    <cellStyle name="Input 2 7 4 2" xfId="3949"/>
    <cellStyle name="Input 2 7 4 2 2" xfId="38207"/>
    <cellStyle name="Input 2 7 4 2 3" xfId="38206"/>
    <cellStyle name="Input 2 7 4 3" xfId="5544"/>
    <cellStyle name="Input 2 7 4 3 2" xfId="38208"/>
    <cellStyle name="Input 2 7 4 4" xfId="7124"/>
    <cellStyle name="Input 2 7 4 4 2" xfId="38209"/>
    <cellStyle name="Input 2 7 4 5" xfId="8654"/>
    <cellStyle name="Input 2 7 4 5 2" xfId="38210"/>
    <cellStyle name="Input 2 7 4 6" xfId="10130"/>
    <cellStyle name="Input 2 7 4 6 2" xfId="38211"/>
    <cellStyle name="Input 2 7 4 7" xfId="12013"/>
    <cellStyle name="Input 2 7 4 8" xfId="13714"/>
    <cellStyle name="Input 2 7 4 9" xfId="15327"/>
    <cellStyle name="Input 2 7 5" xfId="1768"/>
    <cellStyle name="Input 2 7 5 2" xfId="38213"/>
    <cellStyle name="Input 2 7 5 2 2" xfId="38214"/>
    <cellStyle name="Input 2 7 5 3" xfId="38215"/>
    <cellStyle name="Input 2 7 5 4" xfId="38216"/>
    <cellStyle name="Input 2 7 5 5" xfId="38217"/>
    <cellStyle name="Input 2 7 5 6" xfId="38218"/>
    <cellStyle name="Input 2 7 5 7" xfId="38212"/>
    <cellStyle name="Input 2 7 6" xfId="786"/>
    <cellStyle name="Input 2 7 6 2" xfId="38220"/>
    <cellStyle name="Input 2 7 6 2 2" xfId="38221"/>
    <cellStyle name="Input 2 7 6 3" xfId="38222"/>
    <cellStyle name="Input 2 7 6 4" xfId="38223"/>
    <cellStyle name="Input 2 7 6 5" xfId="38224"/>
    <cellStyle name="Input 2 7 6 6" xfId="38225"/>
    <cellStyle name="Input 2 7 6 7" xfId="38219"/>
    <cellStyle name="Input 2 7 7" xfId="861"/>
    <cellStyle name="Input 2 7 7 2" xfId="38227"/>
    <cellStyle name="Input 2 7 7 2 2" xfId="38228"/>
    <cellStyle name="Input 2 7 7 3" xfId="38229"/>
    <cellStyle name="Input 2 7 7 4" xfId="38230"/>
    <cellStyle name="Input 2 7 7 5" xfId="38231"/>
    <cellStyle name="Input 2 7 7 6" xfId="38232"/>
    <cellStyle name="Input 2 7 7 7" xfId="38226"/>
    <cellStyle name="Input 2 7 8" xfId="1270"/>
    <cellStyle name="Input 2 7 8 2" xfId="38234"/>
    <cellStyle name="Input 2 7 8 2 2" xfId="38235"/>
    <cellStyle name="Input 2 7 8 3" xfId="38236"/>
    <cellStyle name="Input 2 7 8 4" xfId="38237"/>
    <cellStyle name="Input 2 7 8 5" xfId="38238"/>
    <cellStyle name="Input 2 7 8 6" xfId="38239"/>
    <cellStyle name="Input 2 7 8 7" xfId="38233"/>
    <cellStyle name="Input 2 7 9" xfId="1785"/>
    <cellStyle name="Input 2 7 9 2" xfId="38241"/>
    <cellStyle name="Input 2 7 9 2 2" xfId="38242"/>
    <cellStyle name="Input 2 7 9 3" xfId="38243"/>
    <cellStyle name="Input 2 7 9 4" xfId="38244"/>
    <cellStyle name="Input 2 7 9 5" xfId="38245"/>
    <cellStyle name="Input 2 7 9 6" xfId="38246"/>
    <cellStyle name="Input 2 7 9 7" xfId="38240"/>
    <cellStyle name="Input 2 8" xfId="314"/>
    <cellStyle name="Input 2 8 10" xfId="5263"/>
    <cellStyle name="Input 2 8 10 2" xfId="38248"/>
    <cellStyle name="Input 2 8 10 2 2" xfId="38249"/>
    <cellStyle name="Input 2 8 10 3" xfId="38250"/>
    <cellStyle name="Input 2 8 10 4" xfId="38251"/>
    <cellStyle name="Input 2 8 10 5" xfId="38252"/>
    <cellStyle name="Input 2 8 10 6" xfId="38253"/>
    <cellStyle name="Input 2 8 10 7" xfId="38247"/>
    <cellStyle name="Input 2 8 11" xfId="11456"/>
    <cellStyle name="Input 2 8 11 2" xfId="38255"/>
    <cellStyle name="Input 2 8 11 2 2" xfId="38256"/>
    <cellStyle name="Input 2 8 11 3" xfId="38257"/>
    <cellStyle name="Input 2 8 11 4" xfId="38258"/>
    <cellStyle name="Input 2 8 11 5" xfId="38259"/>
    <cellStyle name="Input 2 8 11 6" xfId="38260"/>
    <cellStyle name="Input 2 8 11 7" xfId="38254"/>
    <cellStyle name="Input 2 8 12" xfId="11308"/>
    <cellStyle name="Input 2 8 12 2" xfId="38262"/>
    <cellStyle name="Input 2 8 12 2 2" xfId="38263"/>
    <cellStyle name="Input 2 8 12 3" xfId="38264"/>
    <cellStyle name="Input 2 8 12 4" xfId="38265"/>
    <cellStyle name="Input 2 8 12 5" xfId="38266"/>
    <cellStyle name="Input 2 8 12 6" xfId="38261"/>
    <cellStyle name="Input 2 8 13" xfId="11411"/>
    <cellStyle name="Input 2 8 13 2" xfId="38268"/>
    <cellStyle name="Input 2 8 13 3" xfId="38267"/>
    <cellStyle name="Input 2 8 14" xfId="13607"/>
    <cellStyle name="Input 2 8 14 2" xfId="38270"/>
    <cellStyle name="Input 2 8 14 3" xfId="38269"/>
    <cellStyle name="Input 2 8 15" xfId="13745"/>
    <cellStyle name="Input 2 8 15 2" xfId="38271"/>
    <cellStyle name="Input 2 8 16" xfId="16602"/>
    <cellStyle name="Input 2 8 16 2" xfId="38272"/>
    <cellStyle name="Input 2 8 17" xfId="18525"/>
    <cellStyle name="Input 2 8 17 2" xfId="38273"/>
    <cellStyle name="Input 2 8 18" xfId="20316"/>
    <cellStyle name="Input 2 8 18 2" xfId="38274"/>
    <cellStyle name="Input 2 8 19" xfId="21615"/>
    <cellStyle name="Input 2 8 2" xfId="905"/>
    <cellStyle name="Input 2 8 2 10" xfId="15752"/>
    <cellStyle name="Input 2 8 2 11" xfId="17357"/>
    <cellStyle name="Input 2 8 2 12" xfId="18960"/>
    <cellStyle name="Input 2 8 2 13" xfId="20552"/>
    <cellStyle name="Input 2 8 2 14" xfId="22129"/>
    <cellStyle name="Input 2 8 2 15" xfId="23650"/>
    <cellStyle name="Input 2 8 2 16" xfId="25123"/>
    <cellStyle name="Input 2 8 2 2" xfId="2711"/>
    <cellStyle name="Input 2 8 2 2 2" xfId="38276"/>
    <cellStyle name="Input 2 8 2 2 3" xfId="38275"/>
    <cellStyle name="Input 2 8 2 3" xfId="4374"/>
    <cellStyle name="Input 2 8 2 3 2" xfId="38277"/>
    <cellStyle name="Input 2 8 2 4" xfId="5966"/>
    <cellStyle name="Input 2 8 2 4 2" xfId="38278"/>
    <cellStyle name="Input 2 8 2 5" xfId="7538"/>
    <cellStyle name="Input 2 8 2 5 2" xfId="38279"/>
    <cellStyle name="Input 2 8 2 6" xfId="9053"/>
    <cellStyle name="Input 2 8 2 6 2" xfId="38280"/>
    <cellStyle name="Input 2 8 2 7" xfId="10526"/>
    <cellStyle name="Input 2 8 2 8" xfId="12439"/>
    <cellStyle name="Input 2 8 2 9" xfId="14140"/>
    <cellStyle name="Input 2 8 3" xfId="1312"/>
    <cellStyle name="Input 2 8 3 10" xfId="16124"/>
    <cellStyle name="Input 2 8 3 11" xfId="17729"/>
    <cellStyle name="Input 2 8 3 12" xfId="19332"/>
    <cellStyle name="Input 2 8 3 13" xfId="20924"/>
    <cellStyle name="Input 2 8 3 14" xfId="22501"/>
    <cellStyle name="Input 2 8 3 15" xfId="24022"/>
    <cellStyle name="Input 2 8 3 16" xfId="25495"/>
    <cellStyle name="Input 2 8 3 2" xfId="3083"/>
    <cellStyle name="Input 2 8 3 2 2" xfId="38282"/>
    <cellStyle name="Input 2 8 3 2 3" xfId="38281"/>
    <cellStyle name="Input 2 8 3 3" xfId="4746"/>
    <cellStyle name="Input 2 8 3 3 2" xfId="38283"/>
    <cellStyle name="Input 2 8 3 4" xfId="6338"/>
    <cellStyle name="Input 2 8 3 4 2" xfId="38284"/>
    <cellStyle name="Input 2 8 3 5" xfId="7910"/>
    <cellStyle name="Input 2 8 3 5 2" xfId="38285"/>
    <cellStyle name="Input 2 8 3 6" xfId="9425"/>
    <cellStyle name="Input 2 8 3 6 2" xfId="38286"/>
    <cellStyle name="Input 2 8 3 7" xfId="10898"/>
    <cellStyle name="Input 2 8 3 8" xfId="12811"/>
    <cellStyle name="Input 2 8 3 9" xfId="14512"/>
    <cellStyle name="Input 2 8 4" xfId="2250"/>
    <cellStyle name="Input 2 8 4 10" xfId="16898"/>
    <cellStyle name="Input 2 8 4 11" xfId="18503"/>
    <cellStyle name="Input 2 8 4 12" xfId="20099"/>
    <cellStyle name="Input 2 8 4 13" xfId="21681"/>
    <cellStyle name="Input 2 8 4 14" xfId="23222"/>
    <cellStyle name="Input 2 8 4 15" xfId="24699"/>
    <cellStyle name="Input 2 8 4 2" xfId="3915"/>
    <cellStyle name="Input 2 8 4 2 2" xfId="38288"/>
    <cellStyle name="Input 2 8 4 2 3" xfId="38287"/>
    <cellStyle name="Input 2 8 4 3" xfId="5511"/>
    <cellStyle name="Input 2 8 4 3 2" xfId="38289"/>
    <cellStyle name="Input 2 8 4 4" xfId="7092"/>
    <cellStyle name="Input 2 8 4 4 2" xfId="38290"/>
    <cellStyle name="Input 2 8 4 5" xfId="8625"/>
    <cellStyle name="Input 2 8 4 5 2" xfId="38291"/>
    <cellStyle name="Input 2 8 4 6" xfId="10102"/>
    <cellStyle name="Input 2 8 4 6 2" xfId="38292"/>
    <cellStyle name="Input 2 8 4 7" xfId="11978"/>
    <cellStyle name="Input 2 8 4 8" xfId="13679"/>
    <cellStyle name="Input 2 8 4 9" xfId="15292"/>
    <cellStyle name="Input 2 8 5" xfId="1729"/>
    <cellStyle name="Input 2 8 5 2" xfId="38294"/>
    <cellStyle name="Input 2 8 5 2 2" xfId="38295"/>
    <cellStyle name="Input 2 8 5 3" xfId="38296"/>
    <cellStyle name="Input 2 8 5 4" xfId="38297"/>
    <cellStyle name="Input 2 8 5 5" xfId="38298"/>
    <cellStyle name="Input 2 8 5 6" xfId="38299"/>
    <cellStyle name="Input 2 8 5 7" xfId="38293"/>
    <cellStyle name="Input 2 8 6" xfId="1674"/>
    <cellStyle name="Input 2 8 6 2" xfId="38301"/>
    <cellStyle name="Input 2 8 6 2 2" xfId="38302"/>
    <cellStyle name="Input 2 8 6 3" xfId="38303"/>
    <cellStyle name="Input 2 8 6 4" xfId="38304"/>
    <cellStyle name="Input 2 8 6 5" xfId="38305"/>
    <cellStyle name="Input 2 8 6 6" xfId="38306"/>
    <cellStyle name="Input 2 8 6 7" xfId="38300"/>
    <cellStyle name="Input 2 8 7" xfId="810"/>
    <cellStyle name="Input 2 8 7 2" xfId="38308"/>
    <cellStyle name="Input 2 8 7 2 2" xfId="38309"/>
    <cellStyle name="Input 2 8 7 3" xfId="38310"/>
    <cellStyle name="Input 2 8 7 4" xfId="38311"/>
    <cellStyle name="Input 2 8 7 5" xfId="38312"/>
    <cellStyle name="Input 2 8 7 6" xfId="38313"/>
    <cellStyle name="Input 2 8 7 7" xfId="38307"/>
    <cellStyle name="Input 2 8 8" xfId="2192"/>
    <cellStyle name="Input 2 8 8 2" xfId="38315"/>
    <cellStyle name="Input 2 8 8 2 2" xfId="38316"/>
    <cellStyle name="Input 2 8 8 3" xfId="38317"/>
    <cellStyle name="Input 2 8 8 4" xfId="38318"/>
    <cellStyle name="Input 2 8 8 5" xfId="38319"/>
    <cellStyle name="Input 2 8 8 6" xfId="38320"/>
    <cellStyle name="Input 2 8 8 7" xfId="38314"/>
    <cellStyle name="Input 2 8 9" xfId="3660"/>
    <cellStyle name="Input 2 8 9 2" xfId="38322"/>
    <cellStyle name="Input 2 8 9 2 2" xfId="38323"/>
    <cellStyle name="Input 2 8 9 3" xfId="38324"/>
    <cellStyle name="Input 2 8 9 4" xfId="38325"/>
    <cellStyle name="Input 2 8 9 5" xfId="38326"/>
    <cellStyle name="Input 2 8 9 6" xfId="38327"/>
    <cellStyle name="Input 2 8 9 7" xfId="38321"/>
    <cellStyle name="Input 2 9" xfId="351"/>
    <cellStyle name="Input 2 9 10" xfId="7442"/>
    <cellStyle name="Input 2 9 10 2" xfId="38329"/>
    <cellStyle name="Input 2 9 10 2 2" xfId="38330"/>
    <cellStyle name="Input 2 9 10 3" xfId="38331"/>
    <cellStyle name="Input 2 9 10 4" xfId="38332"/>
    <cellStyle name="Input 2 9 10 5" xfId="38333"/>
    <cellStyle name="Input 2 9 10 6" xfId="38334"/>
    <cellStyle name="Input 2 9 10 7" xfId="38328"/>
    <cellStyle name="Input 2 9 11" xfId="11493"/>
    <cellStyle name="Input 2 9 11 2" xfId="38336"/>
    <cellStyle name="Input 2 9 11 2 2" xfId="38337"/>
    <cellStyle name="Input 2 9 11 3" xfId="38338"/>
    <cellStyle name="Input 2 9 11 4" xfId="38339"/>
    <cellStyle name="Input 2 9 11 5" xfId="38340"/>
    <cellStyle name="Input 2 9 11 6" xfId="38341"/>
    <cellStyle name="Input 2 9 11 7" xfId="38335"/>
    <cellStyle name="Input 2 9 12" xfId="13195"/>
    <cellStyle name="Input 2 9 12 2" xfId="38343"/>
    <cellStyle name="Input 2 9 12 2 2" xfId="38344"/>
    <cellStyle name="Input 2 9 12 3" xfId="38345"/>
    <cellStyle name="Input 2 9 12 4" xfId="38346"/>
    <cellStyle name="Input 2 9 12 5" xfId="38347"/>
    <cellStyle name="Input 2 9 12 6" xfId="38342"/>
    <cellStyle name="Input 2 9 13" xfId="11293"/>
    <cellStyle name="Input 2 9 13 2" xfId="38349"/>
    <cellStyle name="Input 2 9 13 3" xfId="38348"/>
    <cellStyle name="Input 2 9 14" xfId="13534"/>
    <cellStyle name="Input 2 9 14 2" xfId="38351"/>
    <cellStyle name="Input 2 9 14 3" xfId="38350"/>
    <cellStyle name="Input 2 9 15" xfId="15655"/>
    <cellStyle name="Input 2 9 15 2" xfId="38352"/>
    <cellStyle name="Input 2 9 16" xfId="16609"/>
    <cellStyle name="Input 2 9 16 2" xfId="38353"/>
    <cellStyle name="Input 2 9 17" xfId="18530"/>
    <cellStyle name="Input 2 9 17 2" xfId="38354"/>
    <cellStyle name="Input 2 9 18" xfId="16842"/>
    <cellStyle name="Input 2 9 18 2" xfId="38355"/>
    <cellStyle name="Input 2 9 19" xfId="21579"/>
    <cellStyle name="Input 2 9 2" xfId="941"/>
    <cellStyle name="Input 2 9 2 10" xfId="15782"/>
    <cellStyle name="Input 2 9 2 11" xfId="17387"/>
    <cellStyle name="Input 2 9 2 12" xfId="18990"/>
    <cellStyle name="Input 2 9 2 13" xfId="20582"/>
    <cellStyle name="Input 2 9 2 14" xfId="22159"/>
    <cellStyle name="Input 2 9 2 15" xfId="23680"/>
    <cellStyle name="Input 2 9 2 16" xfId="25153"/>
    <cellStyle name="Input 2 9 2 2" xfId="2741"/>
    <cellStyle name="Input 2 9 2 2 2" xfId="38357"/>
    <cellStyle name="Input 2 9 2 2 3" xfId="38356"/>
    <cellStyle name="Input 2 9 2 3" xfId="4404"/>
    <cellStyle name="Input 2 9 2 3 2" xfId="38358"/>
    <cellStyle name="Input 2 9 2 4" xfId="5996"/>
    <cellStyle name="Input 2 9 2 4 2" xfId="38359"/>
    <cellStyle name="Input 2 9 2 5" xfId="7568"/>
    <cellStyle name="Input 2 9 2 5 2" xfId="38360"/>
    <cellStyle name="Input 2 9 2 6" xfId="9083"/>
    <cellStyle name="Input 2 9 2 6 2" xfId="38361"/>
    <cellStyle name="Input 2 9 2 7" xfId="10556"/>
    <cellStyle name="Input 2 9 2 8" xfId="12469"/>
    <cellStyle name="Input 2 9 2 9" xfId="14170"/>
    <cellStyle name="Input 2 9 3" xfId="1349"/>
    <cellStyle name="Input 2 9 3 10" xfId="16154"/>
    <cellStyle name="Input 2 9 3 11" xfId="17759"/>
    <cellStyle name="Input 2 9 3 12" xfId="19362"/>
    <cellStyle name="Input 2 9 3 13" xfId="20954"/>
    <cellStyle name="Input 2 9 3 14" xfId="22531"/>
    <cellStyle name="Input 2 9 3 15" xfId="24052"/>
    <cellStyle name="Input 2 9 3 16" xfId="25525"/>
    <cellStyle name="Input 2 9 3 2" xfId="3113"/>
    <cellStyle name="Input 2 9 3 2 2" xfId="38363"/>
    <cellStyle name="Input 2 9 3 2 3" xfId="38362"/>
    <cellStyle name="Input 2 9 3 3" xfId="4776"/>
    <cellStyle name="Input 2 9 3 3 2" xfId="38364"/>
    <cellStyle name="Input 2 9 3 4" xfId="6368"/>
    <cellStyle name="Input 2 9 3 4 2" xfId="38365"/>
    <cellStyle name="Input 2 9 3 5" xfId="7940"/>
    <cellStyle name="Input 2 9 3 5 2" xfId="38366"/>
    <cellStyle name="Input 2 9 3 6" xfId="9455"/>
    <cellStyle name="Input 2 9 3 6 2" xfId="38367"/>
    <cellStyle name="Input 2 9 3 7" xfId="10928"/>
    <cellStyle name="Input 2 9 3 8" xfId="12841"/>
    <cellStyle name="Input 2 9 3 9" xfId="14542"/>
    <cellStyle name="Input 2 9 4" xfId="2283"/>
    <cellStyle name="Input 2 9 4 10" xfId="16930"/>
    <cellStyle name="Input 2 9 4 11" xfId="18534"/>
    <cellStyle name="Input 2 9 4 12" xfId="20132"/>
    <cellStyle name="Input 2 9 4 13" xfId="21712"/>
    <cellStyle name="Input 2 9 4 14" xfId="23249"/>
    <cellStyle name="Input 2 9 4 15" xfId="24725"/>
    <cellStyle name="Input 2 9 4 2" xfId="3947"/>
    <cellStyle name="Input 2 9 4 2 2" xfId="38369"/>
    <cellStyle name="Input 2 9 4 2 3" xfId="38368"/>
    <cellStyle name="Input 2 9 4 3" xfId="5542"/>
    <cellStyle name="Input 2 9 4 3 2" xfId="38370"/>
    <cellStyle name="Input 2 9 4 4" xfId="7122"/>
    <cellStyle name="Input 2 9 4 4 2" xfId="38371"/>
    <cellStyle name="Input 2 9 4 5" xfId="8652"/>
    <cellStyle name="Input 2 9 4 5 2" xfId="38372"/>
    <cellStyle name="Input 2 9 4 6" xfId="10128"/>
    <cellStyle name="Input 2 9 4 6 2" xfId="38373"/>
    <cellStyle name="Input 2 9 4 7" xfId="12011"/>
    <cellStyle name="Input 2 9 4 8" xfId="13712"/>
    <cellStyle name="Input 2 9 4 9" xfId="15325"/>
    <cellStyle name="Input 2 9 5" xfId="1766"/>
    <cellStyle name="Input 2 9 5 2" xfId="38375"/>
    <cellStyle name="Input 2 9 5 2 2" xfId="38376"/>
    <cellStyle name="Input 2 9 5 3" xfId="38377"/>
    <cellStyle name="Input 2 9 5 4" xfId="38378"/>
    <cellStyle name="Input 2 9 5 5" xfId="38379"/>
    <cellStyle name="Input 2 9 5 6" xfId="38380"/>
    <cellStyle name="Input 2 9 5 7" xfId="38374"/>
    <cellStyle name="Input 2 9 6" xfId="2144"/>
    <cellStyle name="Input 2 9 6 2" xfId="38382"/>
    <cellStyle name="Input 2 9 6 2 2" xfId="38383"/>
    <cellStyle name="Input 2 9 6 3" xfId="38384"/>
    <cellStyle name="Input 2 9 6 4" xfId="38385"/>
    <cellStyle name="Input 2 9 6 5" xfId="38386"/>
    <cellStyle name="Input 2 9 6 6" xfId="38387"/>
    <cellStyle name="Input 2 9 6 7" xfId="38381"/>
    <cellStyle name="Input 2 9 7" xfId="1672"/>
    <cellStyle name="Input 2 9 7 2" xfId="38389"/>
    <cellStyle name="Input 2 9 7 2 2" xfId="38390"/>
    <cellStyle name="Input 2 9 7 3" xfId="38391"/>
    <cellStyle name="Input 2 9 7 4" xfId="38392"/>
    <cellStyle name="Input 2 9 7 5" xfId="38393"/>
    <cellStyle name="Input 2 9 7 6" xfId="38394"/>
    <cellStyle name="Input 2 9 7 7" xfId="38388"/>
    <cellStyle name="Input 2 9 8" xfId="4277"/>
    <cellStyle name="Input 2 9 8 2" xfId="38396"/>
    <cellStyle name="Input 2 9 8 2 2" xfId="38397"/>
    <cellStyle name="Input 2 9 8 3" xfId="38398"/>
    <cellStyle name="Input 2 9 8 4" xfId="38399"/>
    <cellStyle name="Input 2 9 8 5" xfId="38400"/>
    <cellStyle name="Input 2 9 8 6" xfId="38401"/>
    <cellStyle name="Input 2 9 8 7" xfId="38395"/>
    <cellStyle name="Input 2 9 9" xfId="5869"/>
    <cellStyle name="Input 2 9 9 2" xfId="38403"/>
    <cellStyle name="Input 2 9 9 2 2" xfId="38404"/>
    <cellStyle name="Input 2 9 9 3" xfId="38405"/>
    <cellStyle name="Input 2 9 9 4" xfId="38406"/>
    <cellStyle name="Input 2 9 9 5" xfId="38407"/>
    <cellStyle name="Input 2 9 9 6" xfId="38408"/>
    <cellStyle name="Input 2 9 9 7" xfId="38402"/>
    <cellStyle name="Input 3" xfId="253"/>
    <cellStyle name="Input 3 10" xfId="392"/>
    <cellStyle name="Input 3 10 10" xfId="5765"/>
    <cellStyle name="Input 3 10 10 2" xfId="38410"/>
    <cellStyle name="Input 3 10 10 2 2" xfId="38411"/>
    <cellStyle name="Input 3 10 10 3" xfId="38412"/>
    <cellStyle name="Input 3 10 10 4" xfId="38413"/>
    <cellStyle name="Input 3 10 10 5" xfId="38414"/>
    <cellStyle name="Input 3 10 10 6" xfId="38415"/>
    <cellStyle name="Input 3 10 10 7" xfId="38409"/>
    <cellStyle name="Input 3 10 11" xfId="11534"/>
    <cellStyle name="Input 3 10 11 2" xfId="38417"/>
    <cellStyle name="Input 3 10 11 2 2" xfId="38418"/>
    <cellStyle name="Input 3 10 11 3" xfId="38419"/>
    <cellStyle name="Input 3 10 11 4" xfId="38420"/>
    <cellStyle name="Input 3 10 11 5" xfId="38421"/>
    <cellStyle name="Input 3 10 11 6" xfId="38422"/>
    <cellStyle name="Input 3 10 11 7" xfId="38416"/>
    <cellStyle name="Input 3 10 12" xfId="13236"/>
    <cellStyle name="Input 3 10 12 2" xfId="38424"/>
    <cellStyle name="Input 3 10 12 2 2" xfId="38425"/>
    <cellStyle name="Input 3 10 12 3" xfId="38426"/>
    <cellStyle name="Input 3 10 12 4" xfId="38427"/>
    <cellStyle name="Input 3 10 12 5" xfId="38428"/>
    <cellStyle name="Input 3 10 12 6" xfId="38423"/>
    <cellStyle name="Input 3 10 13" xfId="11344"/>
    <cellStyle name="Input 3 10 13 2" xfId="38430"/>
    <cellStyle name="Input 3 10 13 3" xfId="38429"/>
    <cellStyle name="Input 3 10 14" xfId="13565"/>
    <cellStyle name="Input 3 10 14 2" xfId="38432"/>
    <cellStyle name="Input 3 10 14 3" xfId="38431"/>
    <cellStyle name="Input 3 10 15" xfId="13420"/>
    <cellStyle name="Input 3 10 15 2" xfId="38433"/>
    <cellStyle name="Input 3 10 16" xfId="15179"/>
    <cellStyle name="Input 3 10 16 2" xfId="38434"/>
    <cellStyle name="Input 3 10 17" xfId="18392"/>
    <cellStyle name="Input 3 10 17 2" xfId="38435"/>
    <cellStyle name="Input 3 10 18" xfId="21589"/>
    <cellStyle name="Input 3 10 18 2" xfId="38436"/>
    <cellStyle name="Input 3 10 19" xfId="21628"/>
    <cellStyle name="Input 3 10 2" xfId="982"/>
    <cellStyle name="Input 3 10 2 10" xfId="15818"/>
    <cellStyle name="Input 3 10 2 11" xfId="17423"/>
    <cellStyle name="Input 3 10 2 12" xfId="19026"/>
    <cellStyle name="Input 3 10 2 13" xfId="20618"/>
    <cellStyle name="Input 3 10 2 14" xfId="22195"/>
    <cellStyle name="Input 3 10 2 15" xfId="23716"/>
    <cellStyle name="Input 3 10 2 16" xfId="25189"/>
    <cellStyle name="Input 3 10 2 2" xfId="2777"/>
    <cellStyle name="Input 3 10 2 2 2" xfId="38438"/>
    <cellStyle name="Input 3 10 2 2 3" xfId="38437"/>
    <cellStyle name="Input 3 10 2 3" xfId="4440"/>
    <cellStyle name="Input 3 10 2 3 2" xfId="38439"/>
    <cellStyle name="Input 3 10 2 4" xfId="6032"/>
    <cellStyle name="Input 3 10 2 4 2" xfId="38440"/>
    <cellStyle name="Input 3 10 2 5" xfId="7604"/>
    <cellStyle name="Input 3 10 2 5 2" xfId="38441"/>
    <cellStyle name="Input 3 10 2 6" xfId="9119"/>
    <cellStyle name="Input 3 10 2 6 2" xfId="38442"/>
    <cellStyle name="Input 3 10 2 7" xfId="10592"/>
    <cellStyle name="Input 3 10 2 8" xfId="12505"/>
    <cellStyle name="Input 3 10 2 9" xfId="14206"/>
    <cellStyle name="Input 3 10 20" xfId="26183"/>
    <cellStyle name="Input 3 10 3" xfId="1390"/>
    <cellStyle name="Input 3 10 3 10" xfId="16190"/>
    <cellStyle name="Input 3 10 3 11" xfId="17795"/>
    <cellStyle name="Input 3 10 3 12" xfId="19398"/>
    <cellStyle name="Input 3 10 3 13" xfId="20990"/>
    <cellStyle name="Input 3 10 3 14" xfId="22567"/>
    <cellStyle name="Input 3 10 3 15" xfId="24088"/>
    <cellStyle name="Input 3 10 3 16" xfId="25561"/>
    <cellStyle name="Input 3 10 3 2" xfId="3149"/>
    <cellStyle name="Input 3 10 3 2 2" xfId="38444"/>
    <cellStyle name="Input 3 10 3 2 3" xfId="38443"/>
    <cellStyle name="Input 3 10 3 3" xfId="4812"/>
    <cellStyle name="Input 3 10 3 3 2" xfId="38445"/>
    <cellStyle name="Input 3 10 3 4" xfId="6404"/>
    <cellStyle name="Input 3 10 3 4 2" xfId="38446"/>
    <cellStyle name="Input 3 10 3 5" xfId="7976"/>
    <cellStyle name="Input 3 10 3 5 2" xfId="38447"/>
    <cellStyle name="Input 3 10 3 6" xfId="9491"/>
    <cellStyle name="Input 3 10 3 6 2" xfId="38448"/>
    <cellStyle name="Input 3 10 3 7" xfId="10964"/>
    <cellStyle name="Input 3 10 3 8" xfId="12877"/>
    <cellStyle name="Input 3 10 3 9" xfId="14578"/>
    <cellStyle name="Input 3 10 4" xfId="2324"/>
    <cellStyle name="Input 3 10 4 10" xfId="16971"/>
    <cellStyle name="Input 3 10 4 11" xfId="18575"/>
    <cellStyle name="Input 3 10 4 12" xfId="20173"/>
    <cellStyle name="Input 3 10 4 13" xfId="21751"/>
    <cellStyle name="Input 3 10 4 14" xfId="23287"/>
    <cellStyle name="Input 3 10 4 15" xfId="24761"/>
    <cellStyle name="Input 3 10 4 2" xfId="3988"/>
    <cellStyle name="Input 3 10 4 2 2" xfId="38450"/>
    <cellStyle name="Input 3 10 4 2 3" xfId="38449"/>
    <cellStyle name="Input 3 10 4 3" xfId="5583"/>
    <cellStyle name="Input 3 10 4 3 2" xfId="38451"/>
    <cellStyle name="Input 3 10 4 4" xfId="7162"/>
    <cellStyle name="Input 3 10 4 4 2" xfId="38452"/>
    <cellStyle name="Input 3 10 4 5" xfId="8690"/>
    <cellStyle name="Input 3 10 4 5 2" xfId="38453"/>
    <cellStyle name="Input 3 10 4 6" xfId="10164"/>
    <cellStyle name="Input 3 10 4 6 2" xfId="38454"/>
    <cellStyle name="Input 3 10 4 7" xfId="12052"/>
    <cellStyle name="Input 3 10 4 8" xfId="13753"/>
    <cellStyle name="Input 3 10 4 9" xfId="15366"/>
    <cellStyle name="Input 3 10 5" xfId="1807"/>
    <cellStyle name="Input 3 10 5 2" xfId="38456"/>
    <cellStyle name="Input 3 10 5 2 2" xfId="38457"/>
    <cellStyle name="Input 3 10 5 3" xfId="38458"/>
    <cellStyle name="Input 3 10 5 4" xfId="38459"/>
    <cellStyle name="Input 3 10 5 5" xfId="38460"/>
    <cellStyle name="Input 3 10 5 6" xfId="38461"/>
    <cellStyle name="Input 3 10 5 7" xfId="38455"/>
    <cellStyle name="Input 3 10 6" xfId="3477"/>
    <cellStyle name="Input 3 10 6 2" xfId="38463"/>
    <cellStyle name="Input 3 10 6 2 2" xfId="38464"/>
    <cellStyle name="Input 3 10 6 3" xfId="38465"/>
    <cellStyle name="Input 3 10 6 4" xfId="38466"/>
    <cellStyle name="Input 3 10 6 5" xfId="38467"/>
    <cellStyle name="Input 3 10 6 6" xfId="38468"/>
    <cellStyle name="Input 3 10 6 7" xfId="38462"/>
    <cellStyle name="Input 3 10 7" xfId="1951"/>
    <cellStyle name="Input 3 10 7 2" xfId="38470"/>
    <cellStyle name="Input 3 10 7 2 2" xfId="38471"/>
    <cellStyle name="Input 3 10 7 3" xfId="38472"/>
    <cellStyle name="Input 3 10 7 4" xfId="38473"/>
    <cellStyle name="Input 3 10 7 5" xfId="38474"/>
    <cellStyle name="Input 3 10 7 6" xfId="38475"/>
    <cellStyle name="Input 3 10 7 7" xfId="38469"/>
    <cellStyle name="Input 3 10 8" xfId="805"/>
    <cellStyle name="Input 3 10 8 2" xfId="38477"/>
    <cellStyle name="Input 3 10 8 2 2" xfId="38478"/>
    <cellStyle name="Input 3 10 8 3" xfId="38479"/>
    <cellStyle name="Input 3 10 8 4" xfId="38480"/>
    <cellStyle name="Input 3 10 8 5" xfId="38481"/>
    <cellStyle name="Input 3 10 8 6" xfId="38482"/>
    <cellStyle name="Input 3 10 8 7" xfId="38476"/>
    <cellStyle name="Input 3 10 9" xfId="4171"/>
    <cellStyle name="Input 3 10 9 2" xfId="38484"/>
    <cellStyle name="Input 3 10 9 2 2" xfId="38485"/>
    <cellStyle name="Input 3 10 9 3" xfId="38486"/>
    <cellStyle name="Input 3 10 9 4" xfId="38487"/>
    <cellStyle name="Input 3 10 9 5" xfId="38488"/>
    <cellStyle name="Input 3 10 9 6" xfId="38489"/>
    <cellStyle name="Input 3 10 9 7" xfId="38483"/>
    <cellStyle name="Input 3 11" xfId="404"/>
    <cellStyle name="Input 3 11 10" xfId="7120"/>
    <cellStyle name="Input 3 11 10 2" xfId="38491"/>
    <cellStyle name="Input 3 11 10 2 2" xfId="38492"/>
    <cellStyle name="Input 3 11 10 3" xfId="38493"/>
    <cellStyle name="Input 3 11 10 4" xfId="38494"/>
    <cellStyle name="Input 3 11 10 5" xfId="38495"/>
    <cellStyle name="Input 3 11 10 6" xfId="38496"/>
    <cellStyle name="Input 3 11 10 7" xfId="38490"/>
    <cellStyle name="Input 3 11 11" xfId="11546"/>
    <cellStyle name="Input 3 11 11 2" xfId="38498"/>
    <cellStyle name="Input 3 11 11 2 2" xfId="38499"/>
    <cellStyle name="Input 3 11 11 3" xfId="38500"/>
    <cellStyle name="Input 3 11 11 4" xfId="38501"/>
    <cellStyle name="Input 3 11 11 5" xfId="38502"/>
    <cellStyle name="Input 3 11 11 6" xfId="38503"/>
    <cellStyle name="Input 3 11 11 7" xfId="38497"/>
    <cellStyle name="Input 3 11 12" xfId="13248"/>
    <cellStyle name="Input 3 11 12 2" xfId="38505"/>
    <cellStyle name="Input 3 11 12 2 2" xfId="38506"/>
    <cellStyle name="Input 3 11 12 3" xfId="38507"/>
    <cellStyle name="Input 3 11 12 4" xfId="38508"/>
    <cellStyle name="Input 3 11 12 5" xfId="38509"/>
    <cellStyle name="Input 3 11 12 6" xfId="38504"/>
    <cellStyle name="Input 3 11 13" xfId="11911"/>
    <cellStyle name="Input 3 11 13 2" xfId="38511"/>
    <cellStyle name="Input 3 11 13 3" xfId="38510"/>
    <cellStyle name="Input 3 11 14" xfId="13193"/>
    <cellStyle name="Input 3 11 14 2" xfId="38513"/>
    <cellStyle name="Input 3 11 14 3" xfId="38512"/>
    <cellStyle name="Input 3 11 15" xfId="15323"/>
    <cellStyle name="Input 3 11 15 2" xfId="38514"/>
    <cellStyle name="Input 3 11 16" xfId="14036"/>
    <cellStyle name="Input 3 11 16 2" xfId="38515"/>
    <cellStyle name="Input 3 11 17" xfId="16741"/>
    <cellStyle name="Input 3 11 17 2" xfId="38516"/>
    <cellStyle name="Input 3 11 18" xfId="21586"/>
    <cellStyle name="Input 3 11 18 2" xfId="38517"/>
    <cellStyle name="Input 3 11 19" xfId="22040"/>
    <cellStyle name="Input 3 11 2" xfId="994"/>
    <cellStyle name="Input 3 11 2 10" xfId="15830"/>
    <cellStyle name="Input 3 11 2 11" xfId="17435"/>
    <cellStyle name="Input 3 11 2 12" xfId="19038"/>
    <cellStyle name="Input 3 11 2 13" xfId="20630"/>
    <cellStyle name="Input 3 11 2 14" xfId="22207"/>
    <cellStyle name="Input 3 11 2 15" xfId="23728"/>
    <cellStyle name="Input 3 11 2 16" xfId="25201"/>
    <cellStyle name="Input 3 11 2 2" xfId="2789"/>
    <cellStyle name="Input 3 11 2 2 2" xfId="38519"/>
    <cellStyle name="Input 3 11 2 2 3" xfId="38518"/>
    <cellStyle name="Input 3 11 2 3" xfId="4452"/>
    <cellStyle name="Input 3 11 2 3 2" xfId="38520"/>
    <cellStyle name="Input 3 11 2 4" xfId="6044"/>
    <cellStyle name="Input 3 11 2 4 2" xfId="38521"/>
    <cellStyle name="Input 3 11 2 5" xfId="7616"/>
    <cellStyle name="Input 3 11 2 5 2" xfId="38522"/>
    <cellStyle name="Input 3 11 2 6" xfId="9131"/>
    <cellStyle name="Input 3 11 2 6 2" xfId="38523"/>
    <cellStyle name="Input 3 11 2 7" xfId="10604"/>
    <cellStyle name="Input 3 11 2 8" xfId="12517"/>
    <cellStyle name="Input 3 11 2 9" xfId="14218"/>
    <cellStyle name="Input 3 11 3" xfId="1402"/>
    <cellStyle name="Input 3 11 3 10" xfId="16202"/>
    <cellStyle name="Input 3 11 3 11" xfId="17807"/>
    <cellStyle name="Input 3 11 3 12" xfId="19410"/>
    <cellStyle name="Input 3 11 3 13" xfId="21002"/>
    <cellStyle name="Input 3 11 3 14" xfId="22579"/>
    <cellStyle name="Input 3 11 3 15" xfId="24100"/>
    <cellStyle name="Input 3 11 3 16" xfId="25573"/>
    <cellStyle name="Input 3 11 3 2" xfId="3161"/>
    <cellStyle name="Input 3 11 3 2 2" xfId="38525"/>
    <cellStyle name="Input 3 11 3 2 3" xfId="38524"/>
    <cellStyle name="Input 3 11 3 3" xfId="4824"/>
    <cellStyle name="Input 3 11 3 3 2" xfId="38526"/>
    <cellStyle name="Input 3 11 3 4" xfId="6416"/>
    <cellStyle name="Input 3 11 3 4 2" xfId="38527"/>
    <cellStyle name="Input 3 11 3 5" xfId="7988"/>
    <cellStyle name="Input 3 11 3 5 2" xfId="38528"/>
    <cellStyle name="Input 3 11 3 6" xfId="9503"/>
    <cellStyle name="Input 3 11 3 6 2" xfId="38529"/>
    <cellStyle name="Input 3 11 3 7" xfId="10976"/>
    <cellStyle name="Input 3 11 3 8" xfId="12889"/>
    <cellStyle name="Input 3 11 3 9" xfId="14590"/>
    <cellStyle name="Input 3 11 4" xfId="2336"/>
    <cellStyle name="Input 3 11 4 10" xfId="16983"/>
    <cellStyle name="Input 3 11 4 11" xfId="18587"/>
    <cellStyle name="Input 3 11 4 12" xfId="20185"/>
    <cellStyle name="Input 3 11 4 13" xfId="21763"/>
    <cellStyle name="Input 3 11 4 14" xfId="23299"/>
    <cellStyle name="Input 3 11 4 15" xfId="24773"/>
    <cellStyle name="Input 3 11 4 2" xfId="4000"/>
    <cellStyle name="Input 3 11 4 2 2" xfId="38531"/>
    <cellStyle name="Input 3 11 4 2 3" xfId="38530"/>
    <cellStyle name="Input 3 11 4 3" xfId="5595"/>
    <cellStyle name="Input 3 11 4 3 2" xfId="38532"/>
    <cellStyle name="Input 3 11 4 4" xfId="7174"/>
    <cellStyle name="Input 3 11 4 4 2" xfId="38533"/>
    <cellStyle name="Input 3 11 4 5" xfId="8702"/>
    <cellStyle name="Input 3 11 4 5 2" xfId="38534"/>
    <cellStyle name="Input 3 11 4 6" xfId="10176"/>
    <cellStyle name="Input 3 11 4 6 2" xfId="38535"/>
    <cellStyle name="Input 3 11 4 7" xfId="12064"/>
    <cellStyle name="Input 3 11 4 8" xfId="13765"/>
    <cellStyle name="Input 3 11 4 9" xfId="15378"/>
    <cellStyle name="Input 3 11 5" xfId="1819"/>
    <cellStyle name="Input 3 11 5 2" xfId="38537"/>
    <cellStyle name="Input 3 11 5 2 2" xfId="38538"/>
    <cellStyle name="Input 3 11 5 3" xfId="38539"/>
    <cellStyle name="Input 3 11 5 4" xfId="38540"/>
    <cellStyle name="Input 3 11 5 5" xfId="38541"/>
    <cellStyle name="Input 3 11 5 6" xfId="38542"/>
    <cellStyle name="Input 3 11 5 7" xfId="38536"/>
    <cellStyle name="Input 3 11 6" xfId="3489"/>
    <cellStyle name="Input 3 11 6 2" xfId="38544"/>
    <cellStyle name="Input 3 11 6 2 2" xfId="38545"/>
    <cellStyle name="Input 3 11 6 3" xfId="38546"/>
    <cellStyle name="Input 3 11 6 4" xfId="38547"/>
    <cellStyle name="Input 3 11 6 5" xfId="38548"/>
    <cellStyle name="Input 3 11 6 6" xfId="38549"/>
    <cellStyle name="Input 3 11 6 7" xfId="38543"/>
    <cellStyle name="Input 3 11 7" xfId="804"/>
    <cellStyle name="Input 3 11 7 2" xfId="38551"/>
    <cellStyle name="Input 3 11 7 2 2" xfId="38552"/>
    <cellStyle name="Input 3 11 7 3" xfId="38553"/>
    <cellStyle name="Input 3 11 7 4" xfId="38554"/>
    <cellStyle name="Input 3 11 7 5" xfId="38555"/>
    <cellStyle name="Input 3 11 7 6" xfId="38556"/>
    <cellStyle name="Input 3 11 7 7" xfId="38550"/>
    <cellStyle name="Input 3 11 8" xfId="3945"/>
    <cellStyle name="Input 3 11 8 2" xfId="38558"/>
    <cellStyle name="Input 3 11 8 2 2" xfId="38559"/>
    <cellStyle name="Input 3 11 8 3" xfId="38560"/>
    <cellStyle name="Input 3 11 8 4" xfId="38561"/>
    <cellStyle name="Input 3 11 8 5" xfId="38562"/>
    <cellStyle name="Input 3 11 8 6" xfId="38563"/>
    <cellStyle name="Input 3 11 8 7" xfId="38557"/>
    <cellStyle name="Input 3 11 9" xfId="5540"/>
    <cellStyle name="Input 3 11 9 2" xfId="38565"/>
    <cellStyle name="Input 3 11 9 2 2" xfId="38566"/>
    <cellStyle name="Input 3 11 9 3" xfId="38567"/>
    <cellStyle name="Input 3 11 9 4" xfId="38568"/>
    <cellStyle name="Input 3 11 9 5" xfId="38569"/>
    <cellStyle name="Input 3 11 9 6" xfId="38570"/>
    <cellStyle name="Input 3 11 9 7" xfId="38564"/>
    <cellStyle name="Input 3 12" xfId="432"/>
    <cellStyle name="Input 3 12 10" xfId="9800"/>
    <cellStyle name="Input 3 12 10 2" xfId="38572"/>
    <cellStyle name="Input 3 12 10 2 2" xfId="38573"/>
    <cellStyle name="Input 3 12 10 3" xfId="38574"/>
    <cellStyle name="Input 3 12 10 4" xfId="38575"/>
    <cellStyle name="Input 3 12 10 5" xfId="38576"/>
    <cellStyle name="Input 3 12 10 6" xfId="38577"/>
    <cellStyle name="Input 3 12 10 7" xfId="38571"/>
    <cellStyle name="Input 3 12 11" xfId="11574"/>
    <cellStyle name="Input 3 12 11 2" xfId="38579"/>
    <cellStyle name="Input 3 12 11 2 2" xfId="38580"/>
    <cellStyle name="Input 3 12 11 3" xfId="38581"/>
    <cellStyle name="Input 3 12 11 4" xfId="38582"/>
    <cellStyle name="Input 3 12 11 5" xfId="38583"/>
    <cellStyle name="Input 3 12 11 6" xfId="38584"/>
    <cellStyle name="Input 3 12 11 7" xfId="38578"/>
    <cellStyle name="Input 3 12 12" xfId="13276"/>
    <cellStyle name="Input 3 12 12 2" xfId="38586"/>
    <cellStyle name="Input 3 12 12 2 2" xfId="38587"/>
    <cellStyle name="Input 3 12 12 3" xfId="38588"/>
    <cellStyle name="Input 3 12 12 4" xfId="38589"/>
    <cellStyle name="Input 3 12 12 5" xfId="38590"/>
    <cellStyle name="Input 3 12 12 6" xfId="38585"/>
    <cellStyle name="Input 3 12 13" xfId="14888"/>
    <cellStyle name="Input 3 12 13 2" xfId="38592"/>
    <cellStyle name="Input 3 12 13 3" xfId="38591"/>
    <cellStyle name="Input 3 12 14" xfId="16499"/>
    <cellStyle name="Input 3 12 14 2" xfId="38594"/>
    <cellStyle name="Input 3 12 14 3" xfId="38593"/>
    <cellStyle name="Input 3 12 15" xfId="18104"/>
    <cellStyle name="Input 3 12 15 2" xfId="38595"/>
    <cellStyle name="Input 3 12 16" xfId="19708"/>
    <cellStyle name="Input 3 12 16 2" xfId="38596"/>
    <cellStyle name="Input 3 12 17" xfId="21300"/>
    <cellStyle name="Input 3 12 17 2" xfId="38597"/>
    <cellStyle name="Input 3 12 18" xfId="22882"/>
    <cellStyle name="Input 3 12 18 2" xfId="38598"/>
    <cellStyle name="Input 3 12 19" xfId="24397"/>
    <cellStyle name="Input 3 12 2" xfId="1022"/>
    <cellStyle name="Input 3 12 2 10" xfId="15858"/>
    <cellStyle name="Input 3 12 2 11" xfId="17463"/>
    <cellStyle name="Input 3 12 2 12" xfId="19066"/>
    <cellStyle name="Input 3 12 2 13" xfId="20658"/>
    <cellStyle name="Input 3 12 2 14" xfId="22235"/>
    <cellStyle name="Input 3 12 2 15" xfId="23756"/>
    <cellStyle name="Input 3 12 2 16" xfId="25229"/>
    <cellStyle name="Input 3 12 2 2" xfId="2817"/>
    <cellStyle name="Input 3 12 2 2 2" xfId="38600"/>
    <cellStyle name="Input 3 12 2 2 3" xfId="38599"/>
    <cellStyle name="Input 3 12 2 3" xfId="4480"/>
    <cellStyle name="Input 3 12 2 3 2" xfId="38601"/>
    <cellStyle name="Input 3 12 2 4" xfId="6072"/>
    <cellStyle name="Input 3 12 2 4 2" xfId="38602"/>
    <cellStyle name="Input 3 12 2 5" xfId="7644"/>
    <cellStyle name="Input 3 12 2 5 2" xfId="38603"/>
    <cellStyle name="Input 3 12 2 6" xfId="9159"/>
    <cellStyle name="Input 3 12 2 6 2" xfId="38604"/>
    <cellStyle name="Input 3 12 2 7" xfId="10632"/>
    <cellStyle name="Input 3 12 2 8" xfId="12545"/>
    <cellStyle name="Input 3 12 2 9" xfId="14246"/>
    <cellStyle name="Input 3 12 3" xfId="1430"/>
    <cellStyle name="Input 3 12 3 10" xfId="16230"/>
    <cellStyle name="Input 3 12 3 11" xfId="17835"/>
    <cellStyle name="Input 3 12 3 12" xfId="19438"/>
    <cellStyle name="Input 3 12 3 13" xfId="21030"/>
    <cellStyle name="Input 3 12 3 14" xfId="22607"/>
    <cellStyle name="Input 3 12 3 15" xfId="24128"/>
    <cellStyle name="Input 3 12 3 16" xfId="25601"/>
    <cellStyle name="Input 3 12 3 2" xfId="3189"/>
    <cellStyle name="Input 3 12 3 2 2" xfId="38606"/>
    <cellStyle name="Input 3 12 3 2 3" xfId="38605"/>
    <cellStyle name="Input 3 12 3 3" xfId="4852"/>
    <cellStyle name="Input 3 12 3 3 2" xfId="38607"/>
    <cellStyle name="Input 3 12 3 4" xfId="6444"/>
    <cellStyle name="Input 3 12 3 4 2" xfId="38608"/>
    <cellStyle name="Input 3 12 3 5" xfId="8016"/>
    <cellStyle name="Input 3 12 3 5 2" xfId="38609"/>
    <cellStyle name="Input 3 12 3 6" xfId="9531"/>
    <cellStyle name="Input 3 12 3 6 2" xfId="38610"/>
    <cellStyle name="Input 3 12 3 7" xfId="11004"/>
    <cellStyle name="Input 3 12 3 8" xfId="12917"/>
    <cellStyle name="Input 3 12 3 9" xfId="14618"/>
    <cellStyle name="Input 3 12 4" xfId="2364"/>
    <cellStyle name="Input 3 12 4 10" xfId="17011"/>
    <cellStyle name="Input 3 12 4 11" xfId="18615"/>
    <cellStyle name="Input 3 12 4 12" xfId="20213"/>
    <cellStyle name="Input 3 12 4 13" xfId="21791"/>
    <cellStyle name="Input 3 12 4 14" xfId="23327"/>
    <cellStyle name="Input 3 12 4 15" xfId="24801"/>
    <cellStyle name="Input 3 12 4 2" xfId="4028"/>
    <cellStyle name="Input 3 12 4 2 2" xfId="38612"/>
    <cellStyle name="Input 3 12 4 2 3" xfId="38611"/>
    <cellStyle name="Input 3 12 4 3" xfId="5623"/>
    <cellStyle name="Input 3 12 4 3 2" xfId="38613"/>
    <cellStyle name="Input 3 12 4 4" xfId="7202"/>
    <cellStyle name="Input 3 12 4 4 2" xfId="38614"/>
    <cellStyle name="Input 3 12 4 5" xfId="8730"/>
    <cellStyle name="Input 3 12 4 5 2" xfId="38615"/>
    <cellStyle name="Input 3 12 4 6" xfId="10204"/>
    <cellStyle name="Input 3 12 4 6 2" xfId="38616"/>
    <cellStyle name="Input 3 12 4 7" xfId="12092"/>
    <cellStyle name="Input 3 12 4 8" xfId="13793"/>
    <cellStyle name="Input 3 12 4 9" xfId="15406"/>
    <cellStyle name="Input 3 12 5" xfId="1847"/>
    <cellStyle name="Input 3 12 5 2" xfId="38618"/>
    <cellStyle name="Input 3 12 5 2 2" xfId="38619"/>
    <cellStyle name="Input 3 12 5 3" xfId="38620"/>
    <cellStyle name="Input 3 12 5 4" xfId="38621"/>
    <cellStyle name="Input 3 12 5 5" xfId="38622"/>
    <cellStyle name="Input 3 12 5 6" xfId="38623"/>
    <cellStyle name="Input 3 12 5 7" xfId="38617"/>
    <cellStyle name="Input 3 12 6" xfId="3517"/>
    <cellStyle name="Input 3 12 6 2" xfId="38625"/>
    <cellStyle name="Input 3 12 6 2 2" xfId="38626"/>
    <cellStyle name="Input 3 12 6 3" xfId="38627"/>
    <cellStyle name="Input 3 12 6 4" xfId="38628"/>
    <cellStyle name="Input 3 12 6 5" xfId="38629"/>
    <cellStyle name="Input 3 12 6 6" xfId="38630"/>
    <cellStyle name="Input 3 12 6 7" xfId="38624"/>
    <cellStyle name="Input 3 12 7" xfId="5121"/>
    <cellStyle name="Input 3 12 7 2" xfId="38632"/>
    <cellStyle name="Input 3 12 7 2 2" xfId="38633"/>
    <cellStyle name="Input 3 12 7 3" xfId="38634"/>
    <cellStyle name="Input 3 12 7 4" xfId="38635"/>
    <cellStyle name="Input 3 12 7 5" xfId="38636"/>
    <cellStyle name="Input 3 12 7 6" xfId="38637"/>
    <cellStyle name="Input 3 12 7 7" xfId="38631"/>
    <cellStyle name="Input 3 12 8" xfId="6713"/>
    <cellStyle name="Input 3 12 8 2" xfId="38639"/>
    <cellStyle name="Input 3 12 8 2 2" xfId="38640"/>
    <cellStyle name="Input 3 12 8 3" xfId="38641"/>
    <cellStyle name="Input 3 12 8 4" xfId="38642"/>
    <cellStyle name="Input 3 12 8 5" xfId="38643"/>
    <cellStyle name="Input 3 12 8 6" xfId="38644"/>
    <cellStyle name="Input 3 12 8 7" xfId="38638"/>
    <cellStyle name="Input 3 12 9" xfId="8285"/>
    <cellStyle name="Input 3 12 9 2" xfId="38646"/>
    <cellStyle name="Input 3 12 9 2 2" xfId="38647"/>
    <cellStyle name="Input 3 12 9 3" xfId="38648"/>
    <cellStyle name="Input 3 12 9 4" xfId="38649"/>
    <cellStyle name="Input 3 12 9 5" xfId="38650"/>
    <cellStyle name="Input 3 12 9 6" xfId="38651"/>
    <cellStyle name="Input 3 12 9 7" xfId="38645"/>
    <cellStyle name="Input 3 13" xfId="423"/>
    <cellStyle name="Input 3 13 10" xfId="9791"/>
    <cellStyle name="Input 3 13 10 2" xfId="38653"/>
    <cellStyle name="Input 3 13 10 2 2" xfId="38654"/>
    <cellStyle name="Input 3 13 10 3" xfId="38655"/>
    <cellStyle name="Input 3 13 10 4" xfId="38656"/>
    <cellStyle name="Input 3 13 10 5" xfId="38657"/>
    <cellStyle name="Input 3 13 10 6" xfId="38658"/>
    <cellStyle name="Input 3 13 10 7" xfId="38652"/>
    <cellStyle name="Input 3 13 11" xfId="11565"/>
    <cellStyle name="Input 3 13 11 2" xfId="38660"/>
    <cellStyle name="Input 3 13 11 2 2" xfId="38661"/>
    <cellStyle name="Input 3 13 11 3" xfId="38662"/>
    <cellStyle name="Input 3 13 11 4" xfId="38663"/>
    <cellStyle name="Input 3 13 11 5" xfId="38664"/>
    <cellStyle name="Input 3 13 11 6" xfId="38665"/>
    <cellStyle name="Input 3 13 11 7" xfId="38659"/>
    <cellStyle name="Input 3 13 12" xfId="13267"/>
    <cellStyle name="Input 3 13 12 2" xfId="38667"/>
    <cellStyle name="Input 3 13 12 2 2" xfId="38668"/>
    <cellStyle name="Input 3 13 12 3" xfId="38669"/>
    <cellStyle name="Input 3 13 12 4" xfId="38670"/>
    <cellStyle name="Input 3 13 12 5" xfId="38671"/>
    <cellStyle name="Input 3 13 12 6" xfId="38666"/>
    <cellStyle name="Input 3 13 13" xfId="14879"/>
    <cellStyle name="Input 3 13 13 2" xfId="38673"/>
    <cellStyle name="Input 3 13 13 3" xfId="38672"/>
    <cellStyle name="Input 3 13 14" xfId="16490"/>
    <cellStyle name="Input 3 13 14 2" xfId="38675"/>
    <cellStyle name="Input 3 13 14 3" xfId="38674"/>
    <cellStyle name="Input 3 13 15" xfId="18095"/>
    <cellStyle name="Input 3 13 15 2" xfId="38676"/>
    <cellStyle name="Input 3 13 16" xfId="19699"/>
    <cellStyle name="Input 3 13 16 2" xfId="38677"/>
    <cellStyle name="Input 3 13 17" xfId="21291"/>
    <cellStyle name="Input 3 13 17 2" xfId="38678"/>
    <cellStyle name="Input 3 13 18" xfId="22873"/>
    <cellStyle name="Input 3 13 18 2" xfId="38679"/>
    <cellStyle name="Input 3 13 19" xfId="24388"/>
    <cellStyle name="Input 3 13 2" xfId="1013"/>
    <cellStyle name="Input 3 13 2 10" xfId="15849"/>
    <cellStyle name="Input 3 13 2 11" xfId="17454"/>
    <cellStyle name="Input 3 13 2 12" xfId="19057"/>
    <cellStyle name="Input 3 13 2 13" xfId="20649"/>
    <cellStyle name="Input 3 13 2 14" xfId="22226"/>
    <cellStyle name="Input 3 13 2 15" xfId="23747"/>
    <cellStyle name="Input 3 13 2 16" xfId="25220"/>
    <cellStyle name="Input 3 13 2 2" xfId="2808"/>
    <cellStyle name="Input 3 13 2 2 2" xfId="38681"/>
    <cellStyle name="Input 3 13 2 2 3" xfId="38680"/>
    <cellStyle name="Input 3 13 2 3" xfId="4471"/>
    <cellStyle name="Input 3 13 2 3 2" xfId="38682"/>
    <cellStyle name="Input 3 13 2 4" xfId="6063"/>
    <cellStyle name="Input 3 13 2 4 2" xfId="38683"/>
    <cellStyle name="Input 3 13 2 5" xfId="7635"/>
    <cellStyle name="Input 3 13 2 5 2" xfId="38684"/>
    <cellStyle name="Input 3 13 2 6" xfId="9150"/>
    <cellStyle name="Input 3 13 2 6 2" xfId="38685"/>
    <cellStyle name="Input 3 13 2 7" xfId="10623"/>
    <cellStyle name="Input 3 13 2 8" xfId="12536"/>
    <cellStyle name="Input 3 13 2 9" xfId="14237"/>
    <cellStyle name="Input 3 13 3" xfId="1421"/>
    <cellStyle name="Input 3 13 3 10" xfId="16221"/>
    <cellStyle name="Input 3 13 3 11" xfId="17826"/>
    <cellStyle name="Input 3 13 3 12" xfId="19429"/>
    <cellStyle name="Input 3 13 3 13" xfId="21021"/>
    <cellStyle name="Input 3 13 3 14" xfId="22598"/>
    <cellStyle name="Input 3 13 3 15" xfId="24119"/>
    <cellStyle name="Input 3 13 3 16" xfId="25592"/>
    <cellStyle name="Input 3 13 3 2" xfId="3180"/>
    <cellStyle name="Input 3 13 3 2 2" xfId="38687"/>
    <cellStyle name="Input 3 13 3 2 3" xfId="38686"/>
    <cellStyle name="Input 3 13 3 3" xfId="4843"/>
    <cellStyle name="Input 3 13 3 3 2" xfId="38688"/>
    <cellStyle name="Input 3 13 3 4" xfId="6435"/>
    <cellStyle name="Input 3 13 3 4 2" xfId="38689"/>
    <cellStyle name="Input 3 13 3 5" xfId="8007"/>
    <cellStyle name="Input 3 13 3 5 2" xfId="38690"/>
    <cellStyle name="Input 3 13 3 6" xfId="9522"/>
    <cellStyle name="Input 3 13 3 6 2" xfId="38691"/>
    <cellStyle name="Input 3 13 3 7" xfId="10995"/>
    <cellStyle name="Input 3 13 3 8" xfId="12908"/>
    <cellStyle name="Input 3 13 3 9" xfId="14609"/>
    <cellStyle name="Input 3 13 4" xfId="2355"/>
    <cellStyle name="Input 3 13 4 10" xfId="17002"/>
    <cellStyle name="Input 3 13 4 11" xfId="18606"/>
    <cellStyle name="Input 3 13 4 12" xfId="20204"/>
    <cellStyle name="Input 3 13 4 13" xfId="21782"/>
    <cellStyle name="Input 3 13 4 14" xfId="23318"/>
    <cellStyle name="Input 3 13 4 15" xfId="24792"/>
    <cellStyle name="Input 3 13 4 2" xfId="4019"/>
    <cellStyle name="Input 3 13 4 2 2" xfId="38693"/>
    <cellStyle name="Input 3 13 4 2 3" xfId="38692"/>
    <cellStyle name="Input 3 13 4 3" xfId="5614"/>
    <cellStyle name="Input 3 13 4 3 2" xfId="38694"/>
    <cellStyle name="Input 3 13 4 4" xfId="7193"/>
    <cellStyle name="Input 3 13 4 4 2" xfId="38695"/>
    <cellStyle name="Input 3 13 4 5" xfId="8721"/>
    <cellStyle name="Input 3 13 4 5 2" xfId="38696"/>
    <cellStyle name="Input 3 13 4 6" xfId="10195"/>
    <cellStyle name="Input 3 13 4 6 2" xfId="38697"/>
    <cellStyle name="Input 3 13 4 7" xfId="12083"/>
    <cellStyle name="Input 3 13 4 8" xfId="13784"/>
    <cellStyle name="Input 3 13 4 9" xfId="15397"/>
    <cellStyle name="Input 3 13 5" xfId="1838"/>
    <cellStyle name="Input 3 13 5 2" xfId="38699"/>
    <cellStyle name="Input 3 13 5 2 2" xfId="38700"/>
    <cellStyle name="Input 3 13 5 3" xfId="38701"/>
    <cellStyle name="Input 3 13 5 4" xfId="38702"/>
    <cellStyle name="Input 3 13 5 5" xfId="38703"/>
    <cellStyle name="Input 3 13 5 6" xfId="38704"/>
    <cellStyle name="Input 3 13 5 7" xfId="38698"/>
    <cellStyle name="Input 3 13 6" xfId="3508"/>
    <cellStyle name="Input 3 13 6 2" xfId="38706"/>
    <cellStyle name="Input 3 13 6 2 2" xfId="38707"/>
    <cellStyle name="Input 3 13 6 3" xfId="38708"/>
    <cellStyle name="Input 3 13 6 4" xfId="38709"/>
    <cellStyle name="Input 3 13 6 5" xfId="38710"/>
    <cellStyle name="Input 3 13 6 6" xfId="38711"/>
    <cellStyle name="Input 3 13 6 7" xfId="38705"/>
    <cellStyle name="Input 3 13 7" xfId="5112"/>
    <cellStyle name="Input 3 13 7 2" xfId="38713"/>
    <cellStyle name="Input 3 13 7 2 2" xfId="38714"/>
    <cellStyle name="Input 3 13 7 3" xfId="38715"/>
    <cellStyle name="Input 3 13 7 4" xfId="38716"/>
    <cellStyle name="Input 3 13 7 5" xfId="38717"/>
    <cellStyle name="Input 3 13 7 6" xfId="38718"/>
    <cellStyle name="Input 3 13 7 7" xfId="38712"/>
    <cellStyle name="Input 3 13 8" xfId="6704"/>
    <cellStyle name="Input 3 13 8 2" xfId="38720"/>
    <cellStyle name="Input 3 13 8 2 2" xfId="38721"/>
    <cellStyle name="Input 3 13 8 3" xfId="38722"/>
    <cellStyle name="Input 3 13 8 4" xfId="38723"/>
    <cellStyle name="Input 3 13 8 5" xfId="38724"/>
    <cellStyle name="Input 3 13 8 6" xfId="38725"/>
    <cellStyle name="Input 3 13 8 7" xfId="38719"/>
    <cellStyle name="Input 3 13 9" xfId="8276"/>
    <cellStyle name="Input 3 13 9 2" xfId="38727"/>
    <cellStyle name="Input 3 13 9 2 2" xfId="38728"/>
    <cellStyle name="Input 3 13 9 3" xfId="38729"/>
    <cellStyle name="Input 3 13 9 4" xfId="38730"/>
    <cellStyle name="Input 3 13 9 5" xfId="38731"/>
    <cellStyle name="Input 3 13 9 6" xfId="38732"/>
    <cellStyle name="Input 3 13 9 7" xfId="38726"/>
    <cellStyle name="Input 3 14" xfId="279"/>
    <cellStyle name="Input 3 14 10" xfId="7115"/>
    <cellStyle name="Input 3 14 10 2" xfId="38734"/>
    <cellStyle name="Input 3 14 10 2 2" xfId="38735"/>
    <cellStyle name="Input 3 14 10 3" xfId="38736"/>
    <cellStyle name="Input 3 14 10 4" xfId="38737"/>
    <cellStyle name="Input 3 14 10 5" xfId="38738"/>
    <cellStyle name="Input 3 14 10 6" xfId="38739"/>
    <cellStyle name="Input 3 14 10 7" xfId="38733"/>
    <cellStyle name="Input 3 14 11" xfId="11421"/>
    <cellStyle name="Input 3 14 11 2" xfId="38741"/>
    <cellStyle name="Input 3 14 11 2 2" xfId="38742"/>
    <cellStyle name="Input 3 14 11 3" xfId="38743"/>
    <cellStyle name="Input 3 14 11 4" xfId="38744"/>
    <cellStyle name="Input 3 14 11 5" xfId="38745"/>
    <cellStyle name="Input 3 14 11 6" xfId="38746"/>
    <cellStyle name="Input 3 14 11 7" xfId="38740"/>
    <cellStyle name="Input 3 14 12" xfId="11272"/>
    <cellStyle name="Input 3 14 12 2" xfId="38748"/>
    <cellStyle name="Input 3 14 12 2 2" xfId="38749"/>
    <cellStyle name="Input 3 14 12 3" xfId="38750"/>
    <cellStyle name="Input 3 14 12 4" xfId="38751"/>
    <cellStyle name="Input 3 14 12 5" xfId="38752"/>
    <cellStyle name="Input 3 14 12 6" xfId="38747"/>
    <cellStyle name="Input 3 14 13" xfId="11321"/>
    <cellStyle name="Input 3 14 13 2" xfId="38754"/>
    <cellStyle name="Input 3 14 13 3" xfId="38753"/>
    <cellStyle name="Input 3 14 14" xfId="13185"/>
    <cellStyle name="Input 3 14 14 2" xfId="38756"/>
    <cellStyle name="Input 3 14 14 3" xfId="38755"/>
    <cellStyle name="Input 3 14 15" xfId="15315"/>
    <cellStyle name="Input 3 14 15 2" xfId="38757"/>
    <cellStyle name="Input 3 14 16" xfId="16828"/>
    <cellStyle name="Input 3 14 16 2" xfId="38758"/>
    <cellStyle name="Input 3 14 17" xfId="16782"/>
    <cellStyle name="Input 3 14 17 2" xfId="38759"/>
    <cellStyle name="Input 3 14 18" xfId="19946"/>
    <cellStyle name="Input 3 14 18 2" xfId="38760"/>
    <cellStyle name="Input 3 14 19" xfId="21443"/>
    <cellStyle name="Input 3 14 2" xfId="870"/>
    <cellStyle name="Input 3 14 2 10" xfId="15717"/>
    <cellStyle name="Input 3 14 2 11" xfId="17322"/>
    <cellStyle name="Input 3 14 2 12" xfId="18925"/>
    <cellStyle name="Input 3 14 2 13" xfId="20517"/>
    <cellStyle name="Input 3 14 2 14" xfId="22094"/>
    <cellStyle name="Input 3 14 2 15" xfId="23615"/>
    <cellStyle name="Input 3 14 2 16" xfId="25088"/>
    <cellStyle name="Input 3 14 2 2" xfId="2676"/>
    <cellStyle name="Input 3 14 2 2 2" xfId="38762"/>
    <cellStyle name="Input 3 14 2 2 3" xfId="38761"/>
    <cellStyle name="Input 3 14 2 3" xfId="4339"/>
    <cellStyle name="Input 3 14 2 3 2" xfId="38763"/>
    <cellStyle name="Input 3 14 2 4" xfId="5931"/>
    <cellStyle name="Input 3 14 2 4 2" xfId="38764"/>
    <cellStyle name="Input 3 14 2 5" xfId="7503"/>
    <cellStyle name="Input 3 14 2 5 2" xfId="38765"/>
    <cellStyle name="Input 3 14 2 6" xfId="9018"/>
    <cellStyle name="Input 3 14 2 6 2" xfId="38766"/>
    <cellStyle name="Input 3 14 2 7" xfId="10491"/>
    <cellStyle name="Input 3 14 2 8" xfId="12404"/>
    <cellStyle name="Input 3 14 2 9" xfId="14105"/>
    <cellStyle name="Input 3 14 3" xfId="722"/>
    <cellStyle name="Input 3 14 3 10" xfId="15676"/>
    <cellStyle name="Input 3 14 3 11" xfId="17281"/>
    <cellStyle name="Input 3 14 3 12" xfId="18884"/>
    <cellStyle name="Input 3 14 3 13" xfId="20476"/>
    <cellStyle name="Input 3 14 3 14" xfId="22053"/>
    <cellStyle name="Input 3 14 3 15" xfId="23575"/>
    <cellStyle name="Input 3 14 3 16" xfId="25048"/>
    <cellStyle name="Input 3 14 3 2" xfId="2635"/>
    <cellStyle name="Input 3 14 3 2 2" xfId="38768"/>
    <cellStyle name="Input 3 14 3 2 3" xfId="38767"/>
    <cellStyle name="Input 3 14 3 3" xfId="4298"/>
    <cellStyle name="Input 3 14 3 3 2" xfId="38769"/>
    <cellStyle name="Input 3 14 3 4" xfId="5890"/>
    <cellStyle name="Input 3 14 3 4 2" xfId="38770"/>
    <cellStyle name="Input 3 14 3 5" xfId="7462"/>
    <cellStyle name="Input 3 14 3 5 2" xfId="38771"/>
    <cellStyle name="Input 3 14 3 6" xfId="8978"/>
    <cellStyle name="Input 3 14 3 6 2" xfId="38772"/>
    <cellStyle name="Input 3 14 3 7" xfId="10451"/>
    <cellStyle name="Input 3 14 3 8" xfId="12363"/>
    <cellStyle name="Input 3 14 3 9" xfId="14064"/>
    <cellStyle name="Input 3 14 4" xfId="2215"/>
    <cellStyle name="Input 3 14 4 10" xfId="16863"/>
    <cellStyle name="Input 3 14 4 11" xfId="18468"/>
    <cellStyle name="Input 3 14 4 12" xfId="20064"/>
    <cellStyle name="Input 3 14 4 13" xfId="21646"/>
    <cellStyle name="Input 3 14 4 14" xfId="23187"/>
    <cellStyle name="Input 3 14 4 15" xfId="24664"/>
    <cellStyle name="Input 3 14 4 2" xfId="3880"/>
    <cellStyle name="Input 3 14 4 2 2" xfId="38774"/>
    <cellStyle name="Input 3 14 4 2 3" xfId="38773"/>
    <cellStyle name="Input 3 14 4 3" xfId="5476"/>
    <cellStyle name="Input 3 14 4 3 2" xfId="38775"/>
    <cellStyle name="Input 3 14 4 4" xfId="7057"/>
    <cellStyle name="Input 3 14 4 4 2" xfId="38776"/>
    <cellStyle name="Input 3 14 4 5" xfId="8590"/>
    <cellStyle name="Input 3 14 4 5 2" xfId="38777"/>
    <cellStyle name="Input 3 14 4 6" xfId="10067"/>
    <cellStyle name="Input 3 14 4 6 2" xfId="38778"/>
    <cellStyle name="Input 3 14 4 7" xfId="11943"/>
    <cellStyle name="Input 3 14 4 8" xfId="13644"/>
    <cellStyle name="Input 3 14 4 9" xfId="15257"/>
    <cellStyle name="Input 3 14 5" xfId="1252"/>
    <cellStyle name="Input 3 14 5 2" xfId="38780"/>
    <cellStyle name="Input 3 14 5 2 2" xfId="38781"/>
    <cellStyle name="Input 3 14 5 3" xfId="38782"/>
    <cellStyle name="Input 3 14 5 4" xfId="38783"/>
    <cellStyle name="Input 3 14 5 5" xfId="38784"/>
    <cellStyle name="Input 3 14 5 6" xfId="38785"/>
    <cellStyle name="Input 3 14 5 7" xfId="38779"/>
    <cellStyle name="Input 3 14 6" xfId="2164"/>
    <cellStyle name="Input 3 14 6 2" xfId="38787"/>
    <cellStyle name="Input 3 14 6 2 2" xfId="38788"/>
    <cellStyle name="Input 3 14 6 3" xfId="38789"/>
    <cellStyle name="Input 3 14 6 4" xfId="38790"/>
    <cellStyle name="Input 3 14 6 5" xfId="38791"/>
    <cellStyle name="Input 3 14 6 6" xfId="38792"/>
    <cellStyle name="Input 3 14 6 7" xfId="38786"/>
    <cellStyle name="Input 3 14 7" xfId="1382"/>
    <cellStyle name="Input 3 14 7 2" xfId="38794"/>
    <cellStyle name="Input 3 14 7 2 2" xfId="38795"/>
    <cellStyle name="Input 3 14 7 3" xfId="38796"/>
    <cellStyle name="Input 3 14 7 4" xfId="38797"/>
    <cellStyle name="Input 3 14 7 5" xfId="38798"/>
    <cellStyle name="Input 3 14 7 6" xfId="38799"/>
    <cellStyle name="Input 3 14 7 7" xfId="38793"/>
    <cellStyle name="Input 3 14 8" xfId="3938"/>
    <cellStyle name="Input 3 14 8 2" xfId="38801"/>
    <cellStyle name="Input 3 14 8 2 2" xfId="38802"/>
    <cellStyle name="Input 3 14 8 3" xfId="38803"/>
    <cellStyle name="Input 3 14 8 4" xfId="38804"/>
    <cellStyle name="Input 3 14 8 5" xfId="38805"/>
    <cellStyle name="Input 3 14 8 6" xfId="38806"/>
    <cellStyle name="Input 3 14 8 7" xfId="38800"/>
    <cellStyle name="Input 3 14 9" xfId="5534"/>
    <cellStyle name="Input 3 14 9 2" xfId="38808"/>
    <cellStyle name="Input 3 14 9 2 2" xfId="38809"/>
    <cellStyle name="Input 3 14 9 3" xfId="38810"/>
    <cellStyle name="Input 3 14 9 4" xfId="38811"/>
    <cellStyle name="Input 3 14 9 5" xfId="38812"/>
    <cellStyle name="Input 3 14 9 6" xfId="38813"/>
    <cellStyle name="Input 3 14 9 7" xfId="38807"/>
    <cellStyle name="Input 3 15" xfId="318"/>
    <cellStyle name="Input 3 15 10" xfId="8567"/>
    <cellStyle name="Input 3 15 10 2" xfId="38815"/>
    <cellStyle name="Input 3 15 10 2 2" xfId="38816"/>
    <cellStyle name="Input 3 15 10 3" xfId="38817"/>
    <cellStyle name="Input 3 15 10 4" xfId="38818"/>
    <cellStyle name="Input 3 15 10 5" xfId="38819"/>
    <cellStyle name="Input 3 15 10 6" xfId="38820"/>
    <cellStyle name="Input 3 15 10 7" xfId="38814"/>
    <cellStyle name="Input 3 15 11" xfId="11460"/>
    <cellStyle name="Input 3 15 11 2" xfId="38822"/>
    <cellStyle name="Input 3 15 11 2 2" xfId="38823"/>
    <cellStyle name="Input 3 15 11 3" xfId="38824"/>
    <cellStyle name="Input 3 15 11 4" xfId="38825"/>
    <cellStyle name="Input 3 15 11 5" xfId="38826"/>
    <cellStyle name="Input 3 15 11 6" xfId="38827"/>
    <cellStyle name="Input 3 15 11 7" xfId="38821"/>
    <cellStyle name="Input 3 15 12" xfId="11307"/>
    <cellStyle name="Input 3 15 12 2" xfId="38829"/>
    <cellStyle name="Input 3 15 12 2 2" xfId="38830"/>
    <cellStyle name="Input 3 15 12 3" xfId="38831"/>
    <cellStyle name="Input 3 15 12 4" xfId="38832"/>
    <cellStyle name="Input 3 15 12 5" xfId="38833"/>
    <cellStyle name="Input 3 15 12 6" xfId="38828"/>
    <cellStyle name="Input 3 15 13" xfId="11281"/>
    <cellStyle name="Input 3 15 13 2" xfId="38835"/>
    <cellStyle name="Input 3 15 13 3" xfId="38834"/>
    <cellStyle name="Input 3 15 14" xfId="15210"/>
    <cellStyle name="Input 3 15 14 2" xfId="38837"/>
    <cellStyle name="Input 3 15 14 3" xfId="38836"/>
    <cellStyle name="Input 3 15 15" xfId="16818"/>
    <cellStyle name="Input 3 15 15 2" xfId="38838"/>
    <cellStyle name="Input 3 15 16" xfId="16783"/>
    <cellStyle name="Input 3 15 16 2" xfId="38839"/>
    <cellStyle name="Input 3 15 17" xfId="18403"/>
    <cellStyle name="Input 3 15 17 2" xfId="38840"/>
    <cellStyle name="Input 3 15 18" xfId="19930"/>
    <cellStyle name="Input 3 15 18 2" xfId="38841"/>
    <cellStyle name="Input 3 15 19" xfId="23164"/>
    <cellStyle name="Input 3 15 2" xfId="909"/>
    <cellStyle name="Input 3 15 2 10" xfId="15756"/>
    <cellStyle name="Input 3 15 2 11" xfId="17361"/>
    <cellStyle name="Input 3 15 2 12" xfId="18964"/>
    <cellStyle name="Input 3 15 2 13" xfId="20556"/>
    <cellStyle name="Input 3 15 2 14" xfId="22133"/>
    <cellStyle name="Input 3 15 2 15" xfId="23654"/>
    <cellStyle name="Input 3 15 2 16" xfId="25127"/>
    <cellStyle name="Input 3 15 2 2" xfId="2715"/>
    <cellStyle name="Input 3 15 2 2 2" xfId="38843"/>
    <cellStyle name="Input 3 15 2 2 3" xfId="38842"/>
    <cellStyle name="Input 3 15 2 3" xfId="4378"/>
    <cellStyle name="Input 3 15 2 3 2" xfId="38844"/>
    <cellStyle name="Input 3 15 2 4" xfId="5970"/>
    <cellStyle name="Input 3 15 2 4 2" xfId="38845"/>
    <cellStyle name="Input 3 15 2 5" xfId="7542"/>
    <cellStyle name="Input 3 15 2 5 2" xfId="38846"/>
    <cellStyle name="Input 3 15 2 6" xfId="9057"/>
    <cellStyle name="Input 3 15 2 6 2" xfId="38847"/>
    <cellStyle name="Input 3 15 2 7" xfId="10530"/>
    <cellStyle name="Input 3 15 2 8" xfId="12443"/>
    <cellStyle name="Input 3 15 2 9" xfId="14144"/>
    <cellStyle name="Input 3 15 3" xfId="1316"/>
    <cellStyle name="Input 3 15 3 10" xfId="16128"/>
    <cellStyle name="Input 3 15 3 11" xfId="17733"/>
    <cellStyle name="Input 3 15 3 12" xfId="19336"/>
    <cellStyle name="Input 3 15 3 13" xfId="20928"/>
    <cellStyle name="Input 3 15 3 14" xfId="22505"/>
    <cellStyle name="Input 3 15 3 15" xfId="24026"/>
    <cellStyle name="Input 3 15 3 16" xfId="25499"/>
    <cellStyle name="Input 3 15 3 2" xfId="3087"/>
    <cellStyle name="Input 3 15 3 2 2" xfId="38849"/>
    <cellStyle name="Input 3 15 3 2 3" xfId="38848"/>
    <cellStyle name="Input 3 15 3 3" xfId="4750"/>
    <cellStyle name="Input 3 15 3 3 2" xfId="38850"/>
    <cellStyle name="Input 3 15 3 4" xfId="6342"/>
    <cellStyle name="Input 3 15 3 4 2" xfId="38851"/>
    <cellStyle name="Input 3 15 3 5" xfId="7914"/>
    <cellStyle name="Input 3 15 3 5 2" xfId="38852"/>
    <cellStyle name="Input 3 15 3 6" xfId="9429"/>
    <cellStyle name="Input 3 15 3 6 2" xfId="38853"/>
    <cellStyle name="Input 3 15 3 7" xfId="10902"/>
    <cellStyle name="Input 3 15 3 8" xfId="12815"/>
    <cellStyle name="Input 3 15 3 9" xfId="14516"/>
    <cellStyle name="Input 3 15 4" xfId="2254"/>
    <cellStyle name="Input 3 15 4 10" xfId="16902"/>
    <cellStyle name="Input 3 15 4 11" xfId="18507"/>
    <cellStyle name="Input 3 15 4 12" xfId="20103"/>
    <cellStyle name="Input 3 15 4 13" xfId="21685"/>
    <cellStyle name="Input 3 15 4 14" xfId="23226"/>
    <cellStyle name="Input 3 15 4 15" xfId="24703"/>
    <cellStyle name="Input 3 15 4 2" xfId="3919"/>
    <cellStyle name="Input 3 15 4 2 2" xfId="38855"/>
    <cellStyle name="Input 3 15 4 2 3" xfId="38854"/>
    <cellStyle name="Input 3 15 4 3" xfId="5515"/>
    <cellStyle name="Input 3 15 4 3 2" xfId="38856"/>
    <cellStyle name="Input 3 15 4 4" xfId="7096"/>
    <cellStyle name="Input 3 15 4 4 2" xfId="38857"/>
    <cellStyle name="Input 3 15 4 5" xfId="8629"/>
    <cellStyle name="Input 3 15 4 5 2" xfId="38858"/>
    <cellStyle name="Input 3 15 4 6" xfId="10106"/>
    <cellStyle name="Input 3 15 4 6 2" xfId="38859"/>
    <cellStyle name="Input 3 15 4 7" xfId="11982"/>
    <cellStyle name="Input 3 15 4 8" xfId="13683"/>
    <cellStyle name="Input 3 15 4 9" xfId="15296"/>
    <cellStyle name="Input 3 15 5" xfId="1733"/>
    <cellStyle name="Input 3 15 5 2" xfId="38861"/>
    <cellStyle name="Input 3 15 5 2 2" xfId="38862"/>
    <cellStyle name="Input 3 15 5 3" xfId="38863"/>
    <cellStyle name="Input 3 15 5 4" xfId="38864"/>
    <cellStyle name="Input 3 15 5 5" xfId="38865"/>
    <cellStyle name="Input 3 15 5 6" xfId="38866"/>
    <cellStyle name="Input 3 15 5 7" xfId="38860"/>
    <cellStyle name="Input 3 15 6" xfId="1340"/>
    <cellStyle name="Input 3 15 6 2" xfId="38868"/>
    <cellStyle name="Input 3 15 6 2 2" xfId="38869"/>
    <cellStyle name="Input 3 15 6 3" xfId="38870"/>
    <cellStyle name="Input 3 15 6 4" xfId="38871"/>
    <cellStyle name="Input 3 15 6 5" xfId="38872"/>
    <cellStyle name="Input 3 15 6 6" xfId="38873"/>
    <cellStyle name="Input 3 15 6 7" xfId="38867"/>
    <cellStyle name="Input 3 15 7" xfId="3836"/>
    <cellStyle name="Input 3 15 7 2" xfId="38875"/>
    <cellStyle name="Input 3 15 7 2 2" xfId="38876"/>
    <cellStyle name="Input 3 15 7 3" xfId="38877"/>
    <cellStyle name="Input 3 15 7 4" xfId="38878"/>
    <cellStyle name="Input 3 15 7 5" xfId="38879"/>
    <cellStyle name="Input 3 15 7 6" xfId="38880"/>
    <cellStyle name="Input 3 15 7 7" xfId="38874"/>
    <cellStyle name="Input 3 15 8" xfId="5436"/>
    <cellStyle name="Input 3 15 8 2" xfId="38882"/>
    <cellStyle name="Input 3 15 8 2 2" xfId="38883"/>
    <cellStyle name="Input 3 15 8 3" xfId="38884"/>
    <cellStyle name="Input 3 15 8 4" xfId="38885"/>
    <cellStyle name="Input 3 15 8 5" xfId="38886"/>
    <cellStyle name="Input 3 15 8 6" xfId="38887"/>
    <cellStyle name="Input 3 15 8 7" xfId="38881"/>
    <cellStyle name="Input 3 15 9" xfId="7021"/>
    <cellStyle name="Input 3 15 9 2" xfId="38889"/>
    <cellStyle name="Input 3 15 9 2 2" xfId="38890"/>
    <cellStyle name="Input 3 15 9 3" xfId="38891"/>
    <cellStyle name="Input 3 15 9 4" xfId="38892"/>
    <cellStyle name="Input 3 15 9 5" xfId="38893"/>
    <cellStyle name="Input 3 15 9 6" xfId="38894"/>
    <cellStyle name="Input 3 15 9 7" xfId="38888"/>
    <cellStyle name="Input 3 16" xfId="285"/>
    <cellStyle name="Input 3 16 10" xfId="7436"/>
    <cellStyle name="Input 3 16 10 2" xfId="38896"/>
    <cellStyle name="Input 3 16 10 2 2" xfId="38897"/>
    <cellStyle name="Input 3 16 10 3" xfId="38898"/>
    <cellStyle name="Input 3 16 10 4" xfId="38899"/>
    <cellStyle name="Input 3 16 10 5" xfId="38900"/>
    <cellStyle name="Input 3 16 10 6" xfId="38901"/>
    <cellStyle name="Input 3 16 10 7" xfId="38895"/>
    <cellStyle name="Input 3 16 11" xfId="11427"/>
    <cellStyle name="Input 3 16 11 2" xfId="38903"/>
    <cellStyle name="Input 3 16 11 2 2" xfId="38904"/>
    <cellStyle name="Input 3 16 11 3" xfId="38905"/>
    <cellStyle name="Input 3 16 11 4" xfId="38906"/>
    <cellStyle name="Input 3 16 11 5" xfId="38907"/>
    <cellStyle name="Input 3 16 11 6" xfId="38908"/>
    <cellStyle name="Input 3 16 11 7" xfId="38902"/>
    <cellStyle name="Input 3 16 12" xfId="11373"/>
    <cellStyle name="Input 3 16 12 2" xfId="38910"/>
    <cellStyle name="Input 3 16 12 2 2" xfId="38911"/>
    <cellStyle name="Input 3 16 12 3" xfId="38912"/>
    <cellStyle name="Input 3 16 12 4" xfId="38913"/>
    <cellStyle name="Input 3 16 12 5" xfId="38914"/>
    <cellStyle name="Input 3 16 12 6" xfId="38909"/>
    <cellStyle name="Input 3 16 13" xfId="11259"/>
    <cellStyle name="Input 3 16 13 2" xfId="38916"/>
    <cellStyle name="Input 3 16 13 3" xfId="38915"/>
    <cellStyle name="Input 3 16 14" xfId="13517"/>
    <cellStyle name="Input 3 16 14 2" xfId="38918"/>
    <cellStyle name="Input 3 16 14 3" xfId="38917"/>
    <cellStyle name="Input 3 16 15" xfId="15647"/>
    <cellStyle name="Input 3 16 15 2" xfId="38919"/>
    <cellStyle name="Input 3 16 16" xfId="16726"/>
    <cellStyle name="Input 3 16 16 2" xfId="38920"/>
    <cellStyle name="Input 3 16 17" xfId="18721"/>
    <cellStyle name="Input 3 16 17 2" xfId="38921"/>
    <cellStyle name="Input 3 16 18" xfId="21612"/>
    <cellStyle name="Input 3 16 18 2" xfId="38922"/>
    <cellStyle name="Input 3 16 19" xfId="18458"/>
    <cellStyle name="Input 3 16 2" xfId="876"/>
    <cellStyle name="Input 3 16 2 10" xfId="15723"/>
    <cellStyle name="Input 3 16 2 11" xfId="17328"/>
    <cellStyle name="Input 3 16 2 12" xfId="18931"/>
    <cellStyle name="Input 3 16 2 13" xfId="20523"/>
    <cellStyle name="Input 3 16 2 14" xfId="22100"/>
    <cellStyle name="Input 3 16 2 15" xfId="23621"/>
    <cellStyle name="Input 3 16 2 16" xfId="25094"/>
    <cellStyle name="Input 3 16 2 2" xfId="2682"/>
    <cellStyle name="Input 3 16 2 2 2" xfId="38924"/>
    <cellStyle name="Input 3 16 2 2 3" xfId="38923"/>
    <cellStyle name="Input 3 16 2 3" xfId="4345"/>
    <cellStyle name="Input 3 16 2 3 2" xfId="38925"/>
    <cellStyle name="Input 3 16 2 4" xfId="5937"/>
    <cellStyle name="Input 3 16 2 4 2" xfId="38926"/>
    <cellStyle name="Input 3 16 2 5" xfId="7509"/>
    <cellStyle name="Input 3 16 2 5 2" xfId="38927"/>
    <cellStyle name="Input 3 16 2 6" xfId="9024"/>
    <cellStyle name="Input 3 16 2 6 2" xfId="38928"/>
    <cellStyle name="Input 3 16 2 7" xfId="10497"/>
    <cellStyle name="Input 3 16 2 8" xfId="12410"/>
    <cellStyle name="Input 3 16 2 9" xfId="14111"/>
    <cellStyle name="Input 3 16 3" xfId="720"/>
    <cellStyle name="Input 3 16 3 10" xfId="15674"/>
    <cellStyle name="Input 3 16 3 11" xfId="17279"/>
    <cellStyle name="Input 3 16 3 12" xfId="18882"/>
    <cellStyle name="Input 3 16 3 13" xfId="20474"/>
    <cellStyle name="Input 3 16 3 14" xfId="22051"/>
    <cellStyle name="Input 3 16 3 15" xfId="23573"/>
    <cellStyle name="Input 3 16 3 16" xfId="25046"/>
    <cellStyle name="Input 3 16 3 2" xfId="2633"/>
    <cellStyle name="Input 3 16 3 2 2" xfId="38930"/>
    <cellStyle name="Input 3 16 3 2 3" xfId="38929"/>
    <cellStyle name="Input 3 16 3 3" xfId="4296"/>
    <cellStyle name="Input 3 16 3 3 2" xfId="38931"/>
    <cellStyle name="Input 3 16 3 4" xfId="5888"/>
    <cellStyle name="Input 3 16 3 4 2" xfId="38932"/>
    <cellStyle name="Input 3 16 3 5" xfId="7460"/>
    <cellStyle name="Input 3 16 3 5 2" xfId="38933"/>
    <cellStyle name="Input 3 16 3 6" xfId="8976"/>
    <cellStyle name="Input 3 16 3 6 2" xfId="38934"/>
    <cellStyle name="Input 3 16 3 7" xfId="10449"/>
    <cellStyle name="Input 3 16 3 8" xfId="12361"/>
    <cellStyle name="Input 3 16 3 9" xfId="14062"/>
    <cellStyle name="Input 3 16 4" xfId="2221"/>
    <cellStyle name="Input 3 16 4 10" xfId="16869"/>
    <cellStyle name="Input 3 16 4 11" xfId="18474"/>
    <cellStyle name="Input 3 16 4 12" xfId="20070"/>
    <cellStyle name="Input 3 16 4 13" xfId="21652"/>
    <cellStyle name="Input 3 16 4 14" xfId="23193"/>
    <cellStyle name="Input 3 16 4 15" xfId="24670"/>
    <cellStyle name="Input 3 16 4 2" xfId="3886"/>
    <cellStyle name="Input 3 16 4 2 2" xfId="38936"/>
    <cellStyle name="Input 3 16 4 2 3" xfId="38935"/>
    <cellStyle name="Input 3 16 4 3" xfId="5482"/>
    <cellStyle name="Input 3 16 4 3 2" xfId="38937"/>
    <cellStyle name="Input 3 16 4 4" xfId="7063"/>
    <cellStyle name="Input 3 16 4 4 2" xfId="38938"/>
    <cellStyle name="Input 3 16 4 5" xfId="8596"/>
    <cellStyle name="Input 3 16 4 5 2" xfId="38939"/>
    <cellStyle name="Input 3 16 4 6" xfId="10073"/>
    <cellStyle name="Input 3 16 4 6 2" xfId="38940"/>
    <cellStyle name="Input 3 16 4 7" xfId="11949"/>
    <cellStyle name="Input 3 16 4 8" xfId="13650"/>
    <cellStyle name="Input 3 16 4 9" xfId="15263"/>
    <cellStyle name="Input 3 16 5" xfId="974"/>
    <cellStyle name="Input 3 16 5 2" xfId="38942"/>
    <cellStyle name="Input 3 16 5 2 2" xfId="38943"/>
    <cellStyle name="Input 3 16 5 3" xfId="38944"/>
    <cellStyle name="Input 3 16 5 4" xfId="38945"/>
    <cellStyle name="Input 3 16 5 5" xfId="38946"/>
    <cellStyle name="Input 3 16 5 6" xfId="38947"/>
    <cellStyle name="Input 3 16 5 7" xfId="38941"/>
    <cellStyle name="Input 3 16 6" xfId="801"/>
    <cellStyle name="Input 3 16 6 2" xfId="38949"/>
    <cellStyle name="Input 3 16 6 2 2" xfId="38950"/>
    <cellStyle name="Input 3 16 6 3" xfId="38951"/>
    <cellStyle name="Input 3 16 6 4" xfId="38952"/>
    <cellStyle name="Input 3 16 6 5" xfId="38953"/>
    <cellStyle name="Input 3 16 6 6" xfId="38954"/>
    <cellStyle name="Input 3 16 6 7" xfId="38948"/>
    <cellStyle name="Input 3 16 7" xfId="2096"/>
    <cellStyle name="Input 3 16 7 2" xfId="38956"/>
    <cellStyle name="Input 3 16 7 2 2" xfId="38957"/>
    <cellStyle name="Input 3 16 7 3" xfId="38958"/>
    <cellStyle name="Input 3 16 7 4" xfId="38959"/>
    <cellStyle name="Input 3 16 7 5" xfId="38960"/>
    <cellStyle name="Input 3 16 7 6" xfId="38961"/>
    <cellStyle name="Input 3 16 7 7" xfId="38955"/>
    <cellStyle name="Input 3 16 8" xfId="4269"/>
    <cellStyle name="Input 3 16 8 2" xfId="38963"/>
    <cellStyle name="Input 3 16 8 2 2" xfId="38964"/>
    <cellStyle name="Input 3 16 8 3" xfId="38965"/>
    <cellStyle name="Input 3 16 8 4" xfId="38966"/>
    <cellStyle name="Input 3 16 8 5" xfId="38967"/>
    <cellStyle name="Input 3 16 8 6" xfId="38968"/>
    <cellStyle name="Input 3 16 8 7" xfId="38962"/>
    <cellStyle name="Input 3 16 9" xfId="5861"/>
    <cellStyle name="Input 3 16 9 2" xfId="38970"/>
    <cellStyle name="Input 3 16 9 2 2" xfId="38971"/>
    <cellStyle name="Input 3 16 9 3" xfId="38972"/>
    <cellStyle name="Input 3 16 9 4" xfId="38973"/>
    <cellStyle name="Input 3 16 9 5" xfId="38974"/>
    <cellStyle name="Input 3 16 9 6" xfId="38975"/>
    <cellStyle name="Input 3 16 9 7" xfId="38969"/>
    <cellStyle name="Input 3 17" xfId="293"/>
    <cellStyle name="Input 3 17 10" xfId="3783"/>
    <cellStyle name="Input 3 17 10 2" xfId="38977"/>
    <cellStyle name="Input 3 17 10 2 2" xfId="38978"/>
    <cellStyle name="Input 3 17 10 3" xfId="38979"/>
    <cellStyle name="Input 3 17 10 4" xfId="38980"/>
    <cellStyle name="Input 3 17 10 5" xfId="38981"/>
    <cellStyle name="Input 3 17 10 6" xfId="38982"/>
    <cellStyle name="Input 3 17 10 7" xfId="38976"/>
    <cellStyle name="Input 3 17 11" xfId="11435"/>
    <cellStyle name="Input 3 17 11 2" xfId="38984"/>
    <cellStyle name="Input 3 17 11 2 2" xfId="38985"/>
    <cellStyle name="Input 3 17 11 3" xfId="38986"/>
    <cellStyle name="Input 3 17 11 4" xfId="38987"/>
    <cellStyle name="Input 3 17 11 5" xfId="38988"/>
    <cellStyle name="Input 3 17 11 6" xfId="38989"/>
    <cellStyle name="Input 3 17 11 7" xfId="38983"/>
    <cellStyle name="Input 3 17 12" xfId="11371"/>
    <cellStyle name="Input 3 17 12 2" xfId="38991"/>
    <cellStyle name="Input 3 17 12 2 2" xfId="38992"/>
    <cellStyle name="Input 3 17 12 3" xfId="38993"/>
    <cellStyle name="Input 3 17 12 4" xfId="38994"/>
    <cellStyle name="Input 3 17 12 5" xfId="38995"/>
    <cellStyle name="Input 3 17 12 6" xfId="38990"/>
    <cellStyle name="Input 3 17 13" xfId="11834"/>
    <cellStyle name="Input 3 17 13 2" xfId="38997"/>
    <cellStyle name="Input 3 17 13 3" xfId="38996"/>
    <cellStyle name="Input 3 17 14" xfId="13632"/>
    <cellStyle name="Input 3 17 14 2" xfId="38999"/>
    <cellStyle name="Input 3 17 14 3" xfId="38998"/>
    <cellStyle name="Input 3 17 15" xfId="11361"/>
    <cellStyle name="Input 3 17 15 2" xfId="39000"/>
    <cellStyle name="Input 3 17 16" xfId="16766"/>
    <cellStyle name="Input 3 17 16 2" xfId="39001"/>
    <cellStyle name="Input 3 17 17" xfId="18842"/>
    <cellStyle name="Input 3 17 17 2" xfId="39002"/>
    <cellStyle name="Input 3 17 18" xfId="21576"/>
    <cellStyle name="Input 3 17 18 2" xfId="39003"/>
    <cellStyle name="Input 3 17 19" xfId="21744"/>
    <cellStyle name="Input 3 17 2" xfId="884"/>
    <cellStyle name="Input 3 17 2 10" xfId="15731"/>
    <cellStyle name="Input 3 17 2 11" xfId="17336"/>
    <cellStyle name="Input 3 17 2 12" xfId="18939"/>
    <cellStyle name="Input 3 17 2 13" xfId="20531"/>
    <cellStyle name="Input 3 17 2 14" xfId="22108"/>
    <cellStyle name="Input 3 17 2 15" xfId="23629"/>
    <cellStyle name="Input 3 17 2 16" xfId="25102"/>
    <cellStyle name="Input 3 17 2 2" xfId="2690"/>
    <cellStyle name="Input 3 17 2 2 2" xfId="39005"/>
    <cellStyle name="Input 3 17 2 2 3" xfId="39004"/>
    <cellStyle name="Input 3 17 2 3" xfId="4353"/>
    <cellStyle name="Input 3 17 2 3 2" xfId="39006"/>
    <cellStyle name="Input 3 17 2 4" xfId="5945"/>
    <cellStyle name="Input 3 17 2 4 2" xfId="39007"/>
    <cellStyle name="Input 3 17 2 5" xfId="7517"/>
    <cellStyle name="Input 3 17 2 5 2" xfId="39008"/>
    <cellStyle name="Input 3 17 2 6" xfId="9032"/>
    <cellStyle name="Input 3 17 2 6 2" xfId="39009"/>
    <cellStyle name="Input 3 17 2 7" xfId="10505"/>
    <cellStyle name="Input 3 17 2 8" xfId="12418"/>
    <cellStyle name="Input 3 17 2 9" xfId="14119"/>
    <cellStyle name="Input 3 17 3" xfId="762"/>
    <cellStyle name="Input 3 17 3 10" xfId="15686"/>
    <cellStyle name="Input 3 17 3 11" xfId="17291"/>
    <cellStyle name="Input 3 17 3 12" xfId="18894"/>
    <cellStyle name="Input 3 17 3 13" xfId="20486"/>
    <cellStyle name="Input 3 17 3 14" xfId="22063"/>
    <cellStyle name="Input 3 17 3 15" xfId="23585"/>
    <cellStyle name="Input 3 17 3 16" xfId="25058"/>
    <cellStyle name="Input 3 17 3 2" xfId="2645"/>
    <cellStyle name="Input 3 17 3 2 2" xfId="39011"/>
    <cellStyle name="Input 3 17 3 2 3" xfId="39010"/>
    <cellStyle name="Input 3 17 3 3" xfId="4308"/>
    <cellStyle name="Input 3 17 3 3 2" xfId="39012"/>
    <cellStyle name="Input 3 17 3 4" xfId="5900"/>
    <cellStyle name="Input 3 17 3 4 2" xfId="39013"/>
    <cellStyle name="Input 3 17 3 5" xfId="7472"/>
    <cellStyle name="Input 3 17 3 5 2" xfId="39014"/>
    <cellStyle name="Input 3 17 3 6" xfId="8988"/>
    <cellStyle name="Input 3 17 3 6 2" xfId="39015"/>
    <cellStyle name="Input 3 17 3 7" xfId="10461"/>
    <cellStyle name="Input 3 17 3 8" xfId="12373"/>
    <cellStyle name="Input 3 17 3 9" xfId="14074"/>
    <cellStyle name="Input 3 17 4" xfId="2229"/>
    <cellStyle name="Input 3 17 4 10" xfId="16877"/>
    <cellStyle name="Input 3 17 4 11" xfId="18482"/>
    <cellStyle name="Input 3 17 4 12" xfId="20078"/>
    <cellStyle name="Input 3 17 4 13" xfId="21660"/>
    <cellStyle name="Input 3 17 4 14" xfId="23201"/>
    <cellStyle name="Input 3 17 4 15" xfId="24678"/>
    <cellStyle name="Input 3 17 4 2" xfId="3894"/>
    <cellStyle name="Input 3 17 4 2 2" xfId="39017"/>
    <cellStyle name="Input 3 17 4 2 3" xfId="39016"/>
    <cellStyle name="Input 3 17 4 3" xfId="5490"/>
    <cellStyle name="Input 3 17 4 3 2" xfId="39018"/>
    <cellStyle name="Input 3 17 4 4" xfId="7071"/>
    <cellStyle name="Input 3 17 4 4 2" xfId="39019"/>
    <cellStyle name="Input 3 17 4 5" xfId="8604"/>
    <cellStyle name="Input 3 17 4 5 2" xfId="39020"/>
    <cellStyle name="Input 3 17 4 6" xfId="10081"/>
    <cellStyle name="Input 3 17 4 6 2" xfId="39021"/>
    <cellStyle name="Input 3 17 4 7" xfId="11957"/>
    <cellStyle name="Input 3 17 4 8" xfId="13658"/>
    <cellStyle name="Input 3 17 4 9" xfId="15271"/>
    <cellStyle name="Input 3 17 5" xfId="741"/>
    <cellStyle name="Input 3 17 5 2" xfId="39023"/>
    <cellStyle name="Input 3 17 5 2 2" xfId="39024"/>
    <cellStyle name="Input 3 17 5 3" xfId="39025"/>
    <cellStyle name="Input 3 17 5 4" xfId="39026"/>
    <cellStyle name="Input 3 17 5 5" xfId="39027"/>
    <cellStyle name="Input 3 17 5 6" xfId="39028"/>
    <cellStyle name="Input 3 17 5 7" xfId="39022"/>
    <cellStyle name="Input 3 17 6" xfId="973"/>
    <cellStyle name="Input 3 17 6 2" xfId="39030"/>
    <cellStyle name="Input 3 17 6 2 2" xfId="39031"/>
    <cellStyle name="Input 3 17 6 3" xfId="39032"/>
    <cellStyle name="Input 3 17 6 4" xfId="39033"/>
    <cellStyle name="Input 3 17 6 5" xfId="39034"/>
    <cellStyle name="Input 3 17 6 6" xfId="39035"/>
    <cellStyle name="Input 3 17 6 7" xfId="39029"/>
    <cellStyle name="Input 3 17 7" xfId="2151"/>
    <cellStyle name="Input 3 17 7 2" xfId="39037"/>
    <cellStyle name="Input 3 17 7 2 2" xfId="39038"/>
    <cellStyle name="Input 3 17 7 3" xfId="39039"/>
    <cellStyle name="Input 3 17 7 4" xfId="39040"/>
    <cellStyle name="Input 3 17 7 5" xfId="39041"/>
    <cellStyle name="Input 3 17 7 6" xfId="39042"/>
    <cellStyle name="Input 3 17 7 7" xfId="39036"/>
    <cellStyle name="Input 3 17 8" xfId="1134"/>
    <cellStyle name="Input 3 17 8 2" xfId="39044"/>
    <cellStyle name="Input 3 17 8 2 2" xfId="39045"/>
    <cellStyle name="Input 3 17 8 3" xfId="39046"/>
    <cellStyle name="Input 3 17 8 4" xfId="39047"/>
    <cellStyle name="Input 3 17 8 5" xfId="39048"/>
    <cellStyle name="Input 3 17 8 6" xfId="39049"/>
    <cellStyle name="Input 3 17 8 7" xfId="39043"/>
    <cellStyle name="Input 3 17 9" xfId="2142"/>
    <cellStyle name="Input 3 17 9 2" xfId="39051"/>
    <cellStyle name="Input 3 17 9 2 2" xfId="39052"/>
    <cellStyle name="Input 3 17 9 3" xfId="39053"/>
    <cellStyle name="Input 3 17 9 4" xfId="39054"/>
    <cellStyle name="Input 3 17 9 5" xfId="39055"/>
    <cellStyle name="Input 3 17 9 6" xfId="39056"/>
    <cellStyle name="Input 3 17 9 7" xfId="39050"/>
    <cellStyle name="Input 3 18" xfId="449"/>
    <cellStyle name="Input 3 18 10" xfId="9817"/>
    <cellStyle name="Input 3 18 10 2" xfId="39058"/>
    <cellStyle name="Input 3 18 10 2 2" xfId="39059"/>
    <cellStyle name="Input 3 18 10 3" xfId="39060"/>
    <cellStyle name="Input 3 18 10 4" xfId="39061"/>
    <cellStyle name="Input 3 18 10 5" xfId="39062"/>
    <cellStyle name="Input 3 18 10 6" xfId="39063"/>
    <cellStyle name="Input 3 18 10 7" xfId="39057"/>
    <cellStyle name="Input 3 18 11" xfId="11591"/>
    <cellStyle name="Input 3 18 11 2" xfId="39065"/>
    <cellStyle name="Input 3 18 11 2 2" xfId="39066"/>
    <cellStyle name="Input 3 18 11 3" xfId="39067"/>
    <cellStyle name="Input 3 18 11 4" xfId="39068"/>
    <cellStyle name="Input 3 18 11 5" xfId="39069"/>
    <cellStyle name="Input 3 18 11 6" xfId="39070"/>
    <cellStyle name="Input 3 18 11 7" xfId="39064"/>
    <cellStyle name="Input 3 18 12" xfId="13293"/>
    <cellStyle name="Input 3 18 12 2" xfId="39072"/>
    <cellStyle name="Input 3 18 12 2 2" xfId="39073"/>
    <cellStyle name="Input 3 18 12 3" xfId="39074"/>
    <cellStyle name="Input 3 18 12 4" xfId="39075"/>
    <cellStyle name="Input 3 18 12 5" xfId="39076"/>
    <cellStyle name="Input 3 18 12 6" xfId="39071"/>
    <cellStyle name="Input 3 18 13" xfId="14905"/>
    <cellStyle name="Input 3 18 13 2" xfId="39078"/>
    <cellStyle name="Input 3 18 13 3" xfId="39077"/>
    <cellStyle name="Input 3 18 14" xfId="16516"/>
    <cellStyle name="Input 3 18 14 2" xfId="39080"/>
    <cellStyle name="Input 3 18 14 3" xfId="39079"/>
    <cellStyle name="Input 3 18 15" xfId="18121"/>
    <cellStyle name="Input 3 18 15 2" xfId="39081"/>
    <cellStyle name="Input 3 18 16" xfId="19725"/>
    <cellStyle name="Input 3 18 16 2" xfId="39082"/>
    <cellStyle name="Input 3 18 17" xfId="21317"/>
    <cellStyle name="Input 3 18 17 2" xfId="39083"/>
    <cellStyle name="Input 3 18 18" xfId="22899"/>
    <cellStyle name="Input 3 18 18 2" xfId="39084"/>
    <cellStyle name="Input 3 18 19" xfId="24414"/>
    <cellStyle name="Input 3 18 2" xfId="1039"/>
    <cellStyle name="Input 3 18 2 10" xfId="15875"/>
    <cellStyle name="Input 3 18 2 11" xfId="17480"/>
    <cellStyle name="Input 3 18 2 12" xfId="19083"/>
    <cellStyle name="Input 3 18 2 13" xfId="20675"/>
    <cellStyle name="Input 3 18 2 14" xfId="22252"/>
    <cellStyle name="Input 3 18 2 15" xfId="23773"/>
    <cellStyle name="Input 3 18 2 16" xfId="25246"/>
    <cellStyle name="Input 3 18 2 2" xfId="2834"/>
    <cellStyle name="Input 3 18 2 2 2" xfId="39086"/>
    <cellStyle name="Input 3 18 2 2 3" xfId="39085"/>
    <cellStyle name="Input 3 18 2 3" xfId="4497"/>
    <cellStyle name="Input 3 18 2 3 2" xfId="39087"/>
    <cellStyle name="Input 3 18 2 4" xfId="6089"/>
    <cellStyle name="Input 3 18 2 4 2" xfId="39088"/>
    <cellStyle name="Input 3 18 2 5" xfId="7661"/>
    <cellStyle name="Input 3 18 2 5 2" xfId="39089"/>
    <cellStyle name="Input 3 18 2 6" xfId="9176"/>
    <cellStyle name="Input 3 18 2 6 2" xfId="39090"/>
    <cellStyle name="Input 3 18 2 7" xfId="10649"/>
    <cellStyle name="Input 3 18 2 8" xfId="12562"/>
    <cellStyle name="Input 3 18 2 9" xfId="14263"/>
    <cellStyle name="Input 3 18 3" xfId="1447"/>
    <cellStyle name="Input 3 18 3 10" xfId="16247"/>
    <cellStyle name="Input 3 18 3 11" xfId="17852"/>
    <cellStyle name="Input 3 18 3 12" xfId="19455"/>
    <cellStyle name="Input 3 18 3 13" xfId="21047"/>
    <cellStyle name="Input 3 18 3 14" xfId="22624"/>
    <cellStyle name="Input 3 18 3 15" xfId="24145"/>
    <cellStyle name="Input 3 18 3 16" xfId="25618"/>
    <cellStyle name="Input 3 18 3 2" xfId="3206"/>
    <cellStyle name="Input 3 18 3 2 2" xfId="39092"/>
    <cellStyle name="Input 3 18 3 2 3" xfId="39091"/>
    <cellStyle name="Input 3 18 3 3" xfId="4869"/>
    <cellStyle name="Input 3 18 3 3 2" xfId="39093"/>
    <cellStyle name="Input 3 18 3 4" xfId="6461"/>
    <cellStyle name="Input 3 18 3 4 2" xfId="39094"/>
    <cellStyle name="Input 3 18 3 5" xfId="8033"/>
    <cellStyle name="Input 3 18 3 5 2" xfId="39095"/>
    <cellStyle name="Input 3 18 3 6" xfId="9548"/>
    <cellStyle name="Input 3 18 3 6 2" xfId="39096"/>
    <cellStyle name="Input 3 18 3 7" xfId="11021"/>
    <cellStyle name="Input 3 18 3 8" xfId="12934"/>
    <cellStyle name="Input 3 18 3 9" xfId="14635"/>
    <cellStyle name="Input 3 18 4" xfId="2381"/>
    <cellStyle name="Input 3 18 4 10" xfId="17028"/>
    <cellStyle name="Input 3 18 4 11" xfId="18632"/>
    <cellStyle name="Input 3 18 4 12" xfId="20230"/>
    <cellStyle name="Input 3 18 4 13" xfId="21808"/>
    <cellStyle name="Input 3 18 4 14" xfId="23344"/>
    <cellStyle name="Input 3 18 4 15" xfId="24818"/>
    <cellStyle name="Input 3 18 4 2" xfId="4045"/>
    <cellStyle name="Input 3 18 4 2 2" xfId="39098"/>
    <cellStyle name="Input 3 18 4 2 3" xfId="39097"/>
    <cellStyle name="Input 3 18 4 3" xfId="5640"/>
    <cellStyle name="Input 3 18 4 3 2" xfId="39099"/>
    <cellStyle name="Input 3 18 4 4" xfId="7219"/>
    <cellStyle name="Input 3 18 4 4 2" xfId="39100"/>
    <cellStyle name="Input 3 18 4 5" xfId="8747"/>
    <cellStyle name="Input 3 18 4 5 2" xfId="39101"/>
    <cellStyle name="Input 3 18 4 6" xfId="10221"/>
    <cellStyle name="Input 3 18 4 6 2" xfId="39102"/>
    <cellStyle name="Input 3 18 4 7" xfId="12109"/>
    <cellStyle name="Input 3 18 4 8" xfId="13810"/>
    <cellStyle name="Input 3 18 4 9" xfId="15423"/>
    <cellStyle name="Input 3 18 5" xfId="1864"/>
    <cellStyle name="Input 3 18 5 2" xfId="39104"/>
    <cellStyle name="Input 3 18 5 2 2" xfId="39105"/>
    <cellStyle name="Input 3 18 5 3" xfId="39106"/>
    <cellStyle name="Input 3 18 5 4" xfId="39107"/>
    <cellStyle name="Input 3 18 5 5" xfId="39108"/>
    <cellStyle name="Input 3 18 5 6" xfId="39109"/>
    <cellStyle name="Input 3 18 5 7" xfId="39103"/>
    <cellStyle name="Input 3 18 6" xfId="3534"/>
    <cellStyle name="Input 3 18 6 2" xfId="39111"/>
    <cellStyle name="Input 3 18 6 2 2" xfId="39112"/>
    <cellStyle name="Input 3 18 6 3" xfId="39113"/>
    <cellStyle name="Input 3 18 6 4" xfId="39114"/>
    <cellStyle name="Input 3 18 6 5" xfId="39115"/>
    <cellStyle name="Input 3 18 6 6" xfId="39116"/>
    <cellStyle name="Input 3 18 6 7" xfId="39110"/>
    <cellStyle name="Input 3 18 7" xfId="5138"/>
    <cellStyle name="Input 3 18 7 2" xfId="39118"/>
    <cellStyle name="Input 3 18 7 2 2" xfId="39119"/>
    <cellStyle name="Input 3 18 7 3" xfId="39120"/>
    <cellStyle name="Input 3 18 7 4" xfId="39121"/>
    <cellStyle name="Input 3 18 7 5" xfId="39122"/>
    <cellStyle name="Input 3 18 7 6" xfId="39123"/>
    <cellStyle name="Input 3 18 7 7" xfId="39117"/>
    <cellStyle name="Input 3 18 8" xfId="6730"/>
    <cellStyle name="Input 3 18 8 2" xfId="39125"/>
    <cellStyle name="Input 3 18 8 2 2" xfId="39126"/>
    <cellStyle name="Input 3 18 8 3" xfId="39127"/>
    <cellStyle name="Input 3 18 8 4" xfId="39128"/>
    <cellStyle name="Input 3 18 8 5" xfId="39129"/>
    <cellStyle name="Input 3 18 8 6" xfId="39130"/>
    <cellStyle name="Input 3 18 8 7" xfId="39124"/>
    <cellStyle name="Input 3 18 9" xfId="8302"/>
    <cellStyle name="Input 3 18 9 2" xfId="39132"/>
    <cellStyle name="Input 3 18 9 2 2" xfId="39133"/>
    <cellStyle name="Input 3 18 9 3" xfId="39134"/>
    <cellStyle name="Input 3 18 9 4" xfId="39135"/>
    <cellStyle name="Input 3 18 9 5" xfId="39136"/>
    <cellStyle name="Input 3 18 9 6" xfId="39137"/>
    <cellStyle name="Input 3 18 9 7" xfId="39131"/>
    <cellStyle name="Input 3 19" xfId="429"/>
    <cellStyle name="Input 3 19 10" xfId="9797"/>
    <cellStyle name="Input 3 19 10 2" xfId="39139"/>
    <cellStyle name="Input 3 19 10 2 2" xfId="39140"/>
    <cellStyle name="Input 3 19 10 3" xfId="39141"/>
    <cellStyle name="Input 3 19 10 4" xfId="39142"/>
    <cellStyle name="Input 3 19 10 5" xfId="39143"/>
    <cellStyle name="Input 3 19 10 6" xfId="39144"/>
    <cellStyle name="Input 3 19 10 7" xfId="39138"/>
    <cellStyle name="Input 3 19 11" xfId="11571"/>
    <cellStyle name="Input 3 19 11 2" xfId="39146"/>
    <cellStyle name="Input 3 19 11 2 2" xfId="39147"/>
    <cellStyle name="Input 3 19 11 3" xfId="39148"/>
    <cellStyle name="Input 3 19 11 4" xfId="39149"/>
    <cellStyle name="Input 3 19 11 5" xfId="39150"/>
    <cellStyle name="Input 3 19 11 6" xfId="39151"/>
    <cellStyle name="Input 3 19 11 7" xfId="39145"/>
    <cellStyle name="Input 3 19 12" xfId="13273"/>
    <cellStyle name="Input 3 19 12 2" xfId="39153"/>
    <cellStyle name="Input 3 19 12 2 2" xfId="39154"/>
    <cellStyle name="Input 3 19 12 3" xfId="39155"/>
    <cellStyle name="Input 3 19 12 4" xfId="39156"/>
    <cellStyle name="Input 3 19 12 5" xfId="39157"/>
    <cellStyle name="Input 3 19 12 6" xfId="39152"/>
    <cellStyle name="Input 3 19 13" xfId="14885"/>
    <cellStyle name="Input 3 19 13 2" xfId="39159"/>
    <cellStyle name="Input 3 19 13 3" xfId="39158"/>
    <cellStyle name="Input 3 19 14" xfId="16496"/>
    <cellStyle name="Input 3 19 14 2" xfId="39161"/>
    <cellStyle name="Input 3 19 14 3" xfId="39160"/>
    <cellStyle name="Input 3 19 15" xfId="18101"/>
    <cellStyle name="Input 3 19 15 2" xfId="39162"/>
    <cellStyle name="Input 3 19 16" xfId="19705"/>
    <cellStyle name="Input 3 19 16 2" xfId="39163"/>
    <cellStyle name="Input 3 19 17" xfId="21297"/>
    <cellStyle name="Input 3 19 17 2" xfId="39164"/>
    <cellStyle name="Input 3 19 18" xfId="22879"/>
    <cellStyle name="Input 3 19 18 2" xfId="39165"/>
    <cellStyle name="Input 3 19 19" xfId="24394"/>
    <cellStyle name="Input 3 19 2" xfId="1019"/>
    <cellStyle name="Input 3 19 2 10" xfId="15855"/>
    <cellStyle name="Input 3 19 2 11" xfId="17460"/>
    <cellStyle name="Input 3 19 2 12" xfId="19063"/>
    <cellStyle name="Input 3 19 2 13" xfId="20655"/>
    <cellStyle name="Input 3 19 2 14" xfId="22232"/>
    <cellStyle name="Input 3 19 2 15" xfId="23753"/>
    <cellStyle name="Input 3 19 2 16" xfId="25226"/>
    <cellStyle name="Input 3 19 2 2" xfId="2814"/>
    <cellStyle name="Input 3 19 2 2 2" xfId="39167"/>
    <cellStyle name="Input 3 19 2 2 3" xfId="39166"/>
    <cellStyle name="Input 3 19 2 3" xfId="4477"/>
    <cellStyle name="Input 3 19 2 3 2" xfId="39168"/>
    <cellStyle name="Input 3 19 2 4" xfId="6069"/>
    <cellStyle name="Input 3 19 2 4 2" xfId="39169"/>
    <cellStyle name="Input 3 19 2 5" xfId="7641"/>
    <cellStyle name="Input 3 19 2 5 2" xfId="39170"/>
    <cellStyle name="Input 3 19 2 6" xfId="9156"/>
    <cellStyle name="Input 3 19 2 6 2" xfId="39171"/>
    <cellStyle name="Input 3 19 2 7" xfId="10629"/>
    <cellStyle name="Input 3 19 2 8" xfId="12542"/>
    <cellStyle name="Input 3 19 2 9" xfId="14243"/>
    <cellStyle name="Input 3 19 3" xfId="1427"/>
    <cellStyle name="Input 3 19 3 10" xfId="16227"/>
    <cellStyle name="Input 3 19 3 11" xfId="17832"/>
    <cellStyle name="Input 3 19 3 12" xfId="19435"/>
    <cellStyle name="Input 3 19 3 13" xfId="21027"/>
    <cellStyle name="Input 3 19 3 14" xfId="22604"/>
    <cellStyle name="Input 3 19 3 15" xfId="24125"/>
    <cellStyle name="Input 3 19 3 16" xfId="25598"/>
    <cellStyle name="Input 3 19 3 2" xfId="3186"/>
    <cellStyle name="Input 3 19 3 2 2" xfId="39173"/>
    <cellStyle name="Input 3 19 3 2 3" xfId="39172"/>
    <cellStyle name="Input 3 19 3 3" xfId="4849"/>
    <cellStyle name="Input 3 19 3 3 2" xfId="39174"/>
    <cellStyle name="Input 3 19 3 4" xfId="6441"/>
    <cellStyle name="Input 3 19 3 4 2" xfId="39175"/>
    <cellStyle name="Input 3 19 3 5" xfId="8013"/>
    <cellStyle name="Input 3 19 3 5 2" xfId="39176"/>
    <cellStyle name="Input 3 19 3 6" xfId="9528"/>
    <cellStyle name="Input 3 19 3 6 2" xfId="39177"/>
    <cellStyle name="Input 3 19 3 7" xfId="11001"/>
    <cellStyle name="Input 3 19 3 8" xfId="12914"/>
    <cellStyle name="Input 3 19 3 9" xfId="14615"/>
    <cellStyle name="Input 3 19 4" xfId="2361"/>
    <cellStyle name="Input 3 19 4 10" xfId="17008"/>
    <cellStyle name="Input 3 19 4 11" xfId="18612"/>
    <cellStyle name="Input 3 19 4 12" xfId="20210"/>
    <cellStyle name="Input 3 19 4 13" xfId="21788"/>
    <cellStyle name="Input 3 19 4 14" xfId="23324"/>
    <cellStyle name="Input 3 19 4 15" xfId="24798"/>
    <cellStyle name="Input 3 19 4 2" xfId="4025"/>
    <cellStyle name="Input 3 19 4 2 2" xfId="39179"/>
    <cellStyle name="Input 3 19 4 2 3" xfId="39178"/>
    <cellStyle name="Input 3 19 4 3" xfId="5620"/>
    <cellStyle name="Input 3 19 4 3 2" xfId="39180"/>
    <cellStyle name="Input 3 19 4 4" xfId="7199"/>
    <cellStyle name="Input 3 19 4 4 2" xfId="39181"/>
    <cellStyle name="Input 3 19 4 5" xfId="8727"/>
    <cellStyle name="Input 3 19 4 5 2" xfId="39182"/>
    <cellStyle name="Input 3 19 4 6" xfId="10201"/>
    <cellStyle name="Input 3 19 4 6 2" xfId="39183"/>
    <cellStyle name="Input 3 19 4 7" xfId="12089"/>
    <cellStyle name="Input 3 19 4 8" xfId="13790"/>
    <cellStyle name="Input 3 19 4 9" xfId="15403"/>
    <cellStyle name="Input 3 19 5" xfId="1844"/>
    <cellStyle name="Input 3 19 5 2" xfId="39185"/>
    <cellStyle name="Input 3 19 5 2 2" xfId="39186"/>
    <cellStyle name="Input 3 19 5 3" xfId="39187"/>
    <cellStyle name="Input 3 19 5 4" xfId="39188"/>
    <cellStyle name="Input 3 19 5 5" xfId="39189"/>
    <cellStyle name="Input 3 19 5 6" xfId="39190"/>
    <cellStyle name="Input 3 19 5 7" xfId="39184"/>
    <cellStyle name="Input 3 19 6" xfId="3514"/>
    <cellStyle name="Input 3 19 6 2" xfId="39192"/>
    <cellStyle name="Input 3 19 6 2 2" xfId="39193"/>
    <cellStyle name="Input 3 19 6 3" xfId="39194"/>
    <cellStyle name="Input 3 19 6 4" xfId="39195"/>
    <cellStyle name="Input 3 19 6 5" xfId="39196"/>
    <cellStyle name="Input 3 19 6 6" xfId="39197"/>
    <cellStyle name="Input 3 19 6 7" xfId="39191"/>
    <cellStyle name="Input 3 19 7" xfId="5118"/>
    <cellStyle name="Input 3 19 7 2" xfId="39199"/>
    <cellStyle name="Input 3 19 7 2 2" xfId="39200"/>
    <cellStyle name="Input 3 19 7 3" xfId="39201"/>
    <cellStyle name="Input 3 19 7 4" xfId="39202"/>
    <cellStyle name="Input 3 19 7 5" xfId="39203"/>
    <cellStyle name="Input 3 19 7 6" xfId="39204"/>
    <cellStyle name="Input 3 19 7 7" xfId="39198"/>
    <cellStyle name="Input 3 19 8" xfId="6710"/>
    <cellStyle name="Input 3 19 8 2" xfId="39206"/>
    <cellStyle name="Input 3 19 8 2 2" xfId="39207"/>
    <cellStyle name="Input 3 19 8 3" xfId="39208"/>
    <cellStyle name="Input 3 19 8 4" xfId="39209"/>
    <cellStyle name="Input 3 19 8 5" xfId="39210"/>
    <cellStyle name="Input 3 19 8 6" xfId="39211"/>
    <cellStyle name="Input 3 19 8 7" xfId="39205"/>
    <cellStyle name="Input 3 19 9" xfId="8282"/>
    <cellStyle name="Input 3 19 9 2" xfId="39213"/>
    <cellStyle name="Input 3 19 9 2 2" xfId="39214"/>
    <cellStyle name="Input 3 19 9 3" xfId="39215"/>
    <cellStyle name="Input 3 19 9 4" xfId="39216"/>
    <cellStyle name="Input 3 19 9 5" xfId="39217"/>
    <cellStyle name="Input 3 19 9 6" xfId="39218"/>
    <cellStyle name="Input 3 19 9 7" xfId="39212"/>
    <cellStyle name="Input 3 2" xfId="376"/>
    <cellStyle name="Input 3 2 10" xfId="6970"/>
    <cellStyle name="Input 3 2 10 2" xfId="39220"/>
    <cellStyle name="Input 3 2 10 2 2" xfId="39221"/>
    <cellStyle name="Input 3 2 10 3" xfId="39222"/>
    <cellStyle name="Input 3 2 10 4" xfId="39223"/>
    <cellStyle name="Input 3 2 10 5" xfId="39224"/>
    <cellStyle name="Input 3 2 10 6" xfId="39225"/>
    <cellStyle name="Input 3 2 10 7" xfId="39219"/>
    <cellStyle name="Input 3 2 11" xfId="11518"/>
    <cellStyle name="Input 3 2 11 2" xfId="39227"/>
    <cellStyle name="Input 3 2 11 2 2" xfId="39228"/>
    <cellStyle name="Input 3 2 11 3" xfId="39229"/>
    <cellStyle name="Input 3 2 11 4" xfId="39230"/>
    <cellStyle name="Input 3 2 11 5" xfId="39231"/>
    <cellStyle name="Input 3 2 11 6" xfId="39232"/>
    <cellStyle name="Input 3 2 11 7" xfId="39226"/>
    <cellStyle name="Input 3 2 12" xfId="13220"/>
    <cellStyle name="Input 3 2 12 2" xfId="39234"/>
    <cellStyle name="Input 3 2 12 2 2" xfId="39235"/>
    <cellStyle name="Input 3 2 12 3" xfId="39236"/>
    <cellStyle name="Input 3 2 12 4" xfId="39237"/>
    <cellStyle name="Input 3 2 12 5" xfId="39238"/>
    <cellStyle name="Input 3 2 12 6" xfId="39233"/>
    <cellStyle name="Input 3 2 13" xfId="11936"/>
    <cellStyle name="Input 3 2 13 2" xfId="39240"/>
    <cellStyle name="Input 3 2 13 3" xfId="39239"/>
    <cellStyle name="Input 3 2 14" xfId="11888"/>
    <cellStyle name="Input 3 2 14 2" xfId="39242"/>
    <cellStyle name="Input 3 2 14 3" xfId="39241"/>
    <cellStyle name="Input 3 2 15" xfId="15156"/>
    <cellStyle name="Input 3 2 15 2" xfId="39243"/>
    <cellStyle name="Input 3 2 16" xfId="13580"/>
    <cellStyle name="Input 3 2 16 2" xfId="39244"/>
    <cellStyle name="Input 3 2 17" xfId="17255"/>
    <cellStyle name="Input 3 2 17 2" xfId="39245"/>
    <cellStyle name="Input 3 2 18" xfId="21594"/>
    <cellStyle name="Input 3 2 18 2" xfId="39246"/>
    <cellStyle name="Input 3 2 19" xfId="21410"/>
    <cellStyle name="Input 3 2 2" xfId="966"/>
    <cellStyle name="Input 3 2 2 10" xfId="15806"/>
    <cellStyle name="Input 3 2 2 11" xfId="17411"/>
    <cellStyle name="Input 3 2 2 12" xfId="19014"/>
    <cellStyle name="Input 3 2 2 13" xfId="20606"/>
    <cellStyle name="Input 3 2 2 14" xfId="22183"/>
    <cellStyle name="Input 3 2 2 15" xfId="23704"/>
    <cellStyle name="Input 3 2 2 16" xfId="25177"/>
    <cellStyle name="Input 3 2 2 17" xfId="26029"/>
    <cellStyle name="Input 3 2 2 2" xfId="2765"/>
    <cellStyle name="Input 3 2 2 2 2" xfId="39247"/>
    <cellStyle name="Input 3 2 2 2 3" xfId="26140"/>
    <cellStyle name="Input 3 2 2 3" xfId="4428"/>
    <cellStyle name="Input 3 2 2 3 2" xfId="39248"/>
    <cellStyle name="Input 3 2 2 4" xfId="6020"/>
    <cellStyle name="Input 3 2 2 4 2" xfId="39249"/>
    <cellStyle name="Input 3 2 2 5" xfId="7592"/>
    <cellStyle name="Input 3 2 2 5 2" xfId="39250"/>
    <cellStyle name="Input 3 2 2 6" xfId="9107"/>
    <cellStyle name="Input 3 2 2 6 2" xfId="39251"/>
    <cellStyle name="Input 3 2 2 7" xfId="10580"/>
    <cellStyle name="Input 3 2 2 8" xfId="12493"/>
    <cellStyle name="Input 3 2 2 9" xfId="14194"/>
    <cellStyle name="Input 3 2 20" xfId="25900"/>
    <cellStyle name="Input 3 2 3" xfId="1374"/>
    <cellStyle name="Input 3 2 3 10" xfId="16178"/>
    <cellStyle name="Input 3 2 3 11" xfId="17783"/>
    <cellStyle name="Input 3 2 3 12" xfId="19386"/>
    <cellStyle name="Input 3 2 3 13" xfId="20978"/>
    <cellStyle name="Input 3 2 3 14" xfId="22555"/>
    <cellStyle name="Input 3 2 3 15" xfId="24076"/>
    <cellStyle name="Input 3 2 3 16" xfId="25549"/>
    <cellStyle name="Input 3 2 3 17" xfId="26110"/>
    <cellStyle name="Input 3 2 3 2" xfId="3137"/>
    <cellStyle name="Input 3 2 3 2 2" xfId="39253"/>
    <cellStyle name="Input 3 2 3 2 3" xfId="39252"/>
    <cellStyle name="Input 3 2 3 3" xfId="4800"/>
    <cellStyle name="Input 3 2 3 3 2" xfId="39254"/>
    <cellStyle name="Input 3 2 3 4" xfId="6392"/>
    <cellStyle name="Input 3 2 3 4 2" xfId="39255"/>
    <cellStyle name="Input 3 2 3 5" xfId="7964"/>
    <cellStyle name="Input 3 2 3 5 2" xfId="39256"/>
    <cellStyle name="Input 3 2 3 6" xfId="9479"/>
    <cellStyle name="Input 3 2 3 6 2" xfId="39257"/>
    <cellStyle name="Input 3 2 3 7" xfId="10952"/>
    <cellStyle name="Input 3 2 3 8" xfId="12865"/>
    <cellStyle name="Input 3 2 3 9" xfId="14566"/>
    <cellStyle name="Input 3 2 4" xfId="2308"/>
    <cellStyle name="Input 3 2 4 10" xfId="16955"/>
    <cellStyle name="Input 3 2 4 11" xfId="18559"/>
    <cellStyle name="Input 3 2 4 12" xfId="20157"/>
    <cellStyle name="Input 3 2 4 13" xfId="21737"/>
    <cellStyle name="Input 3 2 4 14" xfId="23274"/>
    <cellStyle name="Input 3 2 4 15" xfId="24749"/>
    <cellStyle name="Input 3 2 4 16" xfId="26187"/>
    <cellStyle name="Input 3 2 4 2" xfId="3972"/>
    <cellStyle name="Input 3 2 4 2 2" xfId="39259"/>
    <cellStyle name="Input 3 2 4 2 3" xfId="39258"/>
    <cellStyle name="Input 3 2 4 3" xfId="5567"/>
    <cellStyle name="Input 3 2 4 3 2" xfId="39260"/>
    <cellStyle name="Input 3 2 4 4" xfId="7147"/>
    <cellStyle name="Input 3 2 4 4 2" xfId="39261"/>
    <cellStyle name="Input 3 2 4 5" xfId="8677"/>
    <cellStyle name="Input 3 2 4 5 2" xfId="39262"/>
    <cellStyle name="Input 3 2 4 6" xfId="10152"/>
    <cellStyle name="Input 3 2 4 6 2" xfId="39263"/>
    <cellStyle name="Input 3 2 4 7" xfId="12036"/>
    <cellStyle name="Input 3 2 4 8" xfId="13737"/>
    <cellStyle name="Input 3 2 4 9" xfId="15350"/>
    <cellStyle name="Input 3 2 5" xfId="1791"/>
    <cellStyle name="Input 3 2 5 2" xfId="39265"/>
    <cellStyle name="Input 3 2 5 2 2" xfId="39266"/>
    <cellStyle name="Input 3 2 5 3" xfId="39267"/>
    <cellStyle name="Input 3 2 5 4" xfId="39268"/>
    <cellStyle name="Input 3 2 5 5" xfId="39269"/>
    <cellStyle name="Input 3 2 5 6" xfId="39270"/>
    <cellStyle name="Input 3 2 5 7" xfId="39264"/>
    <cellStyle name="Input 3 2 6" xfId="3461"/>
    <cellStyle name="Input 3 2 6 2" xfId="39272"/>
    <cellStyle name="Input 3 2 6 2 2" xfId="39273"/>
    <cellStyle name="Input 3 2 6 3" xfId="39274"/>
    <cellStyle name="Input 3 2 6 4" xfId="39275"/>
    <cellStyle name="Input 3 2 6 5" xfId="39276"/>
    <cellStyle name="Input 3 2 6 6" xfId="39277"/>
    <cellStyle name="Input 3 2 6 7" xfId="39271"/>
    <cellStyle name="Input 3 2 7" xfId="1799"/>
    <cellStyle name="Input 3 2 7 2" xfId="39279"/>
    <cellStyle name="Input 3 2 7 2 2" xfId="39280"/>
    <cellStyle name="Input 3 2 7 3" xfId="39281"/>
    <cellStyle name="Input 3 2 7 4" xfId="39282"/>
    <cellStyle name="Input 3 2 7 5" xfId="39283"/>
    <cellStyle name="Input 3 2 7 6" xfId="39284"/>
    <cellStyle name="Input 3 2 7 7" xfId="39278"/>
    <cellStyle name="Input 3 2 8" xfId="3784"/>
    <cellStyle name="Input 3 2 8 2" xfId="39286"/>
    <cellStyle name="Input 3 2 8 2 2" xfId="39287"/>
    <cellStyle name="Input 3 2 8 3" xfId="39288"/>
    <cellStyle name="Input 3 2 8 4" xfId="39289"/>
    <cellStyle name="Input 3 2 8 5" xfId="39290"/>
    <cellStyle name="Input 3 2 8 6" xfId="39291"/>
    <cellStyle name="Input 3 2 8 7" xfId="39285"/>
    <cellStyle name="Input 3 2 9" xfId="5384"/>
    <cellStyle name="Input 3 2 9 2" xfId="39293"/>
    <cellStyle name="Input 3 2 9 2 2" xfId="39294"/>
    <cellStyle name="Input 3 2 9 3" xfId="39295"/>
    <cellStyle name="Input 3 2 9 4" xfId="39296"/>
    <cellStyle name="Input 3 2 9 5" xfId="39297"/>
    <cellStyle name="Input 3 2 9 6" xfId="39298"/>
    <cellStyle name="Input 3 2 9 7" xfId="39292"/>
    <cellStyle name="Input 3 20" xfId="473"/>
    <cellStyle name="Input 3 20 10" xfId="9841"/>
    <cellStyle name="Input 3 20 10 2" xfId="39300"/>
    <cellStyle name="Input 3 20 10 2 2" xfId="39301"/>
    <cellStyle name="Input 3 20 10 3" xfId="39302"/>
    <cellStyle name="Input 3 20 10 4" xfId="39303"/>
    <cellStyle name="Input 3 20 10 5" xfId="39304"/>
    <cellStyle name="Input 3 20 10 6" xfId="39305"/>
    <cellStyle name="Input 3 20 10 7" xfId="39299"/>
    <cellStyle name="Input 3 20 11" xfId="11615"/>
    <cellStyle name="Input 3 20 11 2" xfId="39307"/>
    <cellStyle name="Input 3 20 11 2 2" xfId="39308"/>
    <cellStyle name="Input 3 20 11 3" xfId="39309"/>
    <cellStyle name="Input 3 20 11 4" xfId="39310"/>
    <cellStyle name="Input 3 20 11 5" xfId="39311"/>
    <cellStyle name="Input 3 20 11 6" xfId="39312"/>
    <cellStyle name="Input 3 20 11 7" xfId="39306"/>
    <cellStyle name="Input 3 20 12" xfId="13317"/>
    <cellStyle name="Input 3 20 12 2" xfId="39314"/>
    <cellStyle name="Input 3 20 12 2 2" xfId="39315"/>
    <cellStyle name="Input 3 20 12 3" xfId="39316"/>
    <cellStyle name="Input 3 20 12 4" xfId="39317"/>
    <cellStyle name="Input 3 20 12 5" xfId="39318"/>
    <cellStyle name="Input 3 20 12 6" xfId="39313"/>
    <cellStyle name="Input 3 20 13" xfId="14929"/>
    <cellStyle name="Input 3 20 13 2" xfId="39320"/>
    <cellStyle name="Input 3 20 13 3" xfId="39319"/>
    <cellStyle name="Input 3 20 14" xfId="16540"/>
    <cellStyle name="Input 3 20 14 2" xfId="39322"/>
    <cellStyle name="Input 3 20 14 3" xfId="39321"/>
    <cellStyle name="Input 3 20 15" xfId="18145"/>
    <cellStyle name="Input 3 20 15 2" xfId="39323"/>
    <cellStyle name="Input 3 20 16" xfId="19749"/>
    <cellStyle name="Input 3 20 16 2" xfId="39324"/>
    <cellStyle name="Input 3 20 17" xfId="21341"/>
    <cellStyle name="Input 3 20 17 2" xfId="39325"/>
    <cellStyle name="Input 3 20 18" xfId="22923"/>
    <cellStyle name="Input 3 20 18 2" xfId="39326"/>
    <cellStyle name="Input 3 20 19" xfId="24438"/>
    <cellStyle name="Input 3 20 2" xfId="1063"/>
    <cellStyle name="Input 3 20 2 10" xfId="15899"/>
    <cellStyle name="Input 3 20 2 11" xfId="17504"/>
    <cellStyle name="Input 3 20 2 12" xfId="19107"/>
    <cellStyle name="Input 3 20 2 13" xfId="20699"/>
    <cellStyle name="Input 3 20 2 14" xfId="22276"/>
    <cellStyle name="Input 3 20 2 15" xfId="23797"/>
    <cellStyle name="Input 3 20 2 16" xfId="25270"/>
    <cellStyle name="Input 3 20 2 2" xfId="2858"/>
    <cellStyle name="Input 3 20 2 2 2" xfId="39328"/>
    <cellStyle name="Input 3 20 2 2 3" xfId="39327"/>
    <cellStyle name="Input 3 20 2 3" xfId="4521"/>
    <cellStyle name="Input 3 20 2 3 2" xfId="39329"/>
    <cellStyle name="Input 3 20 2 4" xfId="6113"/>
    <cellStyle name="Input 3 20 2 4 2" xfId="39330"/>
    <cellStyle name="Input 3 20 2 5" xfId="7685"/>
    <cellStyle name="Input 3 20 2 5 2" xfId="39331"/>
    <cellStyle name="Input 3 20 2 6" xfId="9200"/>
    <cellStyle name="Input 3 20 2 6 2" xfId="39332"/>
    <cellStyle name="Input 3 20 2 7" xfId="10673"/>
    <cellStyle name="Input 3 20 2 8" xfId="12586"/>
    <cellStyle name="Input 3 20 2 9" xfId="14287"/>
    <cellStyle name="Input 3 20 3" xfId="1471"/>
    <cellStyle name="Input 3 20 3 10" xfId="16271"/>
    <cellStyle name="Input 3 20 3 11" xfId="17876"/>
    <cellStyle name="Input 3 20 3 12" xfId="19479"/>
    <cellStyle name="Input 3 20 3 13" xfId="21071"/>
    <cellStyle name="Input 3 20 3 14" xfId="22648"/>
    <cellStyle name="Input 3 20 3 15" xfId="24169"/>
    <cellStyle name="Input 3 20 3 16" xfId="25642"/>
    <cellStyle name="Input 3 20 3 2" xfId="3230"/>
    <cellStyle name="Input 3 20 3 2 2" xfId="39334"/>
    <cellStyle name="Input 3 20 3 2 3" xfId="39333"/>
    <cellStyle name="Input 3 20 3 3" xfId="4893"/>
    <cellStyle name="Input 3 20 3 3 2" xfId="39335"/>
    <cellStyle name="Input 3 20 3 4" xfId="6485"/>
    <cellStyle name="Input 3 20 3 4 2" xfId="39336"/>
    <cellStyle name="Input 3 20 3 5" xfId="8057"/>
    <cellStyle name="Input 3 20 3 5 2" xfId="39337"/>
    <cellStyle name="Input 3 20 3 6" xfId="9572"/>
    <cellStyle name="Input 3 20 3 6 2" xfId="39338"/>
    <cellStyle name="Input 3 20 3 7" xfId="11045"/>
    <cellStyle name="Input 3 20 3 8" xfId="12958"/>
    <cellStyle name="Input 3 20 3 9" xfId="14659"/>
    <cellStyle name="Input 3 20 4" xfId="2405"/>
    <cellStyle name="Input 3 20 4 10" xfId="17052"/>
    <cellStyle name="Input 3 20 4 11" xfId="18656"/>
    <cellStyle name="Input 3 20 4 12" xfId="20254"/>
    <cellStyle name="Input 3 20 4 13" xfId="21832"/>
    <cellStyle name="Input 3 20 4 14" xfId="23368"/>
    <cellStyle name="Input 3 20 4 15" xfId="24842"/>
    <cellStyle name="Input 3 20 4 2" xfId="4069"/>
    <cellStyle name="Input 3 20 4 2 2" xfId="39340"/>
    <cellStyle name="Input 3 20 4 2 3" xfId="39339"/>
    <cellStyle name="Input 3 20 4 3" xfId="5664"/>
    <cellStyle name="Input 3 20 4 3 2" xfId="39341"/>
    <cellStyle name="Input 3 20 4 4" xfId="7243"/>
    <cellStyle name="Input 3 20 4 4 2" xfId="39342"/>
    <cellStyle name="Input 3 20 4 5" xfId="8771"/>
    <cellStyle name="Input 3 20 4 5 2" xfId="39343"/>
    <cellStyle name="Input 3 20 4 6" xfId="10245"/>
    <cellStyle name="Input 3 20 4 6 2" xfId="39344"/>
    <cellStyle name="Input 3 20 4 7" xfId="12133"/>
    <cellStyle name="Input 3 20 4 8" xfId="13834"/>
    <cellStyle name="Input 3 20 4 9" xfId="15447"/>
    <cellStyle name="Input 3 20 5" xfId="1888"/>
    <cellStyle name="Input 3 20 5 2" xfId="39346"/>
    <cellStyle name="Input 3 20 5 2 2" xfId="39347"/>
    <cellStyle name="Input 3 20 5 3" xfId="39348"/>
    <cellStyle name="Input 3 20 5 4" xfId="39349"/>
    <cellStyle name="Input 3 20 5 5" xfId="39350"/>
    <cellStyle name="Input 3 20 5 6" xfId="39351"/>
    <cellStyle name="Input 3 20 5 7" xfId="39345"/>
    <cellStyle name="Input 3 20 6" xfId="3558"/>
    <cellStyle name="Input 3 20 6 2" xfId="39353"/>
    <cellStyle name="Input 3 20 6 2 2" xfId="39354"/>
    <cellStyle name="Input 3 20 6 3" xfId="39355"/>
    <cellStyle name="Input 3 20 6 4" xfId="39356"/>
    <cellStyle name="Input 3 20 6 5" xfId="39357"/>
    <cellStyle name="Input 3 20 6 6" xfId="39358"/>
    <cellStyle name="Input 3 20 6 7" xfId="39352"/>
    <cellStyle name="Input 3 20 7" xfId="5162"/>
    <cellStyle name="Input 3 20 7 2" xfId="39360"/>
    <cellStyle name="Input 3 20 7 2 2" xfId="39361"/>
    <cellStyle name="Input 3 20 7 3" xfId="39362"/>
    <cellStyle name="Input 3 20 7 4" xfId="39363"/>
    <cellStyle name="Input 3 20 7 5" xfId="39364"/>
    <cellStyle name="Input 3 20 7 6" xfId="39365"/>
    <cellStyle name="Input 3 20 7 7" xfId="39359"/>
    <cellStyle name="Input 3 20 8" xfId="6754"/>
    <cellStyle name="Input 3 20 8 2" xfId="39367"/>
    <cellStyle name="Input 3 20 8 2 2" xfId="39368"/>
    <cellStyle name="Input 3 20 8 3" xfId="39369"/>
    <cellStyle name="Input 3 20 8 4" xfId="39370"/>
    <cellStyle name="Input 3 20 8 5" xfId="39371"/>
    <cellStyle name="Input 3 20 8 6" xfId="39372"/>
    <cellStyle name="Input 3 20 8 7" xfId="39366"/>
    <cellStyle name="Input 3 20 9" xfId="8326"/>
    <cellStyle name="Input 3 20 9 2" xfId="39374"/>
    <cellStyle name="Input 3 20 9 2 2" xfId="39375"/>
    <cellStyle name="Input 3 20 9 3" xfId="39376"/>
    <cellStyle name="Input 3 20 9 4" xfId="39377"/>
    <cellStyle name="Input 3 20 9 5" xfId="39378"/>
    <cellStyle name="Input 3 20 9 6" xfId="39379"/>
    <cellStyle name="Input 3 20 9 7" xfId="39373"/>
    <cellStyle name="Input 3 21" xfId="289"/>
    <cellStyle name="Input 3 21 10" xfId="7049"/>
    <cellStyle name="Input 3 21 10 2" xfId="39381"/>
    <cellStyle name="Input 3 21 10 2 2" xfId="39382"/>
    <cellStyle name="Input 3 21 10 3" xfId="39383"/>
    <cellStyle name="Input 3 21 10 4" xfId="39384"/>
    <cellStyle name="Input 3 21 10 5" xfId="39385"/>
    <cellStyle name="Input 3 21 10 6" xfId="39386"/>
    <cellStyle name="Input 3 21 10 7" xfId="39380"/>
    <cellStyle name="Input 3 21 11" xfId="11431"/>
    <cellStyle name="Input 3 21 11 2" xfId="39388"/>
    <cellStyle name="Input 3 21 11 2 2" xfId="39389"/>
    <cellStyle name="Input 3 21 11 3" xfId="39390"/>
    <cellStyle name="Input 3 21 11 4" xfId="39391"/>
    <cellStyle name="Input 3 21 11 5" xfId="39392"/>
    <cellStyle name="Input 3 21 11 6" xfId="39393"/>
    <cellStyle name="Input 3 21 11 7" xfId="39387"/>
    <cellStyle name="Input 3 21 12" xfId="11372"/>
    <cellStyle name="Input 3 21 12 2" xfId="39395"/>
    <cellStyle name="Input 3 21 12 2 2" xfId="39396"/>
    <cellStyle name="Input 3 21 12 3" xfId="39397"/>
    <cellStyle name="Input 3 21 12 4" xfId="39398"/>
    <cellStyle name="Input 3 21 12 5" xfId="39399"/>
    <cellStyle name="Input 3 21 12 6" xfId="39394"/>
    <cellStyle name="Input 3 21 13" xfId="11302"/>
    <cellStyle name="Input 3 21 13 2" xfId="39401"/>
    <cellStyle name="Input 3 21 13 3" xfId="39400"/>
    <cellStyle name="Input 3 21 14" xfId="14035"/>
    <cellStyle name="Input 3 21 14 2" xfId="39403"/>
    <cellStyle name="Input 3 21 14 3" xfId="39402"/>
    <cellStyle name="Input 3 21 15" xfId="15245"/>
    <cellStyle name="Input 3 21 15 2" xfId="39404"/>
    <cellStyle name="Input 3 21 16" xfId="17239"/>
    <cellStyle name="Input 3 21 16 2" xfId="39405"/>
    <cellStyle name="Input 3 21 17" xfId="18328"/>
    <cellStyle name="Input 3 21 17 2" xfId="39406"/>
    <cellStyle name="Input 3 21 18" xfId="21611"/>
    <cellStyle name="Input 3 21 18 2" xfId="39407"/>
    <cellStyle name="Input 3 21 19" xfId="18870"/>
    <cellStyle name="Input 3 21 2" xfId="880"/>
    <cellStyle name="Input 3 21 2 10" xfId="15727"/>
    <cellStyle name="Input 3 21 2 11" xfId="17332"/>
    <cellStyle name="Input 3 21 2 12" xfId="18935"/>
    <cellStyle name="Input 3 21 2 13" xfId="20527"/>
    <cellStyle name="Input 3 21 2 14" xfId="22104"/>
    <cellStyle name="Input 3 21 2 15" xfId="23625"/>
    <cellStyle name="Input 3 21 2 16" xfId="25098"/>
    <cellStyle name="Input 3 21 2 2" xfId="2686"/>
    <cellStyle name="Input 3 21 2 2 2" xfId="39409"/>
    <cellStyle name="Input 3 21 2 2 3" xfId="39408"/>
    <cellStyle name="Input 3 21 2 3" xfId="4349"/>
    <cellStyle name="Input 3 21 2 3 2" xfId="39410"/>
    <cellStyle name="Input 3 21 2 4" xfId="5941"/>
    <cellStyle name="Input 3 21 2 4 2" xfId="39411"/>
    <cellStyle name="Input 3 21 2 5" xfId="7513"/>
    <cellStyle name="Input 3 21 2 5 2" xfId="39412"/>
    <cellStyle name="Input 3 21 2 6" xfId="9028"/>
    <cellStyle name="Input 3 21 2 6 2" xfId="39413"/>
    <cellStyle name="Input 3 21 2 7" xfId="10501"/>
    <cellStyle name="Input 3 21 2 8" xfId="12414"/>
    <cellStyle name="Input 3 21 2 9" xfId="14115"/>
    <cellStyle name="Input 3 21 3" xfId="819"/>
    <cellStyle name="Input 3 21 3 10" xfId="15702"/>
    <cellStyle name="Input 3 21 3 11" xfId="17307"/>
    <cellStyle name="Input 3 21 3 12" xfId="18910"/>
    <cellStyle name="Input 3 21 3 13" xfId="20502"/>
    <cellStyle name="Input 3 21 3 14" xfId="22079"/>
    <cellStyle name="Input 3 21 3 15" xfId="23601"/>
    <cellStyle name="Input 3 21 3 16" xfId="25074"/>
    <cellStyle name="Input 3 21 3 2" xfId="2661"/>
    <cellStyle name="Input 3 21 3 2 2" xfId="39415"/>
    <cellStyle name="Input 3 21 3 2 3" xfId="39414"/>
    <cellStyle name="Input 3 21 3 3" xfId="4324"/>
    <cellStyle name="Input 3 21 3 3 2" xfId="39416"/>
    <cellStyle name="Input 3 21 3 4" xfId="5916"/>
    <cellStyle name="Input 3 21 3 4 2" xfId="39417"/>
    <cellStyle name="Input 3 21 3 5" xfId="7488"/>
    <cellStyle name="Input 3 21 3 5 2" xfId="39418"/>
    <cellStyle name="Input 3 21 3 6" xfId="9004"/>
    <cellStyle name="Input 3 21 3 6 2" xfId="39419"/>
    <cellStyle name="Input 3 21 3 7" xfId="10477"/>
    <cellStyle name="Input 3 21 3 8" xfId="12389"/>
    <cellStyle name="Input 3 21 3 9" xfId="14090"/>
    <cellStyle name="Input 3 21 4" xfId="2225"/>
    <cellStyle name="Input 3 21 4 10" xfId="16873"/>
    <cellStyle name="Input 3 21 4 11" xfId="18478"/>
    <cellStyle name="Input 3 21 4 12" xfId="20074"/>
    <cellStyle name="Input 3 21 4 13" xfId="21656"/>
    <cellStyle name="Input 3 21 4 14" xfId="23197"/>
    <cellStyle name="Input 3 21 4 15" xfId="24674"/>
    <cellStyle name="Input 3 21 4 2" xfId="3890"/>
    <cellStyle name="Input 3 21 4 2 2" xfId="39421"/>
    <cellStyle name="Input 3 21 4 2 3" xfId="39420"/>
    <cellStyle name="Input 3 21 4 3" xfId="5486"/>
    <cellStyle name="Input 3 21 4 3 2" xfId="39422"/>
    <cellStyle name="Input 3 21 4 4" xfId="7067"/>
    <cellStyle name="Input 3 21 4 4 2" xfId="39423"/>
    <cellStyle name="Input 3 21 4 5" xfId="8600"/>
    <cellStyle name="Input 3 21 4 5 2" xfId="39424"/>
    <cellStyle name="Input 3 21 4 6" xfId="10077"/>
    <cellStyle name="Input 3 21 4 6 2" xfId="39425"/>
    <cellStyle name="Input 3 21 4 7" xfId="11953"/>
    <cellStyle name="Input 3 21 4 8" xfId="13654"/>
    <cellStyle name="Input 3 21 4 9" xfId="15267"/>
    <cellStyle name="Input 3 21 5" xfId="751"/>
    <cellStyle name="Input 3 21 5 2" xfId="39427"/>
    <cellStyle name="Input 3 21 5 2 2" xfId="39428"/>
    <cellStyle name="Input 3 21 5 3" xfId="39429"/>
    <cellStyle name="Input 3 21 5 4" xfId="39430"/>
    <cellStyle name="Input 3 21 5 5" xfId="39431"/>
    <cellStyle name="Input 3 21 5 6" xfId="39432"/>
    <cellStyle name="Input 3 21 5 7" xfId="39426"/>
    <cellStyle name="Input 3 21 6" xfId="1695"/>
    <cellStyle name="Input 3 21 6 2" xfId="39434"/>
    <cellStyle name="Input 3 21 6 2 2" xfId="39435"/>
    <cellStyle name="Input 3 21 6 3" xfId="39436"/>
    <cellStyle name="Input 3 21 6 4" xfId="39437"/>
    <cellStyle name="Input 3 21 6 5" xfId="39438"/>
    <cellStyle name="Input 3 21 6 6" xfId="39439"/>
    <cellStyle name="Input 3 21 6 7" xfId="39433"/>
    <cellStyle name="Input 3 21 7" xfId="2106"/>
    <cellStyle name="Input 3 21 7 2" xfId="39441"/>
    <cellStyle name="Input 3 21 7 2 2" xfId="39442"/>
    <cellStyle name="Input 3 21 7 3" xfId="39443"/>
    <cellStyle name="Input 3 21 7 4" xfId="39444"/>
    <cellStyle name="Input 3 21 7 5" xfId="39445"/>
    <cellStyle name="Input 3 21 7 6" xfId="39446"/>
    <cellStyle name="Input 3 21 7 7" xfId="39440"/>
    <cellStyle name="Input 3 21 8" xfId="3869"/>
    <cellStyle name="Input 3 21 8 2" xfId="39448"/>
    <cellStyle name="Input 3 21 8 2 2" xfId="39449"/>
    <cellStyle name="Input 3 21 8 3" xfId="39450"/>
    <cellStyle name="Input 3 21 8 4" xfId="39451"/>
    <cellStyle name="Input 3 21 8 5" xfId="39452"/>
    <cellStyle name="Input 3 21 8 6" xfId="39453"/>
    <cellStyle name="Input 3 21 8 7" xfId="39447"/>
    <cellStyle name="Input 3 21 9" xfId="5467"/>
    <cellStyle name="Input 3 21 9 2" xfId="39455"/>
    <cellStyle name="Input 3 21 9 2 2" xfId="39456"/>
    <cellStyle name="Input 3 21 9 3" xfId="39457"/>
    <cellStyle name="Input 3 21 9 4" xfId="39458"/>
    <cellStyle name="Input 3 21 9 5" xfId="39459"/>
    <cellStyle name="Input 3 21 9 6" xfId="39460"/>
    <cellStyle name="Input 3 21 9 7" xfId="39454"/>
    <cellStyle name="Input 3 22" xfId="288"/>
    <cellStyle name="Input 3 22 10" xfId="7033"/>
    <cellStyle name="Input 3 22 10 2" xfId="39462"/>
    <cellStyle name="Input 3 22 10 2 2" xfId="39463"/>
    <cellStyle name="Input 3 22 10 3" xfId="39464"/>
    <cellStyle name="Input 3 22 10 4" xfId="39465"/>
    <cellStyle name="Input 3 22 10 5" xfId="39466"/>
    <cellStyle name="Input 3 22 10 6" xfId="39467"/>
    <cellStyle name="Input 3 22 10 7" xfId="39461"/>
    <cellStyle name="Input 3 22 11" xfId="11430"/>
    <cellStyle name="Input 3 22 11 2" xfId="39469"/>
    <cellStyle name="Input 3 22 11 2 2" xfId="39470"/>
    <cellStyle name="Input 3 22 11 3" xfId="39471"/>
    <cellStyle name="Input 3 22 11 4" xfId="39472"/>
    <cellStyle name="Input 3 22 11 5" xfId="39473"/>
    <cellStyle name="Input 3 22 11 6" xfId="39474"/>
    <cellStyle name="Input 3 22 11 7" xfId="39468"/>
    <cellStyle name="Input 3 22 12" xfId="11881"/>
    <cellStyle name="Input 3 22 12 2" xfId="39476"/>
    <cellStyle name="Input 3 22 12 2 2" xfId="39477"/>
    <cellStyle name="Input 3 22 12 3" xfId="39478"/>
    <cellStyle name="Input 3 22 12 4" xfId="39479"/>
    <cellStyle name="Input 3 22 12 5" xfId="39480"/>
    <cellStyle name="Input 3 22 12 6" xfId="39475"/>
    <cellStyle name="Input 3 22 13" xfId="11347"/>
    <cellStyle name="Input 3 22 13 2" xfId="39482"/>
    <cellStyle name="Input 3 22 13 3" xfId="39481"/>
    <cellStyle name="Input 3 22 14" xfId="11322"/>
    <cellStyle name="Input 3 22 14 2" xfId="39484"/>
    <cellStyle name="Input 3 22 14 3" xfId="39483"/>
    <cellStyle name="Input 3 22 15" xfId="15224"/>
    <cellStyle name="Input 3 22 15 2" xfId="39485"/>
    <cellStyle name="Input 3 22 16" xfId="16851"/>
    <cellStyle name="Input 3 22 16 2" xfId="39486"/>
    <cellStyle name="Input 3 22 17" xfId="18856"/>
    <cellStyle name="Input 3 22 17 2" xfId="39487"/>
    <cellStyle name="Input 3 22 18" xfId="20438"/>
    <cellStyle name="Input 3 22 18 2" xfId="39488"/>
    <cellStyle name="Input 3 22 19" xfId="21624"/>
    <cellStyle name="Input 3 22 2" xfId="879"/>
    <cellStyle name="Input 3 22 2 10" xfId="15726"/>
    <cellStyle name="Input 3 22 2 11" xfId="17331"/>
    <cellStyle name="Input 3 22 2 12" xfId="18934"/>
    <cellStyle name="Input 3 22 2 13" xfId="20526"/>
    <cellStyle name="Input 3 22 2 14" xfId="22103"/>
    <cellStyle name="Input 3 22 2 15" xfId="23624"/>
    <cellStyle name="Input 3 22 2 16" xfId="25097"/>
    <cellStyle name="Input 3 22 2 2" xfId="2685"/>
    <cellStyle name="Input 3 22 2 2 2" xfId="39490"/>
    <cellStyle name="Input 3 22 2 2 3" xfId="39489"/>
    <cellStyle name="Input 3 22 2 3" xfId="4348"/>
    <cellStyle name="Input 3 22 2 3 2" xfId="39491"/>
    <cellStyle name="Input 3 22 2 4" xfId="5940"/>
    <cellStyle name="Input 3 22 2 4 2" xfId="39492"/>
    <cellStyle name="Input 3 22 2 5" xfId="7512"/>
    <cellStyle name="Input 3 22 2 5 2" xfId="39493"/>
    <cellStyle name="Input 3 22 2 6" xfId="9027"/>
    <cellStyle name="Input 3 22 2 6 2" xfId="39494"/>
    <cellStyle name="Input 3 22 2 7" xfId="10500"/>
    <cellStyle name="Input 3 22 2 8" xfId="12413"/>
    <cellStyle name="Input 3 22 2 9" xfId="14114"/>
    <cellStyle name="Input 3 22 3" xfId="719"/>
    <cellStyle name="Input 3 22 3 10" xfId="15673"/>
    <cellStyle name="Input 3 22 3 11" xfId="17278"/>
    <cellStyle name="Input 3 22 3 12" xfId="18881"/>
    <cellStyle name="Input 3 22 3 13" xfId="20473"/>
    <cellStyle name="Input 3 22 3 14" xfId="22050"/>
    <cellStyle name="Input 3 22 3 15" xfId="23572"/>
    <cellStyle name="Input 3 22 3 16" xfId="25045"/>
    <cellStyle name="Input 3 22 3 2" xfId="2632"/>
    <cellStyle name="Input 3 22 3 2 2" xfId="39496"/>
    <cellStyle name="Input 3 22 3 2 3" xfId="39495"/>
    <cellStyle name="Input 3 22 3 3" xfId="4295"/>
    <cellStyle name="Input 3 22 3 3 2" xfId="39497"/>
    <cellStyle name="Input 3 22 3 4" xfId="5887"/>
    <cellStyle name="Input 3 22 3 4 2" xfId="39498"/>
    <cellStyle name="Input 3 22 3 5" xfId="7459"/>
    <cellStyle name="Input 3 22 3 5 2" xfId="39499"/>
    <cellStyle name="Input 3 22 3 6" xfId="8975"/>
    <cellStyle name="Input 3 22 3 6 2" xfId="39500"/>
    <cellStyle name="Input 3 22 3 7" xfId="10448"/>
    <cellStyle name="Input 3 22 3 8" xfId="12360"/>
    <cellStyle name="Input 3 22 3 9" xfId="14061"/>
    <cellStyle name="Input 3 22 4" xfId="2224"/>
    <cellStyle name="Input 3 22 4 10" xfId="16872"/>
    <cellStyle name="Input 3 22 4 11" xfId="18477"/>
    <cellStyle name="Input 3 22 4 12" xfId="20073"/>
    <cellStyle name="Input 3 22 4 13" xfId="21655"/>
    <cellStyle name="Input 3 22 4 14" xfId="23196"/>
    <cellStyle name="Input 3 22 4 15" xfId="24673"/>
    <cellStyle name="Input 3 22 4 2" xfId="3889"/>
    <cellStyle name="Input 3 22 4 2 2" xfId="39502"/>
    <cellStyle name="Input 3 22 4 2 3" xfId="39501"/>
    <cellStyle name="Input 3 22 4 3" xfId="5485"/>
    <cellStyle name="Input 3 22 4 3 2" xfId="39503"/>
    <cellStyle name="Input 3 22 4 4" xfId="7066"/>
    <cellStyle name="Input 3 22 4 4 2" xfId="39504"/>
    <cellStyle name="Input 3 22 4 5" xfId="8599"/>
    <cellStyle name="Input 3 22 4 5 2" xfId="39505"/>
    <cellStyle name="Input 3 22 4 6" xfId="10076"/>
    <cellStyle name="Input 3 22 4 6 2" xfId="39506"/>
    <cellStyle name="Input 3 22 4 7" xfId="11952"/>
    <cellStyle name="Input 3 22 4 8" xfId="13653"/>
    <cellStyle name="Input 3 22 4 9" xfId="15266"/>
    <cellStyle name="Input 3 22 5" xfId="1166"/>
    <cellStyle name="Input 3 22 5 2" xfId="39508"/>
    <cellStyle name="Input 3 22 5 2 2" xfId="39509"/>
    <cellStyle name="Input 3 22 5 3" xfId="39510"/>
    <cellStyle name="Input 3 22 5 4" xfId="39511"/>
    <cellStyle name="Input 3 22 5 5" xfId="39512"/>
    <cellStyle name="Input 3 22 5 6" xfId="39513"/>
    <cellStyle name="Input 3 22 5 7" xfId="39507"/>
    <cellStyle name="Input 3 22 6" xfId="834"/>
    <cellStyle name="Input 3 22 6 2" xfId="39515"/>
    <cellStyle name="Input 3 22 6 2 2" xfId="39516"/>
    <cellStyle name="Input 3 22 6 3" xfId="39517"/>
    <cellStyle name="Input 3 22 6 4" xfId="39518"/>
    <cellStyle name="Input 3 22 6 5" xfId="39519"/>
    <cellStyle name="Input 3 22 6 6" xfId="39520"/>
    <cellStyle name="Input 3 22 6 7" xfId="39514"/>
    <cellStyle name="Input 3 22 7" xfId="2131"/>
    <cellStyle name="Input 3 22 7 2" xfId="39522"/>
    <cellStyle name="Input 3 22 7 2 2" xfId="39523"/>
    <cellStyle name="Input 3 22 7 3" xfId="39524"/>
    <cellStyle name="Input 3 22 7 4" xfId="39525"/>
    <cellStyle name="Input 3 22 7 5" xfId="39526"/>
    <cellStyle name="Input 3 22 7 6" xfId="39527"/>
    <cellStyle name="Input 3 22 7 7" xfId="39521"/>
    <cellStyle name="Input 3 22 8" xfId="3849"/>
    <cellStyle name="Input 3 22 8 2" xfId="39529"/>
    <cellStyle name="Input 3 22 8 2 2" xfId="39530"/>
    <cellStyle name="Input 3 22 8 3" xfId="39531"/>
    <cellStyle name="Input 3 22 8 4" xfId="39532"/>
    <cellStyle name="Input 3 22 8 5" xfId="39533"/>
    <cellStyle name="Input 3 22 8 6" xfId="39534"/>
    <cellStyle name="Input 3 22 8 7" xfId="39528"/>
    <cellStyle name="Input 3 22 9" xfId="5449"/>
    <cellStyle name="Input 3 22 9 2" xfId="39536"/>
    <cellStyle name="Input 3 22 9 2 2" xfId="39537"/>
    <cellStyle name="Input 3 22 9 3" xfId="39538"/>
    <cellStyle name="Input 3 22 9 4" xfId="39539"/>
    <cellStyle name="Input 3 22 9 5" xfId="39540"/>
    <cellStyle name="Input 3 22 9 6" xfId="39541"/>
    <cellStyle name="Input 3 22 9 7" xfId="39535"/>
    <cellStyle name="Input 3 23" xfId="312"/>
    <cellStyle name="Input 3 23 10" xfId="8681"/>
    <cellStyle name="Input 3 23 10 2" xfId="39543"/>
    <cellStyle name="Input 3 23 10 2 2" xfId="39544"/>
    <cellStyle name="Input 3 23 10 3" xfId="39545"/>
    <cellStyle name="Input 3 23 10 4" xfId="39546"/>
    <cellStyle name="Input 3 23 10 5" xfId="39547"/>
    <cellStyle name="Input 3 23 10 6" xfId="39548"/>
    <cellStyle name="Input 3 23 10 7" xfId="39542"/>
    <cellStyle name="Input 3 23 11" xfId="11454"/>
    <cellStyle name="Input 3 23 11 2" xfId="39550"/>
    <cellStyle name="Input 3 23 11 2 2" xfId="39551"/>
    <cellStyle name="Input 3 23 11 3" xfId="39552"/>
    <cellStyle name="Input 3 23 11 4" xfId="39553"/>
    <cellStyle name="Input 3 23 11 5" xfId="39554"/>
    <cellStyle name="Input 3 23 11 6" xfId="39555"/>
    <cellStyle name="Input 3 23 11 7" xfId="39549"/>
    <cellStyle name="Input 3 23 12" xfId="11873"/>
    <cellStyle name="Input 3 23 12 2" xfId="39557"/>
    <cellStyle name="Input 3 23 12 2 2" xfId="39558"/>
    <cellStyle name="Input 3 23 12 3" xfId="39559"/>
    <cellStyle name="Input 3 23 12 4" xfId="39560"/>
    <cellStyle name="Input 3 23 12 5" xfId="39561"/>
    <cellStyle name="Input 3 23 12 6" xfId="39556"/>
    <cellStyle name="Input 3 23 13" xfId="13224"/>
    <cellStyle name="Input 3 23 13 2" xfId="39563"/>
    <cellStyle name="Input 3 23 13 3" xfId="39562"/>
    <cellStyle name="Input 3 23 14" xfId="15354"/>
    <cellStyle name="Input 3 23 14 2" xfId="39565"/>
    <cellStyle name="Input 3 23 14 3" xfId="39564"/>
    <cellStyle name="Input 3 23 15" xfId="16959"/>
    <cellStyle name="Input 3 23 15 2" xfId="39566"/>
    <cellStyle name="Input 3 23 16" xfId="15662"/>
    <cellStyle name="Input 3 23 16 2" xfId="39567"/>
    <cellStyle name="Input 3 23 17" xfId="15115"/>
    <cellStyle name="Input 3 23 17 2" xfId="39568"/>
    <cellStyle name="Input 3 23 18" xfId="21608"/>
    <cellStyle name="Input 3 23 18 2" xfId="39569"/>
    <cellStyle name="Input 3 23 19" xfId="23278"/>
    <cellStyle name="Input 3 23 2" xfId="903"/>
    <cellStyle name="Input 3 23 2 10" xfId="15750"/>
    <cellStyle name="Input 3 23 2 11" xfId="17355"/>
    <cellStyle name="Input 3 23 2 12" xfId="18958"/>
    <cellStyle name="Input 3 23 2 13" xfId="20550"/>
    <cellStyle name="Input 3 23 2 14" xfId="22127"/>
    <cellStyle name="Input 3 23 2 15" xfId="23648"/>
    <cellStyle name="Input 3 23 2 16" xfId="25121"/>
    <cellStyle name="Input 3 23 2 2" xfId="2709"/>
    <cellStyle name="Input 3 23 2 2 2" xfId="39571"/>
    <cellStyle name="Input 3 23 2 2 3" xfId="39570"/>
    <cellStyle name="Input 3 23 2 3" xfId="4372"/>
    <cellStyle name="Input 3 23 2 3 2" xfId="39572"/>
    <cellStyle name="Input 3 23 2 4" xfId="5964"/>
    <cellStyle name="Input 3 23 2 4 2" xfId="39573"/>
    <cellStyle name="Input 3 23 2 5" xfId="7536"/>
    <cellStyle name="Input 3 23 2 5 2" xfId="39574"/>
    <cellStyle name="Input 3 23 2 6" xfId="9051"/>
    <cellStyle name="Input 3 23 2 6 2" xfId="39575"/>
    <cellStyle name="Input 3 23 2 7" xfId="10524"/>
    <cellStyle name="Input 3 23 2 8" xfId="12437"/>
    <cellStyle name="Input 3 23 2 9" xfId="14138"/>
    <cellStyle name="Input 3 23 3" xfId="1310"/>
    <cellStyle name="Input 3 23 3 10" xfId="16122"/>
    <cellStyle name="Input 3 23 3 11" xfId="17727"/>
    <cellStyle name="Input 3 23 3 12" xfId="19330"/>
    <cellStyle name="Input 3 23 3 13" xfId="20922"/>
    <cellStyle name="Input 3 23 3 14" xfId="22499"/>
    <cellStyle name="Input 3 23 3 15" xfId="24020"/>
    <cellStyle name="Input 3 23 3 16" xfId="25493"/>
    <cellStyle name="Input 3 23 3 2" xfId="3081"/>
    <cellStyle name="Input 3 23 3 2 2" xfId="39577"/>
    <cellStyle name="Input 3 23 3 2 3" xfId="39576"/>
    <cellStyle name="Input 3 23 3 3" xfId="4744"/>
    <cellStyle name="Input 3 23 3 3 2" xfId="39578"/>
    <cellStyle name="Input 3 23 3 4" xfId="6336"/>
    <cellStyle name="Input 3 23 3 4 2" xfId="39579"/>
    <cellStyle name="Input 3 23 3 5" xfId="7908"/>
    <cellStyle name="Input 3 23 3 5 2" xfId="39580"/>
    <cellStyle name="Input 3 23 3 6" xfId="9423"/>
    <cellStyle name="Input 3 23 3 6 2" xfId="39581"/>
    <cellStyle name="Input 3 23 3 7" xfId="10896"/>
    <cellStyle name="Input 3 23 3 8" xfId="12809"/>
    <cellStyle name="Input 3 23 3 9" xfId="14510"/>
    <cellStyle name="Input 3 23 4" xfId="2248"/>
    <cellStyle name="Input 3 23 4 10" xfId="16896"/>
    <cellStyle name="Input 3 23 4 11" xfId="18501"/>
    <cellStyle name="Input 3 23 4 12" xfId="20097"/>
    <cellStyle name="Input 3 23 4 13" xfId="21679"/>
    <cellStyle name="Input 3 23 4 14" xfId="23220"/>
    <cellStyle name="Input 3 23 4 15" xfId="24697"/>
    <cellStyle name="Input 3 23 4 2" xfId="3913"/>
    <cellStyle name="Input 3 23 4 2 2" xfId="39583"/>
    <cellStyle name="Input 3 23 4 2 3" xfId="39582"/>
    <cellStyle name="Input 3 23 4 3" xfId="5509"/>
    <cellStyle name="Input 3 23 4 3 2" xfId="39584"/>
    <cellStyle name="Input 3 23 4 4" xfId="7090"/>
    <cellStyle name="Input 3 23 4 4 2" xfId="39585"/>
    <cellStyle name="Input 3 23 4 5" xfId="8623"/>
    <cellStyle name="Input 3 23 4 5 2" xfId="39586"/>
    <cellStyle name="Input 3 23 4 6" xfId="10100"/>
    <cellStyle name="Input 3 23 4 6 2" xfId="39587"/>
    <cellStyle name="Input 3 23 4 7" xfId="11976"/>
    <cellStyle name="Input 3 23 4 8" xfId="13677"/>
    <cellStyle name="Input 3 23 4 9" xfId="15290"/>
    <cellStyle name="Input 3 23 5" xfId="1727"/>
    <cellStyle name="Input 3 23 5 2" xfId="39589"/>
    <cellStyle name="Input 3 23 5 2 2" xfId="39590"/>
    <cellStyle name="Input 3 23 5 3" xfId="39591"/>
    <cellStyle name="Input 3 23 5 4" xfId="39592"/>
    <cellStyle name="Input 3 23 5 5" xfId="39593"/>
    <cellStyle name="Input 3 23 5 6" xfId="39594"/>
    <cellStyle name="Input 3 23 5 7" xfId="39588"/>
    <cellStyle name="Input 3 23 6" xfId="735"/>
    <cellStyle name="Input 3 23 6 2" xfId="39596"/>
    <cellStyle name="Input 3 23 6 2 2" xfId="39597"/>
    <cellStyle name="Input 3 23 6 3" xfId="39598"/>
    <cellStyle name="Input 3 23 6 4" xfId="39599"/>
    <cellStyle name="Input 3 23 6 5" xfId="39600"/>
    <cellStyle name="Input 3 23 6 6" xfId="39601"/>
    <cellStyle name="Input 3 23 6 7" xfId="39595"/>
    <cellStyle name="Input 3 23 7" xfId="3976"/>
    <cellStyle name="Input 3 23 7 2" xfId="39603"/>
    <cellStyle name="Input 3 23 7 2 2" xfId="39604"/>
    <cellStyle name="Input 3 23 7 3" xfId="39605"/>
    <cellStyle name="Input 3 23 7 4" xfId="39606"/>
    <cellStyle name="Input 3 23 7 5" xfId="39607"/>
    <cellStyle name="Input 3 23 7 6" xfId="39608"/>
    <cellStyle name="Input 3 23 7 7" xfId="39602"/>
    <cellStyle name="Input 3 23 8" xfId="5571"/>
    <cellStyle name="Input 3 23 8 2" xfId="39610"/>
    <cellStyle name="Input 3 23 8 2 2" xfId="39611"/>
    <cellStyle name="Input 3 23 8 3" xfId="39612"/>
    <cellStyle name="Input 3 23 8 4" xfId="39613"/>
    <cellStyle name="Input 3 23 8 5" xfId="39614"/>
    <cellStyle name="Input 3 23 8 6" xfId="39615"/>
    <cellStyle name="Input 3 23 8 7" xfId="39609"/>
    <cellStyle name="Input 3 23 9" xfId="7151"/>
    <cellStyle name="Input 3 23 9 2" xfId="39617"/>
    <cellStyle name="Input 3 23 9 2 2" xfId="39618"/>
    <cellStyle name="Input 3 23 9 3" xfId="39619"/>
    <cellStyle name="Input 3 23 9 4" xfId="39620"/>
    <cellStyle name="Input 3 23 9 5" xfId="39621"/>
    <cellStyle name="Input 3 23 9 6" xfId="39622"/>
    <cellStyle name="Input 3 23 9 7" xfId="39616"/>
    <cellStyle name="Input 3 24" xfId="568"/>
    <cellStyle name="Input 3 24 10" xfId="9930"/>
    <cellStyle name="Input 3 24 10 2" xfId="39624"/>
    <cellStyle name="Input 3 24 10 2 2" xfId="39625"/>
    <cellStyle name="Input 3 24 10 3" xfId="39626"/>
    <cellStyle name="Input 3 24 10 4" xfId="39627"/>
    <cellStyle name="Input 3 24 10 5" xfId="39628"/>
    <cellStyle name="Input 3 24 10 6" xfId="39629"/>
    <cellStyle name="Input 3 24 10 7" xfId="39623"/>
    <cellStyle name="Input 3 24 11" xfId="11710"/>
    <cellStyle name="Input 3 24 11 2" xfId="39631"/>
    <cellStyle name="Input 3 24 11 2 2" xfId="39632"/>
    <cellStyle name="Input 3 24 11 3" xfId="39633"/>
    <cellStyle name="Input 3 24 11 4" xfId="39634"/>
    <cellStyle name="Input 3 24 11 5" xfId="39635"/>
    <cellStyle name="Input 3 24 11 6" xfId="39636"/>
    <cellStyle name="Input 3 24 11 7" xfId="39630"/>
    <cellStyle name="Input 3 24 12" xfId="13412"/>
    <cellStyle name="Input 3 24 12 2" xfId="39638"/>
    <cellStyle name="Input 3 24 12 2 2" xfId="39639"/>
    <cellStyle name="Input 3 24 12 3" xfId="39640"/>
    <cellStyle name="Input 3 24 12 4" xfId="39641"/>
    <cellStyle name="Input 3 24 12 5" xfId="39642"/>
    <cellStyle name="Input 3 24 12 6" xfId="39637"/>
    <cellStyle name="Input 3 24 13" xfId="15024"/>
    <cellStyle name="Input 3 24 13 2" xfId="39644"/>
    <cellStyle name="Input 3 24 13 3" xfId="39643"/>
    <cellStyle name="Input 3 24 14" xfId="16635"/>
    <cellStyle name="Input 3 24 14 2" xfId="39646"/>
    <cellStyle name="Input 3 24 14 3" xfId="39645"/>
    <cellStyle name="Input 3 24 15" xfId="18239"/>
    <cellStyle name="Input 3 24 15 2" xfId="39647"/>
    <cellStyle name="Input 3 24 16" xfId="19842"/>
    <cellStyle name="Input 3 24 16 2" xfId="39648"/>
    <cellStyle name="Input 3 24 17" xfId="21435"/>
    <cellStyle name="Input 3 24 17 2" xfId="39649"/>
    <cellStyle name="Input 3 24 18" xfId="23012"/>
    <cellStyle name="Input 3 24 18 2" xfId="39650"/>
    <cellStyle name="Input 3 24 19" xfId="24527"/>
    <cellStyle name="Input 3 24 2" xfId="1158"/>
    <cellStyle name="Input 3 24 2 10" xfId="15988"/>
    <cellStyle name="Input 3 24 2 11" xfId="17593"/>
    <cellStyle name="Input 3 24 2 12" xfId="19196"/>
    <cellStyle name="Input 3 24 2 13" xfId="20788"/>
    <cellStyle name="Input 3 24 2 14" xfId="22365"/>
    <cellStyle name="Input 3 24 2 15" xfId="23886"/>
    <cellStyle name="Input 3 24 2 16" xfId="25359"/>
    <cellStyle name="Input 3 24 2 2" xfId="2947"/>
    <cellStyle name="Input 3 24 2 2 2" xfId="39652"/>
    <cellStyle name="Input 3 24 2 2 3" xfId="39651"/>
    <cellStyle name="Input 3 24 2 3" xfId="4610"/>
    <cellStyle name="Input 3 24 2 3 2" xfId="39653"/>
    <cellStyle name="Input 3 24 2 4" xfId="6202"/>
    <cellStyle name="Input 3 24 2 4 2" xfId="39654"/>
    <cellStyle name="Input 3 24 2 5" xfId="7774"/>
    <cellStyle name="Input 3 24 2 5 2" xfId="39655"/>
    <cellStyle name="Input 3 24 2 6" xfId="9289"/>
    <cellStyle name="Input 3 24 2 6 2" xfId="39656"/>
    <cellStyle name="Input 3 24 2 7" xfId="10762"/>
    <cellStyle name="Input 3 24 2 8" xfId="12675"/>
    <cellStyle name="Input 3 24 2 9" xfId="14376"/>
    <cellStyle name="Input 3 24 3" xfId="1566"/>
    <cellStyle name="Input 3 24 3 10" xfId="16360"/>
    <cellStyle name="Input 3 24 3 11" xfId="17965"/>
    <cellStyle name="Input 3 24 3 12" xfId="19568"/>
    <cellStyle name="Input 3 24 3 13" xfId="21160"/>
    <cellStyle name="Input 3 24 3 14" xfId="22737"/>
    <cellStyle name="Input 3 24 3 15" xfId="24258"/>
    <cellStyle name="Input 3 24 3 16" xfId="25731"/>
    <cellStyle name="Input 3 24 3 2" xfId="3319"/>
    <cellStyle name="Input 3 24 3 2 2" xfId="39658"/>
    <cellStyle name="Input 3 24 3 2 3" xfId="39657"/>
    <cellStyle name="Input 3 24 3 3" xfId="4982"/>
    <cellStyle name="Input 3 24 3 3 2" xfId="39659"/>
    <cellStyle name="Input 3 24 3 4" xfId="6574"/>
    <cellStyle name="Input 3 24 3 4 2" xfId="39660"/>
    <cellStyle name="Input 3 24 3 5" xfId="8146"/>
    <cellStyle name="Input 3 24 3 5 2" xfId="39661"/>
    <cellStyle name="Input 3 24 3 6" xfId="9661"/>
    <cellStyle name="Input 3 24 3 6 2" xfId="39662"/>
    <cellStyle name="Input 3 24 3 7" xfId="11134"/>
    <cellStyle name="Input 3 24 3 8" xfId="13047"/>
    <cellStyle name="Input 3 24 3 9" xfId="14748"/>
    <cellStyle name="Input 3 24 4" xfId="2500"/>
    <cellStyle name="Input 3 24 4 10" xfId="17147"/>
    <cellStyle name="Input 3 24 4 11" xfId="18751"/>
    <cellStyle name="Input 3 24 4 12" xfId="20348"/>
    <cellStyle name="Input 3 24 4 13" xfId="21925"/>
    <cellStyle name="Input 3 24 4 14" xfId="23458"/>
    <cellStyle name="Input 3 24 4 15" xfId="24931"/>
    <cellStyle name="Input 3 24 4 2" xfId="4163"/>
    <cellStyle name="Input 3 24 4 2 2" xfId="39664"/>
    <cellStyle name="Input 3 24 4 2 3" xfId="39663"/>
    <cellStyle name="Input 3 24 4 3" xfId="5758"/>
    <cellStyle name="Input 3 24 4 3 2" xfId="39665"/>
    <cellStyle name="Input 3 24 4 4" xfId="7336"/>
    <cellStyle name="Input 3 24 4 4 2" xfId="39666"/>
    <cellStyle name="Input 3 24 4 5" xfId="8861"/>
    <cellStyle name="Input 3 24 4 5 2" xfId="39667"/>
    <cellStyle name="Input 3 24 4 6" xfId="10334"/>
    <cellStyle name="Input 3 24 4 6 2" xfId="39668"/>
    <cellStyle name="Input 3 24 4 7" xfId="12228"/>
    <cellStyle name="Input 3 24 4 8" xfId="13929"/>
    <cellStyle name="Input 3 24 4 9" xfId="15541"/>
    <cellStyle name="Input 3 24 5" xfId="1983"/>
    <cellStyle name="Input 3 24 5 2" xfId="39670"/>
    <cellStyle name="Input 3 24 5 2 2" xfId="39671"/>
    <cellStyle name="Input 3 24 5 3" xfId="39672"/>
    <cellStyle name="Input 3 24 5 4" xfId="39673"/>
    <cellStyle name="Input 3 24 5 5" xfId="39674"/>
    <cellStyle name="Input 3 24 5 6" xfId="39675"/>
    <cellStyle name="Input 3 24 5 7" xfId="39669"/>
    <cellStyle name="Input 3 24 6" xfId="3652"/>
    <cellStyle name="Input 3 24 6 2" xfId="39677"/>
    <cellStyle name="Input 3 24 6 2 2" xfId="39678"/>
    <cellStyle name="Input 3 24 6 3" xfId="39679"/>
    <cellStyle name="Input 3 24 6 4" xfId="39680"/>
    <cellStyle name="Input 3 24 6 5" xfId="39681"/>
    <cellStyle name="Input 3 24 6 6" xfId="39682"/>
    <cellStyle name="Input 3 24 6 7" xfId="39676"/>
    <cellStyle name="Input 3 24 7" xfId="5255"/>
    <cellStyle name="Input 3 24 7 2" xfId="39684"/>
    <cellStyle name="Input 3 24 7 2 2" xfId="39685"/>
    <cellStyle name="Input 3 24 7 3" xfId="39686"/>
    <cellStyle name="Input 3 24 7 4" xfId="39687"/>
    <cellStyle name="Input 3 24 7 5" xfId="39688"/>
    <cellStyle name="Input 3 24 7 6" xfId="39689"/>
    <cellStyle name="Input 3 24 7 7" xfId="39683"/>
    <cellStyle name="Input 3 24 8" xfId="6846"/>
    <cellStyle name="Input 3 24 8 2" xfId="39691"/>
    <cellStyle name="Input 3 24 8 2 2" xfId="39692"/>
    <cellStyle name="Input 3 24 8 3" xfId="39693"/>
    <cellStyle name="Input 3 24 8 4" xfId="39694"/>
    <cellStyle name="Input 3 24 8 5" xfId="39695"/>
    <cellStyle name="Input 3 24 8 6" xfId="39696"/>
    <cellStyle name="Input 3 24 8 7" xfId="39690"/>
    <cellStyle name="Input 3 24 9" xfId="8415"/>
    <cellStyle name="Input 3 24 9 2" xfId="39698"/>
    <cellStyle name="Input 3 24 9 2 2" xfId="39699"/>
    <cellStyle name="Input 3 24 9 3" xfId="39700"/>
    <cellStyle name="Input 3 24 9 4" xfId="39701"/>
    <cellStyle name="Input 3 24 9 5" xfId="39702"/>
    <cellStyle name="Input 3 24 9 6" xfId="39703"/>
    <cellStyle name="Input 3 24 9 7" xfId="39697"/>
    <cellStyle name="Input 3 25" xfId="581"/>
    <cellStyle name="Input 3 25 10" xfId="9940"/>
    <cellStyle name="Input 3 25 10 2" xfId="39705"/>
    <cellStyle name="Input 3 25 10 2 2" xfId="39706"/>
    <cellStyle name="Input 3 25 10 3" xfId="39707"/>
    <cellStyle name="Input 3 25 10 4" xfId="39708"/>
    <cellStyle name="Input 3 25 10 5" xfId="39709"/>
    <cellStyle name="Input 3 25 10 6" xfId="39710"/>
    <cellStyle name="Input 3 25 10 7" xfId="39704"/>
    <cellStyle name="Input 3 25 11" xfId="11723"/>
    <cellStyle name="Input 3 25 11 2" xfId="39712"/>
    <cellStyle name="Input 3 25 11 2 2" xfId="39713"/>
    <cellStyle name="Input 3 25 11 3" xfId="39714"/>
    <cellStyle name="Input 3 25 11 4" xfId="39715"/>
    <cellStyle name="Input 3 25 11 5" xfId="39716"/>
    <cellStyle name="Input 3 25 11 6" xfId="39717"/>
    <cellStyle name="Input 3 25 11 7" xfId="39711"/>
    <cellStyle name="Input 3 25 12" xfId="13425"/>
    <cellStyle name="Input 3 25 12 2" xfId="39719"/>
    <cellStyle name="Input 3 25 12 2 2" xfId="39720"/>
    <cellStyle name="Input 3 25 12 3" xfId="39721"/>
    <cellStyle name="Input 3 25 12 4" xfId="39722"/>
    <cellStyle name="Input 3 25 12 5" xfId="39723"/>
    <cellStyle name="Input 3 25 12 6" xfId="39718"/>
    <cellStyle name="Input 3 25 13" xfId="15037"/>
    <cellStyle name="Input 3 25 13 2" xfId="39725"/>
    <cellStyle name="Input 3 25 13 3" xfId="39724"/>
    <cellStyle name="Input 3 25 14" xfId="16648"/>
    <cellStyle name="Input 3 25 14 2" xfId="39727"/>
    <cellStyle name="Input 3 25 14 3" xfId="39726"/>
    <cellStyle name="Input 3 25 15" xfId="18250"/>
    <cellStyle name="Input 3 25 15 2" xfId="39728"/>
    <cellStyle name="Input 3 25 16" xfId="19853"/>
    <cellStyle name="Input 3 25 16 2" xfId="39729"/>
    <cellStyle name="Input 3 25 17" xfId="21447"/>
    <cellStyle name="Input 3 25 17 2" xfId="39730"/>
    <cellStyle name="Input 3 25 18" xfId="23023"/>
    <cellStyle name="Input 3 25 18 2" xfId="39731"/>
    <cellStyle name="Input 3 25 19" xfId="24537"/>
    <cellStyle name="Input 3 25 2" xfId="1171"/>
    <cellStyle name="Input 3 25 2 10" xfId="15998"/>
    <cellStyle name="Input 3 25 2 11" xfId="17603"/>
    <cellStyle name="Input 3 25 2 12" xfId="19206"/>
    <cellStyle name="Input 3 25 2 13" xfId="20798"/>
    <cellStyle name="Input 3 25 2 14" xfId="22375"/>
    <cellStyle name="Input 3 25 2 15" xfId="23896"/>
    <cellStyle name="Input 3 25 2 16" xfId="25369"/>
    <cellStyle name="Input 3 25 2 2" xfId="2957"/>
    <cellStyle name="Input 3 25 2 2 2" xfId="39733"/>
    <cellStyle name="Input 3 25 2 2 3" xfId="39732"/>
    <cellStyle name="Input 3 25 2 3" xfId="4620"/>
    <cellStyle name="Input 3 25 2 3 2" xfId="39734"/>
    <cellStyle name="Input 3 25 2 4" xfId="6212"/>
    <cellStyle name="Input 3 25 2 4 2" xfId="39735"/>
    <cellStyle name="Input 3 25 2 5" xfId="7784"/>
    <cellStyle name="Input 3 25 2 5 2" xfId="39736"/>
    <cellStyle name="Input 3 25 2 6" xfId="9299"/>
    <cellStyle name="Input 3 25 2 6 2" xfId="39737"/>
    <cellStyle name="Input 3 25 2 7" xfId="10772"/>
    <cellStyle name="Input 3 25 2 8" xfId="12685"/>
    <cellStyle name="Input 3 25 2 9" xfId="14386"/>
    <cellStyle name="Input 3 25 3" xfId="1579"/>
    <cellStyle name="Input 3 25 3 10" xfId="16370"/>
    <cellStyle name="Input 3 25 3 11" xfId="17975"/>
    <cellStyle name="Input 3 25 3 12" xfId="19578"/>
    <cellStyle name="Input 3 25 3 13" xfId="21170"/>
    <cellStyle name="Input 3 25 3 14" xfId="22747"/>
    <cellStyle name="Input 3 25 3 15" xfId="24268"/>
    <cellStyle name="Input 3 25 3 16" xfId="25741"/>
    <cellStyle name="Input 3 25 3 2" xfId="3329"/>
    <cellStyle name="Input 3 25 3 2 2" xfId="39739"/>
    <cellStyle name="Input 3 25 3 2 3" xfId="39738"/>
    <cellStyle name="Input 3 25 3 3" xfId="4992"/>
    <cellStyle name="Input 3 25 3 3 2" xfId="39740"/>
    <cellStyle name="Input 3 25 3 4" xfId="6584"/>
    <cellStyle name="Input 3 25 3 4 2" xfId="39741"/>
    <cellStyle name="Input 3 25 3 5" xfId="8156"/>
    <cellStyle name="Input 3 25 3 5 2" xfId="39742"/>
    <cellStyle name="Input 3 25 3 6" xfId="9671"/>
    <cellStyle name="Input 3 25 3 6 2" xfId="39743"/>
    <cellStyle name="Input 3 25 3 7" xfId="11144"/>
    <cellStyle name="Input 3 25 3 8" xfId="13057"/>
    <cellStyle name="Input 3 25 3 9" xfId="14758"/>
    <cellStyle name="Input 3 25 4" xfId="2513"/>
    <cellStyle name="Input 3 25 4 10" xfId="17160"/>
    <cellStyle name="Input 3 25 4 11" xfId="18763"/>
    <cellStyle name="Input 3 25 4 12" xfId="20360"/>
    <cellStyle name="Input 3 25 4 13" xfId="21936"/>
    <cellStyle name="Input 3 25 4 14" xfId="23468"/>
    <cellStyle name="Input 3 25 4 15" xfId="24941"/>
    <cellStyle name="Input 3 25 4 2" xfId="4176"/>
    <cellStyle name="Input 3 25 4 2 2" xfId="39745"/>
    <cellStyle name="Input 3 25 4 2 3" xfId="39744"/>
    <cellStyle name="Input 3 25 4 3" xfId="5770"/>
    <cellStyle name="Input 3 25 4 3 2" xfId="39746"/>
    <cellStyle name="Input 3 25 4 4" xfId="7346"/>
    <cellStyle name="Input 3 25 4 4 2" xfId="39747"/>
    <cellStyle name="Input 3 25 4 5" xfId="8871"/>
    <cellStyle name="Input 3 25 4 5 2" xfId="39748"/>
    <cellStyle name="Input 3 25 4 6" xfId="10344"/>
    <cellStyle name="Input 3 25 4 6 2" xfId="39749"/>
    <cellStyle name="Input 3 25 4 7" xfId="12241"/>
    <cellStyle name="Input 3 25 4 8" xfId="13942"/>
    <cellStyle name="Input 3 25 4 9" xfId="15554"/>
    <cellStyle name="Input 3 25 5" xfId="1996"/>
    <cellStyle name="Input 3 25 5 2" xfId="39751"/>
    <cellStyle name="Input 3 25 5 2 2" xfId="39752"/>
    <cellStyle name="Input 3 25 5 3" xfId="39753"/>
    <cellStyle name="Input 3 25 5 4" xfId="39754"/>
    <cellStyle name="Input 3 25 5 5" xfId="39755"/>
    <cellStyle name="Input 3 25 5 6" xfId="39756"/>
    <cellStyle name="Input 3 25 5 7" xfId="39750"/>
    <cellStyle name="Input 3 25 6" xfId="3665"/>
    <cellStyle name="Input 3 25 6 2" xfId="39758"/>
    <cellStyle name="Input 3 25 6 2 2" xfId="39759"/>
    <cellStyle name="Input 3 25 6 3" xfId="39760"/>
    <cellStyle name="Input 3 25 6 4" xfId="39761"/>
    <cellStyle name="Input 3 25 6 5" xfId="39762"/>
    <cellStyle name="Input 3 25 6 6" xfId="39763"/>
    <cellStyle name="Input 3 25 6 7" xfId="39757"/>
    <cellStyle name="Input 3 25 7" xfId="5268"/>
    <cellStyle name="Input 3 25 7 2" xfId="39765"/>
    <cellStyle name="Input 3 25 7 2 2" xfId="39766"/>
    <cellStyle name="Input 3 25 7 3" xfId="39767"/>
    <cellStyle name="Input 3 25 7 4" xfId="39768"/>
    <cellStyle name="Input 3 25 7 5" xfId="39769"/>
    <cellStyle name="Input 3 25 7 6" xfId="39770"/>
    <cellStyle name="Input 3 25 7 7" xfId="39764"/>
    <cellStyle name="Input 3 25 8" xfId="6857"/>
    <cellStyle name="Input 3 25 8 2" xfId="39772"/>
    <cellStyle name="Input 3 25 8 2 2" xfId="39773"/>
    <cellStyle name="Input 3 25 8 3" xfId="39774"/>
    <cellStyle name="Input 3 25 8 4" xfId="39775"/>
    <cellStyle name="Input 3 25 8 5" xfId="39776"/>
    <cellStyle name="Input 3 25 8 6" xfId="39777"/>
    <cellStyle name="Input 3 25 8 7" xfId="39771"/>
    <cellStyle name="Input 3 25 9" xfId="8426"/>
    <cellStyle name="Input 3 25 9 2" xfId="39779"/>
    <cellStyle name="Input 3 25 9 2 2" xfId="39780"/>
    <cellStyle name="Input 3 25 9 3" xfId="39781"/>
    <cellStyle name="Input 3 25 9 4" xfId="39782"/>
    <cellStyle name="Input 3 25 9 5" xfId="39783"/>
    <cellStyle name="Input 3 25 9 6" xfId="39784"/>
    <cellStyle name="Input 3 25 9 7" xfId="39778"/>
    <cellStyle name="Input 3 26" xfId="513"/>
    <cellStyle name="Input 3 26 10" xfId="9881"/>
    <cellStyle name="Input 3 26 10 2" xfId="39786"/>
    <cellStyle name="Input 3 26 10 2 2" xfId="39787"/>
    <cellStyle name="Input 3 26 10 3" xfId="39788"/>
    <cellStyle name="Input 3 26 10 4" xfId="39789"/>
    <cellStyle name="Input 3 26 10 5" xfId="39790"/>
    <cellStyle name="Input 3 26 10 6" xfId="39791"/>
    <cellStyle name="Input 3 26 10 7" xfId="39785"/>
    <cellStyle name="Input 3 26 11" xfId="11655"/>
    <cellStyle name="Input 3 26 11 2" xfId="39793"/>
    <cellStyle name="Input 3 26 11 2 2" xfId="39794"/>
    <cellStyle name="Input 3 26 11 3" xfId="39795"/>
    <cellStyle name="Input 3 26 11 4" xfId="39796"/>
    <cellStyle name="Input 3 26 11 5" xfId="39797"/>
    <cellStyle name="Input 3 26 11 6" xfId="39798"/>
    <cellStyle name="Input 3 26 11 7" xfId="39792"/>
    <cellStyle name="Input 3 26 12" xfId="13357"/>
    <cellStyle name="Input 3 26 12 2" xfId="39800"/>
    <cellStyle name="Input 3 26 12 2 2" xfId="39801"/>
    <cellStyle name="Input 3 26 12 3" xfId="39802"/>
    <cellStyle name="Input 3 26 12 4" xfId="39803"/>
    <cellStyle name="Input 3 26 12 5" xfId="39804"/>
    <cellStyle name="Input 3 26 12 6" xfId="39799"/>
    <cellStyle name="Input 3 26 13" xfId="14969"/>
    <cellStyle name="Input 3 26 13 2" xfId="39806"/>
    <cellStyle name="Input 3 26 13 3" xfId="39805"/>
    <cellStyle name="Input 3 26 14" xfId="16580"/>
    <cellStyle name="Input 3 26 14 2" xfId="39808"/>
    <cellStyle name="Input 3 26 14 3" xfId="39807"/>
    <cellStyle name="Input 3 26 15" xfId="18185"/>
    <cellStyle name="Input 3 26 15 2" xfId="39809"/>
    <cellStyle name="Input 3 26 16" xfId="19789"/>
    <cellStyle name="Input 3 26 16 2" xfId="39810"/>
    <cellStyle name="Input 3 26 17" xfId="21381"/>
    <cellStyle name="Input 3 26 17 2" xfId="39811"/>
    <cellStyle name="Input 3 26 18" xfId="22963"/>
    <cellStyle name="Input 3 26 18 2" xfId="39812"/>
    <cellStyle name="Input 3 26 19" xfId="24478"/>
    <cellStyle name="Input 3 26 2" xfId="1103"/>
    <cellStyle name="Input 3 26 2 10" xfId="15939"/>
    <cellStyle name="Input 3 26 2 11" xfId="17544"/>
    <cellStyle name="Input 3 26 2 12" xfId="19147"/>
    <cellStyle name="Input 3 26 2 13" xfId="20739"/>
    <cellStyle name="Input 3 26 2 14" xfId="22316"/>
    <cellStyle name="Input 3 26 2 15" xfId="23837"/>
    <cellStyle name="Input 3 26 2 16" xfId="25310"/>
    <cellStyle name="Input 3 26 2 2" xfId="2898"/>
    <cellStyle name="Input 3 26 2 2 2" xfId="39814"/>
    <cellStyle name="Input 3 26 2 2 3" xfId="39813"/>
    <cellStyle name="Input 3 26 2 3" xfId="4561"/>
    <cellStyle name="Input 3 26 2 3 2" xfId="39815"/>
    <cellStyle name="Input 3 26 2 4" xfId="6153"/>
    <cellStyle name="Input 3 26 2 4 2" xfId="39816"/>
    <cellStyle name="Input 3 26 2 5" xfId="7725"/>
    <cellStyle name="Input 3 26 2 5 2" xfId="39817"/>
    <cellStyle name="Input 3 26 2 6" xfId="9240"/>
    <cellStyle name="Input 3 26 2 6 2" xfId="39818"/>
    <cellStyle name="Input 3 26 2 7" xfId="10713"/>
    <cellStyle name="Input 3 26 2 8" xfId="12626"/>
    <cellStyle name="Input 3 26 2 9" xfId="14327"/>
    <cellStyle name="Input 3 26 3" xfId="1511"/>
    <cellStyle name="Input 3 26 3 10" xfId="16311"/>
    <cellStyle name="Input 3 26 3 11" xfId="17916"/>
    <cellStyle name="Input 3 26 3 12" xfId="19519"/>
    <cellStyle name="Input 3 26 3 13" xfId="21111"/>
    <cellStyle name="Input 3 26 3 14" xfId="22688"/>
    <cellStyle name="Input 3 26 3 15" xfId="24209"/>
    <cellStyle name="Input 3 26 3 16" xfId="25682"/>
    <cellStyle name="Input 3 26 3 2" xfId="3270"/>
    <cellStyle name="Input 3 26 3 2 2" xfId="39820"/>
    <cellStyle name="Input 3 26 3 2 3" xfId="39819"/>
    <cellStyle name="Input 3 26 3 3" xfId="4933"/>
    <cellStyle name="Input 3 26 3 3 2" xfId="39821"/>
    <cellStyle name="Input 3 26 3 4" xfId="6525"/>
    <cellStyle name="Input 3 26 3 4 2" xfId="39822"/>
    <cellStyle name="Input 3 26 3 5" xfId="8097"/>
    <cellStyle name="Input 3 26 3 5 2" xfId="39823"/>
    <cellStyle name="Input 3 26 3 6" xfId="9612"/>
    <cellStyle name="Input 3 26 3 6 2" xfId="39824"/>
    <cellStyle name="Input 3 26 3 7" xfId="11085"/>
    <cellStyle name="Input 3 26 3 8" xfId="12998"/>
    <cellStyle name="Input 3 26 3 9" xfId="14699"/>
    <cellStyle name="Input 3 26 4" xfId="2445"/>
    <cellStyle name="Input 3 26 4 10" xfId="17092"/>
    <cellStyle name="Input 3 26 4 11" xfId="18696"/>
    <cellStyle name="Input 3 26 4 12" xfId="20294"/>
    <cellStyle name="Input 3 26 4 13" xfId="21872"/>
    <cellStyle name="Input 3 26 4 14" xfId="23408"/>
    <cellStyle name="Input 3 26 4 15" xfId="24882"/>
    <cellStyle name="Input 3 26 4 2" xfId="4109"/>
    <cellStyle name="Input 3 26 4 2 2" xfId="39826"/>
    <cellStyle name="Input 3 26 4 2 3" xfId="39825"/>
    <cellStyle name="Input 3 26 4 3" xfId="5704"/>
    <cellStyle name="Input 3 26 4 3 2" xfId="39827"/>
    <cellStyle name="Input 3 26 4 4" xfId="7283"/>
    <cellStyle name="Input 3 26 4 4 2" xfId="39828"/>
    <cellStyle name="Input 3 26 4 5" xfId="8811"/>
    <cellStyle name="Input 3 26 4 5 2" xfId="39829"/>
    <cellStyle name="Input 3 26 4 6" xfId="10285"/>
    <cellStyle name="Input 3 26 4 6 2" xfId="39830"/>
    <cellStyle name="Input 3 26 4 7" xfId="12173"/>
    <cellStyle name="Input 3 26 4 8" xfId="13874"/>
    <cellStyle name="Input 3 26 4 9" xfId="15487"/>
    <cellStyle name="Input 3 26 5" xfId="1928"/>
    <cellStyle name="Input 3 26 5 2" xfId="39832"/>
    <cellStyle name="Input 3 26 5 2 2" xfId="39833"/>
    <cellStyle name="Input 3 26 5 3" xfId="39834"/>
    <cellStyle name="Input 3 26 5 4" xfId="39835"/>
    <cellStyle name="Input 3 26 5 5" xfId="39836"/>
    <cellStyle name="Input 3 26 5 6" xfId="39837"/>
    <cellStyle name="Input 3 26 5 7" xfId="39831"/>
    <cellStyle name="Input 3 26 6" xfId="3598"/>
    <cellStyle name="Input 3 26 6 2" xfId="39839"/>
    <cellStyle name="Input 3 26 6 2 2" xfId="39840"/>
    <cellStyle name="Input 3 26 6 3" xfId="39841"/>
    <cellStyle name="Input 3 26 6 4" xfId="39842"/>
    <cellStyle name="Input 3 26 6 5" xfId="39843"/>
    <cellStyle name="Input 3 26 6 6" xfId="39844"/>
    <cellStyle name="Input 3 26 6 7" xfId="39838"/>
    <cellStyle name="Input 3 26 7" xfId="5202"/>
    <cellStyle name="Input 3 26 7 2" xfId="39846"/>
    <cellStyle name="Input 3 26 7 2 2" xfId="39847"/>
    <cellStyle name="Input 3 26 7 3" xfId="39848"/>
    <cellStyle name="Input 3 26 7 4" xfId="39849"/>
    <cellStyle name="Input 3 26 7 5" xfId="39850"/>
    <cellStyle name="Input 3 26 7 6" xfId="39851"/>
    <cellStyle name="Input 3 26 7 7" xfId="39845"/>
    <cellStyle name="Input 3 26 8" xfId="6794"/>
    <cellStyle name="Input 3 26 8 2" xfId="39853"/>
    <cellStyle name="Input 3 26 8 2 2" xfId="39854"/>
    <cellStyle name="Input 3 26 8 3" xfId="39855"/>
    <cellStyle name="Input 3 26 8 4" xfId="39856"/>
    <cellStyle name="Input 3 26 8 5" xfId="39857"/>
    <cellStyle name="Input 3 26 8 6" xfId="39858"/>
    <cellStyle name="Input 3 26 8 7" xfId="39852"/>
    <cellStyle name="Input 3 26 9" xfId="8366"/>
    <cellStyle name="Input 3 26 9 2" xfId="39860"/>
    <cellStyle name="Input 3 26 9 2 2" xfId="39861"/>
    <cellStyle name="Input 3 26 9 3" xfId="39862"/>
    <cellStyle name="Input 3 26 9 4" xfId="39863"/>
    <cellStyle name="Input 3 26 9 5" xfId="39864"/>
    <cellStyle name="Input 3 26 9 6" xfId="39865"/>
    <cellStyle name="Input 3 26 9 7" xfId="39859"/>
    <cellStyle name="Input 3 27" xfId="516"/>
    <cellStyle name="Input 3 27 10" xfId="9884"/>
    <cellStyle name="Input 3 27 10 2" xfId="39867"/>
    <cellStyle name="Input 3 27 10 2 2" xfId="39868"/>
    <cellStyle name="Input 3 27 10 3" xfId="39869"/>
    <cellStyle name="Input 3 27 10 4" xfId="39870"/>
    <cellStyle name="Input 3 27 10 5" xfId="39871"/>
    <cellStyle name="Input 3 27 10 6" xfId="39872"/>
    <cellStyle name="Input 3 27 10 7" xfId="39866"/>
    <cellStyle name="Input 3 27 11" xfId="11658"/>
    <cellStyle name="Input 3 27 11 2" xfId="39874"/>
    <cellStyle name="Input 3 27 11 2 2" xfId="39875"/>
    <cellStyle name="Input 3 27 11 3" xfId="39876"/>
    <cellStyle name="Input 3 27 11 4" xfId="39877"/>
    <cellStyle name="Input 3 27 11 5" xfId="39878"/>
    <cellStyle name="Input 3 27 11 6" xfId="39879"/>
    <cellStyle name="Input 3 27 11 7" xfId="39873"/>
    <cellStyle name="Input 3 27 12" xfId="13360"/>
    <cellStyle name="Input 3 27 12 2" xfId="39881"/>
    <cellStyle name="Input 3 27 12 2 2" xfId="39882"/>
    <cellStyle name="Input 3 27 12 3" xfId="39883"/>
    <cellStyle name="Input 3 27 12 4" xfId="39884"/>
    <cellStyle name="Input 3 27 12 5" xfId="39885"/>
    <cellStyle name="Input 3 27 12 6" xfId="39880"/>
    <cellStyle name="Input 3 27 13" xfId="14972"/>
    <cellStyle name="Input 3 27 13 2" xfId="39887"/>
    <cellStyle name="Input 3 27 13 3" xfId="39886"/>
    <cellStyle name="Input 3 27 14" xfId="16583"/>
    <cellStyle name="Input 3 27 14 2" xfId="39889"/>
    <cellStyle name="Input 3 27 14 3" xfId="39888"/>
    <cellStyle name="Input 3 27 15" xfId="18188"/>
    <cellStyle name="Input 3 27 15 2" xfId="39890"/>
    <cellStyle name="Input 3 27 16" xfId="19792"/>
    <cellStyle name="Input 3 27 16 2" xfId="39891"/>
    <cellStyle name="Input 3 27 17" xfId="21384"/>
    <cellStyle name="Input 3 27 17 2" xfId="39892"/>
    <cellStyle name="Input 3 27 18" xfId="22966"/>
    <cellStyle name="Input 3 27 18 2" xfId="39893"/>
    <cellStyle name="Input 3 27 19" xfId="24481"/>
    <cellStyle name="Input 3 27 2" xfId="1106"/>
    <cellStyle name="Input 3 27 2 10" xfId="15942"/>
    <cellStyle name="Input 3 27 2 11" xfId="17547"/>
    <cellStyle name="Input 3 27 2 12" xfId="19150"/>
    <cellStyle name="Input 3 27 2 13" xfId="20742"/>
    <cellStyle name="Input 3 27 2 14" xfId="22319"/>
    <cellStyle name="Input 3 27 2 15" xfId="23840"/>
    <cellStyle name="Input 3 27 2 16" xfId="25313"/>
    <cellStyle name="Input 3 27 2 2" xfId="2901"/>
    <cellStyle name="Input 3 27 2 2 2" xfId="39895"/>
    <cellStyle name="Input 3 27 2 2 3" xfId="39894"/>
    <cellStyle name="Input 3 27 2 3" xfId="4564"/>
    <cellStyle name="Input 3 27 2 3 2" xfId="39896"/>
    <cellStyle name="Input 3 27 2 4" xfId="6156"/>
    <cellStyle name="Input 3 27 2 4 2" xfId="39897"/>
    <cellStyle name="Input 3 27 2 5" xfId="7728"/>
    <cellStyle name="Input 3 27 2 5 2" xfId="39898"/>
    <cellStyle name="Input 3 27 2 6" xfId="9243"/>
    <cellStyle name="Input 3 27 2 6 2" xfId="39899"/>
    <cellStyle name="Input 3 27 2 7" xfId="10716"/>
    <cellStyle name="Input 3 27 2 8" xfId="12629"/>
    <cellStyle name="Input 3 27 2 9" xfId="14330"/>
    <cellStyle name="Input 3 27 3" xfId="1514"/>
    <cellStyle name="Input 3 27 3 10" xfId="16314"/>
    <cellStyle name="Input 3 27 3 11" xfId="17919"/>
    <cellStyle name="Input 3 27 3 12" xfId="19522"/>
    <cellStyle name="Input 3 27 3 13" xfId="21114"/>
    <cellStyle name="Input 3 27 3 14" xfId="22691"/>
    <cellStyle name="Input 3 27 3 15" xfId="24212"/>
    <cellStyle name="Input 3 27 3 16" xfId="25685"/>
    <cellStyle name="Input 3 27 3 2" xfId="3273"/>
    <cellStyle name="Input 3 27 3 2 2" xfId="39901"/>
    <cellStyle name="Input 3 27 3 2 3" xfId="39900"/>
    <cellStyle name="Input 3 27 3 3" xfId="4936"/>
    <cellStyle name="Input 3 27 3 3 2" xfId="39902"/>
    <cellStyle name="Input 3 27 3 4" xfId="6528"/>
    <cellStyle name="Input 3 27 3 4 2" xfId="39903"/>
    <cellStyle name="Input 3 27 3 5" xfId="8100"/>
    <cellStyle name="Input 3 27 3 5 2" xfId="39904"/>
    <cellStyle name="Input 3 27 3 6" xfId="9615"/>
    <cellStyle name="Input 3 27 3 6 2" xfId="39905"/>
    <cellStyle name="Input 3 27 3 7" xfId="11088"/>
    <cellStyle name="Input 3 27 3 8" xfId="13001"/>
    <cellStyle name="Input 3 27 3 9" xfId="14702"/>
    <cellStyle name="Input 3 27 4" xfId="2448"/>
    <cellStyle name="Input 3 27 4 10" xfId="17095"/>
    <cellStyle name="Input 3 27 4 11" xfId="18699"/>
    <cellStyle name="Input 3 27 4 12" xfId="20297"/>
    <cellStyle name="Input 3 27 4 13" xfId="21875"/>
    <cellStyle name="Input 3 27 4 14" xfId="23411"/>
    <cellStyle name="Input 3 27 4 15" xfId="24885"/>
    <cellStyle name="Input 3 27 4 2" xfId="4112"/>
    <cellStyle name="Input 3 27 4 2 2" xfId="39907"/>
    <cellStyle name="Input 3 27 4 2 3" xfId="39906"/>
    <cellStyle name="Input 3 27 4 3" xfId="5707"/>
    <cellStyle name="Input 3 27 4 3 2" xfId="39908"/>
    <cellStyle name="Input 3 27 4 4" xfId="7286"/>
    <cellStyle name="Input 3 27 4 4 2" xfId="39909"/>
    <cellStyle name="Input 3 27 4 5" xfId="8814"/>
    <cellStyle name="Input 3 27 4 5 2" xfId="39910"/>
    <cellStyle name="Input 3 27 4 6" xfId="10288"/>
    <cellStyle name="Input 3 27 4 6 2" xfId="39911"/>
    <cellStyle name="Input 3 27 4 7" xfId="12176"/>
    <cellStyle name="Input 3 27 4 8" xfId="13877"/>
    <cellStyle name="Input 3 27 4 9" xfId="15490"/>
    <cellStyle name="Input 3 27 5" xfId="1931"/>
    <cellStyle name="Input 3 27 5 2" xfId="39913"/>
    <cellStyle name="Input 3 27 5 2 2" xfId="39914"/>
    <cellStyle name="Input 3 27 5 3" xfId="39915"/>
    <cellStyle name="Input 3 27 5 4" xfId="39916"/>
    <cellStyle name="Input 3 27 5 5" xfId="39917"/>
    <cellStyle name="Input 3 27 5 6" xfId="39918"/>
    <cellStyle name="Input 3 27 5 7" xfId="39912"/>
    <cellStyle name="Input 3 27 6" xfId="3601"/>
    <cellStyle name="Input 3 27 6 2" xfId="39920"/>
    <cellStyle name="Input 3 27 6 2 2" xfId="39921"/>
    <cellStyle name="Input 3 27 6 3" xfId="39922"/>
    <cellStyle name="Input 3 27 6 4" xfId="39923"/>
    <cellStyle name="Input 3 27 6 5" xfId="39924"/>
    <cellStyle name="Input 3 27 6 6" xfId="39925"/>
    <cellStyle name="Input 3 27 6 7" xfId="39919"/>
    <cellStyle name="Input 3 27 7" xfId="5205"/>
    <cellStyle name="Input 3 27 7 2" xfId="39927"/>
    <cellStyle name="Input 3 27 7 2 2" xfId="39928"/>
    <cellStyle name="Input 3 27 7 3" xfId="39929"/>
    <cellStyle name="Input 3 27 7 4" xfId="39930"/>
    <cellStyle name="Input 3 27 7 5" xfId="39931"/>
    <cellStyle name="Input 3 27 7 6" xfId="39932"/>
    <cellStyle name="Input 3 27 7 7" xfId="39926"/>
    <cellStyle name="Input 3 27 8" xfId="6797"/>
    <cellStyle name="Input 3 27 8 2" xfId="39934"/>
    <cellStyle name="Input 3 27 8 2 2" xfId="39935"/>
    <cellStyle name="Input 3 27 8 3" xfId="39936"/>
    <cellStyle name="Input 3 27 8 4" xfId="39937"/>
    <cellStyle name="Input 3 27 8 5" xfId="39938"/>
    <cellStyle name="Input 3 27 8 6" xfId="39939"/>
    <cellStyle name="Input 3 27 8 7" xfId="39933"/>
    <cellStyle name="Input 3 27 9" xfId="8369"/>
    <cellStyle name="Input 3 27 9 2" xfId="39941"/>
    <cellStyle name="Input 3 27 9 2 2" xfId="39942"/>
    <cellStyle name="Input 3 27 9 3" xfId="39943"/>
    <cellStyle name="Input 3 27 9 4" xfId="39944"/>
    <cellStyle name="Input 3 27 9 5" xfId="39945"/>
    <cellStyle name="Input 3 27 9 6" xfId="39946"/>
    <cellStyle name="Input 3 27 9 7" xfId="39940"/>
    <cellStyle name="Input 3 28" xfId="546"/>
    <cellStyle name="Input 3 28 10" xfId="9908"/>
    <cellStyle name="Input 3 28 10 2" xfId="39948"/>
    <cellStyle name="Input 3 28 10 2 2" xfId="39949"/>
    <cellStyle name="Input 3 28 10 3" xfId="39950"/>
    <cellStyle name="Input 3 28 10 4" xfId="39951"/>
    <cellStyle name="Input 3 28 10 5" xfId="39952"/>
    <cellStyle name="Input 3 28 10 6" xfId="39953"/>
    <cellStyle name="Input 3 28 10 7" xfId="39947"/>
    <cellStyle name="Input 3 28 11" xfId="11688"/>
    <cellStyle name="Input 3 28 11 2" xfId="39955"/>
    <cellStyle name="Input 3 28 11 2 2" xfId="39956"/>
    <cellStyle name="Input 3 28 11 3" xfId="39957"/>
    <cellStyle name="Input 3 28 11 4" xfId="39958"/>
    <cellStyle name="Input 3 28 11 5" xfId="39959"/>
    <cellStyle name="Input 3 28 11 6" xfId="39960"/>
    <cellStyle name="Input 3 28 11 7" xfId="39954"/>
    <cellStyle name="Input 3 28 12" xfId="13390"/>
    <cellStyle name="Input 3 28 12 2" xfId="39962"/>
    <cellStyle name="Input 3 28 12 2 2" xfId="39963"/>
    <cellStyle name="Input 3 28 12 3" xfId="39964"/>
    <cellStyle name="Input 3 28 12 4" xfId="39965"/>
    <cellStyle name="Input 3 28 12 5" xfId="39966"/>
    <cellStyle name="Input 3 28 12 6" xfId="39961"/>
    <cellStyle name="Input 3 28 13" xfId="15002"/>
    <cellStyle name="Input 3 28 13 2" xfId="39968"/>
    <cellStyle name="Input 3 28 13 3" xfId="39967"/>
    <cellStyle name="Input 3 28 14" xfId="16613"/>
    <cellStyle name="Input 3 28 14 2" xfId="39970"/>
    <cellStyle name="Input 3 28 14 3" xfId="39969"/>
    <cellStyle name="Input 3 28 15" xfId="18217"/>
    <cellStyle name="Input 3 28 15 2" xfId="39971"/>
    <cellStyle name="Input 3 28 16" xfId="19820"/>
    <cellStyle name="Input 3 28 16 2" xfId="39972"/>
    <cellStyle name="Input 3 28 17" xfId="21413"/>
    <cellStyle name="Input 3 28 17 2" xfId="39973"/>
    <cellStyle name="Input 3 28 18" xfId="22990"/>
    <cellStyle name="Input 3 28 18 2" xfId="39974"/>
    <cellStyle name="Input 3 28 19" xfId="24505"/>
    <cellStyle name="Input 3 28 2" xfId="1136"/>
    <cellStyle name="Input 3 28 2 10" xfId="15966"/>
    <cellStyle name="Input 3 28 2 11" xfId="17571"/>
    <cellStyle name="Input 3 28 2 12" xfId="19174"/>
    <cellStyle name="Input 3 28 2 13" xfId="20766"/>
    <cellStyle name="Input 3 28 2 14" xfId="22343"/>
    <cellStyle name="Input 3 28 2 15" xfId="23864"/>
    <cellStyle name="Input 3 28 2 16" xfId="25337"/>
    <cellStyle name="Input 3 28 2 2" xfId="2925"/>
    <cellStyle name="Input 3 28 2 2 2" xfId="39976"/>
    <cellStyle name="Input 3 28 2 2 3" xfId="39975"/>
    <cellStyle name="Input 3 28 2 3" xfId="4588"/>
    <cellStyle name="Input 3 28 2 3 2" xfId="39977"/>
    <cellStyle name="Input 3 28 2 4" xfId="6180"/>
    <cellStyle name="Input 3 28 2 4 2" xfId="39978"/>
    <cellStyle name="Input 3 28 2 5" xfId="7752"/>
    <cellStyle name="Input 3 28 2 5 2" xfId="39979"/>
    <cellStyle name="Input 3 28 2 6" xfId="9267"/>
    <cellStyle name="Input 3 28 2 6 2" xfId="39980"/>
    <cellStyle name="Input 3 28 2 7" xfId="10740"/>
    <cellStyle name="Input 3 28 2 8" xfId="12653"/>
    <cellStyle name="Input 3 28 2 9" xfId="14354"/>
    <cellStyle name="Input 3 28 3" xfId="1544"/>
    <cellStyle name="Input 3 28 3 10" xfId="16338"/>
    <cellStyle name="Input 3 28 3 11" xfId="17943"/>
    <cellStyle name="Input 3 28 3 12" xfId="19546"/>
    <cellStyle name="Input 3 28 3 13" xfId="21138"/>
    <cellStyle name="Input 3 28 3 14" xfId="22715"/>
    <cellStyle name="Input 3 28 3 15" xfId="24236"/>
    <cellStyle name="Input 3 28 3 16" xfId="25709"/>
    <cellStyle name="Input 3 28 3 2" xfId="3297"/>
    <cellStyle name="Input 3 28 3 2 2" xfId="39982"/>
    <cellStyle name="Input 3 28 3 2 3" xfId="39981"/>
    <cellStyle name="Input 3 28 3 3" xfId="4960"/>
    <cellStyle name="Input 3 28 3 3 2" xfId="39983"/>
    <cellStyle name="Input 3 28 3 4" xfId="6552"/>
    <cellStyle name="Input 3 28 3 4 2" xfId="39984"/>
    <cellStyle name="Input 3 28 3 5" xfId="8124"/>
    <cellStyle name="Input 3 28 3 5 2" xfId="39985"/>
    <cellStyle name="Input 3 28 3 6" xfId="9639"/>
    <cellStyle name="Input 3 28 3 6 2" xfId="39986"/>
    <cellStyle name="Input 3 28 3 7" xfId="11112"/>
    <cellStyle name="Input 3 28 3 8" xfId="13025"/>
    <cellStyle name="Input 3 28 3 9" xfId="14726"/>
    <cellStyle name="Input 3 28 4" xfId="2478"/>
    <cellStyle name="Input 3 28 4 10" xfId="17125"/>
    <cellStyle name="Input 3 28 4 11" xfId="18729"/>
    <cellStyle name="Input 3 28 4 12" xfId="20326"/>
    <cellStyle name="Input 3 28 4 13" xfId="21903"/>
    <cellStyle name="Input 3 28 4 14" xfId="23436"/>
    <cellStyle name="Input 3 28 4 15" xfId="24909"/>
    <cellStyle name="Input 3 28 4 2" xfId="4141"/>
    <cellStyle name="Input 3 28 4 2 2" xfId="39988"/>
    <cellStyle name="Input 3 28 4 2 3" xfId="39987"/>
    <cellStyle name="Input 3 28 4 3" xfId="5736"/>
    <cellStyle name="Input 3 28 4 3 2" xfId="39989"/>
    <cellStyle name="Input 3 28 4 4" xfId="7314"/>
    <cellStyle name="Input 3 28 4 4 2" xfId="39990"/>
    <cellStyle name="Input 3 28 4 5" xfId="8839"/>
    <cellStyle name="Input 3 28 4 5 2" xfId="39991"/>
    <cellStyle name="Input 3 28 4 6" xfId="10312"/>
    <cellStyle name="Input 3 28 4 6 2" xfId="39992"/>
    <cellStyle name="Input 3 28 4 7" xfId="12206"/>
    <cellStyle name="Input 3 28 4 8" xfId="13907"/>
    <cellStyle name="Input 3 28 4 9" xfId="15519"/>
    <cellStyle name="Input 3 28 5" xfId="1961"/>
    <cellStyle name="Input 3 28 5 2" xfId="39994"/>
    <cellStyle name="Input 3 28 5 2 2" xfId="39995"/>
    <cellStyle name="Input 3 28 5 3" xfId="39996"/>
    <cellStyle name="Input 3 28 5 4" xfId="39997"/>
    <cellStyle name="Input 3 28 5 5" xfId="39998"/>
    <cellStyle name="Input 3 28 5 6" xfId="39999"/>
    <cellStyle name="Input 3 28 5 7" xfId="39993"/>
    <cellStyle name="Input 3 28 6" xfId="3630"/>
    <cellStyle name="Input 3 28 6 2" xfId="40001"/>
    <cellStyle name="Input 3 28 6 2 2" xfId="40002"/>
    <cellStyle name="Input 3 28 6 3" xfId="40003"/>
    <cellStyle name="Input 3 28 6 4" xfId="40004"/>
    <cellStyle name="Input 3 28 6 5" xfId="40005"/>
    <cellStyle name="Input 3 28 6 6" xfId="40006"/>
    <cellStyle name="Input 3 28 6 7" xfId="40000"/>
    <cellStyle name="Input 3 28 7" xfId="5233"/>
    <cellStyle name="Input 3 28 7 2" xfId="40008"/>
    <cellStyle name="Input 3 28 7 2 2" xfId="40009"/>
    <cellStyle name="Input 3 28 7 3" xfId="40010"/>
    <cellStyle name="Input 3 28 7 4" xfId="40011"/>
    <cellStyle name="Input 3 28 7 5" xfId="40012"/>
    <cellStyle name="Input 3 28 7 6" xfId="40013"/>
    <cellStyle name="Input 3 28 7 7" xfId="40007"/>
    <cellStyle name="Input 3 28 8" xfId="6824"/>
    <cellStyle name="Input 3 28 8 2" xfId="40015"/>
    <cellStyle name="Input 3 28 8 2 2" xfId="40016"/>
    <cellStyle name="Input 3 28 8 3" xfId="40017"/>
    <cellStyle name="Input 3 28 8 4" xfId="40018"/>
    <cellStyle name="Input 3 28 8 5" xfId="40019"/>
    <cellStyle name="Input 3 28 8 6" xfId="40020"/>
    <cellStyle name="Input 3 28 8 7" xfId="40014"/>
    <cellStyle name="Input 3 28 9" xfId="8393"/>
    <cellStyle name="Input 3 28 9 2" xfId="40022"/>
    <cellStyle name="Input 3 28 9 2 2" xfId="40023"/>
    <cellStyle name="Input 3 28 9 3" xfId="40024"/>
    <cellStyle name="Input 3 28 9 4" xfId="40025"/>
    <cellStyle name="Input 3 28 9 5" xfId="40026"/>
    <cellStyle name="Input 3 28 9 6" xfId="40027"/>
    <cellStyle name="Input 3 28 9 7" xfId="40021"/>
    <cellStyle name="Input 3 29" xfId="561"/>
    <cellStyle name="Input 3 29 10" xfId="9923"/>
    <cellStyle name="Input 3 29 10 2" xfId="40029"/>
    <cellStyle name="Input 3 29 10 2 2" xfId="40030"/>
    <cellStyle name="Input 3 29 10 3" xfId="40031"/>
    <cellStyle name="Input 3 29 10 4" xfId="40032"/>
    <cellStyle name="Input 3 29 10 5" xfId="40033"/>
    <cellStyle name="Input 3 29 10 6" xfId="40034"/>
    <cellStyle name="Input 3 29 10 7" xfId="40028"/>
    <cellStyle name="Input 3 29 11" xfId="11703"/>
    <cellStyle name="Input 3 29 11 2" xfId="40036"/>
    <cellStyle name="Input 3 29 11 2 2" xfId="40037"/>
    <cellStyle name="Input 3 29 11 3" xfId="40038"/>
    <cellStyle name="Input 3 29 11 4" xfId="40039"/>
    <cellStyle name="Input 3 29 11 5" xfId="40040"/>
    <cellStyle name="Input 3 29 11 6" xfId="40041"/>
    <cellStyle name="Input 3 29 11 7" xfId="40035"/>
    <cellStyle name="Input 3 29 12" xfId="13405"/>
    <cellStyle name="Input 3 29 12 2" xfId="40043"/>
    <cellStyle name="Input 3 29 12 2 2" xfId="40044"/>
    <cellStyle name="Input 3 29 12 3" xfId="40045"/>
    <cellStyle name="Input 3 29 12 4" xfId="40046"/>
    <cellStyle name="Input 3 29 12 5" xfId="40047"/>
    <cellStyle name="Input 3 29 12 6" xfId="40042"/>
    <cellStyle name="Input 3 29 13" xfId="15017"/>
    <cellStyle name="Input 3 29 13 2" xfId="40049"/>
    <cellStyle name="Input 3 29 13 3" xfId="40048"/>
    <cellStyle name="Input 3 29 14" xfId="16628"/>
    <cellStyle name="Input 3 29 14 2" xfId="40051"/>
    <cellStyle name="Input 3 29 14 3" xfId="40050"/>
    <cellStyle name="Input 3 29 15" xfId="18232"/>
    <cellStyle name="Input 3 29 15 2" xfId="40052"/>
    <cellStyle name="Input 3 29 16" xfId="19835"/>
    <cellStyle name="Input 3 29 16 2" xfId="40053"/>
    <cellStyle name="Input 3 29 17" xfId="21428"/>
    <cellStyle name="Input 3 29 17 2" xfId="40054"/>
    <cellStyle name="Input 3 29 18" xfId="23005"/>
    <cellStyle name="Input 3 29 18 2" xfId="40055"/>
    <cellStyle name="Input 3 29 19" xfId="24520"/>
    <cellStyle name="Input 3 29 2" xfId="1151"/>
    <cellStyle name="Input 3 29 2 10" xfId="15981"/>
    <cellStyle name="Input 3 29 2 11" xfId="17586"/>
    <cellStyle name="Input 3 29 2 12" xfId="19189"/>
    <cellStyle name="Input 3 29 2 13" xfId="20781"/>
    <cellStyle name="Input 3 29 2 14" xfId="22358"/>
    <cellStyle name="Input 3 29 2 15" xfId="23879"/>
    <cellStyle name="Input 3 29 2 16" xfId="25352"/>
    <cellStyle name="Input 3 29 2 2" xfId="2940"/>
    <cellStyle name="Input 3 29 2 2 2" xfId="40057"/>
    <cellStyle name="Input 3 29 2 2 3" xfId="40056"/>
    <cellStyle name="Input 3 29 2 3" xfId="4603"/>
    <cellStyle name="Input 3 29 2 3 2" xfId="40058"/>
    <cellStyle name="Input 3 29 2 4" xfId="6195"/>
    <cellStyle name="Input 3 29 2 4 2" xfId="40059"/>
    <cellStyle name="Input 3 29 2 5" xfId="7767"/>
    <cellStyle name="Input 3 29 2 5 2" xfId="40060"/>
    <cellStyle name="Input 3 29 2 6" xfId="9282"/>
    <cellStyle name="Input 3 29 2 6 2" xfId="40061"/>
    <cellStyle name="Input 3 29 2 7" xfId="10755"/>
    <cellStyle name="Input 3 29 2 8" xfId="12668"/>
    <cellStyle name="Input 3 29 2 9" xfId="14369"/>
    <cellStyle name="Input 3 29 3" xfId="1559"/>
    <cellStyle name="Input 3 29 3 10" xfId="16353"/>
    <cellStyle name="Input 3 29 3 11" xfId="17958"/>
    <cellStyle name="Input 3 29 3 12" xfId="19561"/>
    <cellStyle name="Input 3 29 3 13" xfId="21153"/>
    <cellStyle name="Input 3 29 3 14" xfId="22730"/>
    <cellStyle name="Input 3 29 3 15" xfId="24251"/>
    <cellStyle name="Input 3 29 3 16" xfId="25724"/>
    <cellStyle name="Input 3 29 3 2" xfId="3312"/>
    <cellStyle name="Input 3 29 3 2 2" xfId="40063"/>
    <cellStyle name="Input 3 29 3 2 3" xfId="40062"/>
    <cellStyle name="Input 3 29 3 3" xfId="4975"/>
    <cellStyle name="Input 3 29 3 3 2" xfId="40064"/>
    <cellStyle name="Input 3 29 3 4" xfId="6567"/>
    <cellStyle name="Input 3 29 3 4 2" xfId="40065"/>
    <cellStyle name="Input 3 29 3 5" xfId="8139"/>
    <cellStyle name="Input 3 29 3 5 2" xfId="40066"/>
    <cellStyle name="Input 3 29 3 6" xfId="9654"/>
    <cellStyle name="Input 3 29 3 6 2" xfId="40067"/>
    <cellStyle name="Input 3 29 3 7" xfId="11127"/>
    <cellStyle name="Input 3 29 3 8" xfId="13040"/>
    <cellStyle name="Input 3 29 3 9" xfId="14741"/>
    <cellStyle name="Input 3 29 4" xfId="2493"/>
    <cellStyle name="Input 3 29 4 10" xfId="17140"/>
    <cellStyle name="Input 3 29 4 11" xfId="18744"/>
    <cellStyle name="Input 3 29 4 12" xfId="20341"/>
    <cellStyle name="Input 3 29 4 13" xfId="21918"/>
    <cellStyle name="Input 3 29 4 14" xfId="23451"/>
    <cellStyle name="Input 3 29 4 15" xfId="24924"/>
    <cellStyle name="Input 3 29 4 2" xfId="4156"/>
    <cellStyle name="Input 3 29 4 2 2" xfId="40069"/>
    <cellStyle name="Input 3 29 4 2 3" xfId="40068"/>
    <cellStyle name="Input 3 29 4 3" xfId="5751"/>
    <cellStyle name="Input 3 29 4 3 2" xfId="40070"/>
    <cellStyle name="Input 3 29 4 4" xfId="7329"/>
    <cellStyle name="Input 3 29 4 4 2" xfId="40071"/>
    <cellStyle name="Input 3 29 4 5" xfId="8854"/>
    <cellStyle name="Input 3 29 4 5 2" xfId="40072"/>
    <cellStyle name="Input 3 29 4 6" xfId="10327"/>
    <cellStyle name="Input 3 29 4 6 2" xfId="40073"/>
    <cellStyle name="Input 3 29 4 7" xfId="12221"/>
    <cellStyle name="Input 3 29 4 8" xfId="13922"/>
    <cellStyle name="Input 3 29 4 9" xfId="15534"/>
    <cellStyle name="Input 3 29 5" xfId="1976"/>
    <cellStyle name="Input 3 29 5 2" xfId="40075"/>
    <cellStyle name="Input 3 29 5 2 2" xfId="40076"/>
    <cellStyle name="Input 3 29 5 3" xfId="40077"/>
    <cellStyle name="Input 3 29 5 4" xfId="40078"/>
    <cellStyle name="Input 3 29 5 5" xfId="40079"/>
    <cellStyle name="Input 3 29 5 6" xfId="40080"/>
    <cellStyle name="Input 3 29 5 7" xfId="40074"/>
    <cellStyle name="Input 3 29 6" xfId="3645"/>
    <cellStyle name="Input 3 29 6 2" xfId="40082"/>
    <cellStyle name="Input 3 29 6 2 2" xfId="40083"/>
    <cellStyle name="Input 3 29 6 3" xfId="40084"/>
    <cellStyle name="Input 3 29 6 4" xfId="40085"/>
    <cellStyle name="Input 3 29 6 5" xfId="40086"/>
    <cellStyle name="Input 3 29 6 6" xfId="40087"/>
    <cellStyle name="Input 3 29 6 7" xfId="40081"/>
    <cellStyle name="Input 3 29 7" xfId="5248"/>
    <cellStyle name="Input 3 29 7 2" xfId="40089"/>
    <cellStyle name="Input 3 29 7 2 2" xfId="40090"/>
    <cellStyle name="Input 3 29 7 3" xfId="40091"/>
    <cellStyle name="Input 3 29 7 4" xfId="40092"/>
    <cellStyle name="Input 3 29 7 5" xfId="40093"/>
    <cellStyle name="Input 3 29 7 6" xfId="40094"/>
    <cellStyle name="Input 3 29 7 7" xfId="40088"/>
    <cellStyle name="Input 3 29 8" xfId="6839"/>
    <cellStyle name="Input 3 29 8 2" xfId="40096"/>
    <cellStyle name="Input 3 29 8 2 2" xfId="40097"/>
    <cellStyle name="Input 3 29 8 3" xfId="40098"/>
    <cellStyle name="Input 3 29 8 4" xfId="40099"/>
    <cellStyle name="Input 3 29 8 5" xfId="40100"/>
    <cellStyle name="Input 3 29 8 6" xfId="40101"/>
    <cellStyle name="Input 3 29 8 7" xfId="40095"/>
    <cellStyle name="Input 3 29 9" xfId="8408"/>
    <cellStyle name="Input 3 29 9 2" xfId="40103"/>
    <cellStyle name="Input 3 29 9 2 2" xfId="40104"/>
    <cellStyle name="Input 3 29 9 3" xfId="40105"/>
    <cellStyle name="Input 3 29 9 4" xfId="40106"/>
    <cellStyle name="Input 3 29 9 5" xfId="40107"/>
    <cellStyle name="Input 3 29 9 6" xfId="40108"/>
    <cellStyle name="Input 3 29 9 7" xfId="40102"/>
    <cellStyle name="Input 3 3" xfId="394"/>
    <cellStyle name="Input 3 3 10" xfId="8544"/>
    <cellStyle name="Input 3 3 10 2" xfId="40110"/>
    <cellStyle name="Input 3 3 10 2 2" xfId="40111"/>
    <cellStyle name="Input 3 3 10 3" xfId="40112"/>
    <cellStyle name="Input 3 3 10 4" xfId="40113"/>
    <cellStyle name="Input 3 3 10 5" xfId="40114"/>
    <cellStyle name="Input 3 3 10 6" xfId="40115"/>
    <cellStyle name="Input 3 3 10 7" xfId="40109"/>
    <cellStyle name="Input 3 3 11" xfId="11536"/>
    <cellStyle name="Input 3 3 11 2" xfId="40117"/>
    <cellStyle name="Input 3 3 11 2 2" xfId="40118"/>
    <cellStyle name="Input 3 3 11 3" xfId="40119"/>
    <cellStyle name="Input 3 3 11 4" xfId="40120"/>
    <cellStyle name="Input 3 3 11 5" xfId="40121"/>
    <cellStyle name="Input 3 3 11 6" xfId="40122"/>
    <cellStyle name="Input 3 3 11 7" xfId="40116"/>
    <cellStyle name="Input 3 3 12" xfId="13238"/>
    <cellStyle name="Input 3 3 12 2" xfId="40124"/>
    <cellStyle name="Input 3 3 12 2 2" xfId="40125"/>
    <cellStyle name="Input 3 3 12 3" xfId="40126"/>
    <cellStyle name="Input 3 3 12 4" xfId="40127"/>
    <cellStyle name="Input 3 3 12 5" xfId="40128"/>
    <cellStyle name="Input 3 3 12 6" xfId="40123"/>
    <cellStyle name="Input 3 3 13" xfId="11404"/>
    <cellStyle name="Input 3 3 13 2" xfId="40130"/>
    <cellStyle name="Input 3 3 13 3" xfId="40129"/>
    <cellStyle name="Input 3 3 14" xfId="15182"/>
    <cellStyle name="Input 3 3 14 2" xfId="40132"/>
    <cellStyle name="Input 3 3 14 3" xfId="40131"/>
    <cellStyle name="Input 3 3 15" xfId="16791"/>
    <cellStyle name="Input 3 3 15 2" xfId="40133"/>
    <cellStyle name="Input 3 3 16" xfId="15237"/>
    <cellStyle name="Input 3 3 16 2" xfId="40134"/>
    <cellStyle name="Input 3 3 17" xfId="18395"/>
    <cellStyle name="Input 3 3 17 2" xfId="40135"/>
    <cellStyle name="Input 3 3 18" xfId="18214"/>
    <cellStyle name="Input 3 3 18 2" xfId="40136"/>
    <cellStyle name="Input 3 3 19" xfId="23141"/>
    <cellStyle name="Input 3 3 2" xfId="984"/>
    <cellStyle name="Input 3 3 2 10" xfId="15820"/>
    <cellStyle name="Input 3 3 2 11" xfId="17425"/>
    <cellStyle name="Input 3 3 2 12" xfId="19028"/>
    <cellStyle name="Input 3 3 2 13" xfId="20620"/>
    <cellStyle name="Input 3 3 2 14" xfId="22197"/>
    <cellStyle name="Input 3 3 2 15" xfId="23718"/>
    <cellStyle name="Input 3 3 2 16" xfId="25191"/>
    <cellStyle name="Input 3 3 2 17" xfId="26119"/>
    <cellStyle name="Input 3 3 2 2" xfId="2779"/>
    <cellStyle name="Input 3 3 2 2 2" xfId="40138"/>
    <cellStyle name="Input 3 3 2 2 3" xfId="40137"/>
    <cellStyle name="Input 3 3 2 3" xfId="4442"/>
    <cellStyle name="Input 3 3 2 3 2" xfId="40139"/>
    <cellStyle name="Input 3 3 2 4" xfId="6034"/>
    <cellStyle name="Input 3 3 2 4 2" xfId="40140"/>
    <cellStyle name="Input 3 3 2 5" xfId="7606"/>
    <cellStyle name="Input 3 3 2 5 2" xfId="40141"/>
    <cellStyle name="Input 3 3 2 6" xfId="9121"/>
    <cellStyle name="Input 3 3 2 6 2" xfId="40142"/>
    <cellStyle name="Input 3 3 2 7" xfId="10594"/>
    <cellStyle name="Input 3 3 2 8" xfId="12507"/>
    <cellStyle name="Input 3 3 2 9" xfId="14208"/>
    <cellStyle name="Input 3 3 20" xfId="25907"/>
    <cellStyle name="Input 3 3 3" xfId="1392"/>
    <cellStyle name="Input 3 3 3 10" xfId="16192"/>
    <cellStyle name="Input 3 3 3 11" xfId="17797"/>
    <cellStyle name="Input 3 3 3 12" xfId="19400"/>
    <cellStyle name="Input 3 3 3 13" xfId="20992"/>
    <cellStyle name="Input 3 3 3 14" xfId="22569"/>
    <cellStyle name="Input 3 3 3 15" xfId="24090"/>
    <cellStyle name="Input 3 3 3 16" xfId="25563"/>
    <cellStyle name="Input 3 3 3 17" xfId="26195"/>
    <cellStyle name="Input 3 3 3 2" xfId="3151"/>
    <cellStyle name="Input 3 3 3 2 2" xfId="40144"/>
    <cellStyle name="Input 3 3 3 2 3" xfId="40143"/>
    <cellStyle name="Input 3 3 3 3" xfId="4814"/>
    <cellStyle name="Input 3 3 3 3 2" xfId="40145"/>
    <cellStyle name="Input 3 3 3 4" xfId="6406"/>
    <cellStyle name="Input 3 3 3 4 2" xfId="40146"/>
    <cellStyle name="Input 3 3 3 5" xfId="7978"/>
    <cellStyle name="Input 3 3 3 5 2" xfId="40147"/>
    <cellStyle name="Input 3 3 3 6" xfId="9493"/>
    <cellStyle name="Input 3 3 3 6 2" xfId="40148"/>
    <cellStyle name="Input 3 3 3 7" xfId="10966"/>
    <cellStyle name="Input 3 3 3 8" xfId="12879"/>
    <cellStyle name="Input 3 3 3 9" xfId="14580"/>
    <cellStyle name="Input 3 3 4" xfId="2326"/>
    <cellStyle name="Input 3 3 4 10" xfId="16973"/>
    <cellStyle name="Input 3 3 4 11" xfId="18577"/>
    <cellStyle name="Input 3 3 4 12" xfId="20175"/>
    <cellStyle name="Input 3 3 4 13" xfId="21753"/>
    <cellStyle name="Input 3 3 4 14" xfId="23289"/>
    <cellStyle name="Input 3 3 4 15" xfId="24763"/>
    <cellStyle name="Input 3 3 4 2" xfId="3990"/>
    <cellStyle name="Input 3 3 4 2 2" xfId="40150"/>
    <cellStyle name="Input 3 3 4 2 3" xfId="40149"/>
    <cellStyle name="Input 3 3 4 3" xfId="5585"/>
    <cellStyle name="Input 3 3 4 3 2" xfId="40151"/>
    <cellStyle name="Input 3 3 4 4" xfId="7164"/>
    <cellStyle name="Input 3 3 4 4 2" xfId="40152"/>
    <cellStyle name="Input 3 3 4 5" xfId="8692"/>
    <cellStyle name="Input 3 3 4 5 2" xfId="40153"/>
    <cellStyle name="Input 3 3 4 6" xfId="10166"/>
    <cellStyle name="Input 3 3 4 6 2" xfId="40154"/>
    <cellStyle name="Input 3 3 4 7" xfId="12054"/>
    <cellStyle name="Input 3 3 4 8" xfId="13755"/>
    <cellStyle name="Input 3 3 4 9" xfId="15368"/>
    <cellStyle name="Input 3 3 5" xfId="1809"/>
    <cellStyle name="Input 3 3 5 2" xfId="40156"/>
    <cellStyle name="Input 3 3 5 2 2" xfId="40157"/>
    <cellStyle name="Input 3 3 5 3" xfId="40158"/>
    <cellStyle name="Input 3 3 5 4" xfId="40159"/>
    <cellStyle name="Input 3 3 5 5" xfId="40160"/>
    <cellStyle name="Input 3 3 5 6" xfId="40161"/>
    <cellStyle name="Input 3 3 5 7" xfId="40155"/>
    <cellStyle name="Input 3 3 6" xfId="3479"/>
    <cellStyle name="Input 3 3 6 2" xfId="40163"/>
    <cellStyle name="Input 3 3 6 2 2" xfId="40164"/>
    <cellStyle name="Input 3 3 6 3" xfId="40165"/>
    <cellStyle name="Input 3 3 6 4" xfId="40166"/>
    <cellStyle name="Input 3 3 6 5" xfId="40167"/>
    <cellStyle name="Input 3 3 6 6" xfId="40168"/>
    <cellStyle name="Input 3 3 6 7" xfId="40162"/>
    <cellStyle name="Input 3 3 7" xfId="3809"/>
    <cellStyle name="Input 3 3 7 2" xfId="40170"/>
    <cellStyle name="Input 3 3 7 2 2" xfId="40171"/>
    <cellStyle name="Input 3 3 7 3" xfId="40172"/>
    <cellStyle name="Input 3 3 7 4" xfId="40173"/>
    <cellStyle name="Input 3 3 7 5" xfId="40174"/>
    <cellStyle name="Input 3 3 7 6" xfId="40175"/>
    <cellStyle name="Input 3 3 7 7" xfId="40169"/>
    <cellStyle name="Input 3 3 8" xfId="5409"/>
    <cellStyle name="Input 3 3 8 2" xfId="40177"/>
    <cellStyle name="Input 3 3 8 2 2" xfId="40178"/>
    <cellStyle name="Input 3 3 8 3" xfId="40179"/>
    <cellStyle name="Input 3 3 8 4" xfId="40180"/>
    <cellStyle name="Input 3 3 8 5" xfId="40181"/>
    <cellStyle name="Input 3 3 8 6" xfId="40182"/>
    <cellStyle name="Input 3 3 8 7" xfId="40176"/>
    <cellStyle name="Input 3 3 9" xfId="6994"/>
    <cellStyle name="Input 3 3 9 2" xfId="40184"/>
    <cellStyle name="Input 3 3 9 2 2" xfId="40185"/>
    <cellStyle name="Input 3 3 9 3" xfId="40186"/>
    <cellStyle name="Input 3 3 9 4" xfId="40187"/>
    <cellStyle name="Input 3 3 9 5" xfId="40188"/>
    <cellStyle name="Input 3 3 9 6" xfId="40189"/>
    <cellStyle name="Input 3 3 9 7" xfId="40183"/>
    <cellStyle name="Input 3 30" xfId="602"/>
    <cellStyle name="Input 3 30 10" xfId="9961"/>
    <cellStyle name="Input 3 30 10 2" xfId="40191"/>
    <cellStyle name="Input 3 30 10 2 2" xfId="40192"/>
    <cellStyle name="Input 3 30 10 3" xfId="40193"/>
    <cellStyle name="Input 3 30 10 4" xfId="40194"/>
    <cellStyle name="Input 3 30 10 5" xfId="40195"/>
    <cellStyle name="Input 3 30 10 6" xfId="40196"/>
    <cellStyle name="Input 3 30 10 7" xfId="40190"/>
    <cellStyle name="Input 3 30 11" xfId="11744"/>
    <cellStyle name="Input 3 30 11 2" xfId="40198"/>
    <cellStyle name="Input 3 30 11 2 2" xfId="40199"/>
    <cellStyle name="Input 3 30 11 3" xfId="40200"/>
    <cellStyle name="Input 3 30 11 4" xfId="40201"/>
    <cellStyle name="Input 3 30 11 5" xfId="40202"/>
    <cellStyle name="Input 3 30 11 6" xfId="40203"/>
    <cellStyle name="Input 3 30 11 7" xfId="40197"/>
    <cellStyle name="Input 3 30 12" xfId="13446"/>
    <cellStyle name="Input 3 30 12 2" xfId="40205"/>
    <cellStyle name="Input 3 30 12 2 2" xfId="40206"/>
    <cellStyle name="Input 3 30 12 3" xfId="40207"/>
    <cellStyle name="Input 3 30 12 4" xfId="40208"/>
    <cellStyle name="Input 3 30 12 5" xfId="40209"/>
    <cellStyle name="Input 3 30 12 6" xfId="40204"/>
    <cellStyle name="Input 3 30 13" xfId="15058"/>
    <cellStyle name="Input 3 30 13 2" xfId="40211"/>
    <cellStyle name="Input 3 30 13 3" xfId="40210"/>
    <cellStyle name="Input 3 30 14" xfId="16669"/>
    <cellStyle name="Input 3 30 14 2" xfId="40213"/>
    <cellStyle name="Input 3 30 14 3" xfId="40212"/>
    <cellStyle name="Input 3 30 15" xfId="18271"/>
    <cellStyle name="Input 3 30 15 2" xfId="40214"/>
    <cellStyle name="Input 3 30 16" xfId="19874"/>
    <cellStyle name="Input 3 30 16 2" xfId="40215"/>
    <cellStyle name="Input 3 30 17" xfId="21468"/>
    <cellStyle name="Input 3 30 17 2" xfId="40216"/>
    <cellStyle name="Input 3 30 18" xfId="23044"/>
    <cellStyle name="Input 3 30 18 2" xfId="40217"/>
    <cellStyle name="Input 3 30 19" xfId="24558"/>
    <cellStyle name="Input 3 30 2" xfId="1192"/>
    <cellStyle name="Input 3 30 2 10" xfId="16019"/>
    <cellStyle name="Input 3 30 2 11" xfId="17624"/>
    <cellStyle name="Input 3 30 2 12" xfId="19227"/>
    <cellStyle name="Input 3 30 2 13" xfId="20819"/>
    <cellStyle name="Input 3 30 2 14" xfId="22396"/>
    <cellStyle name="Input 3 30 2 15" xfId="23917"/>
    <cellStyle name="Input 3 30 2 16" xfId="25390"/>
    <cellStyle name="Input 3 30 2 2" xfId="2978"/>
    <cellStyle name="Input 3 30 2 2 2" xfId="40219"/>
    <cellStyle name="Input 3 30 2 2 3" xfId="40218"/>
    <cellStyle name="Input 3 30 2 3" xfId="4641"/>
    <cellStyle name="Input 3 30 2 3 2" xfId="40220"/>
    <cellStyle name="Input 3 30 2 4" xfId="6233"/>
    <cellStyle name="Input 3 30 2 4 2" xfId="40221"/>
    <cellStyle name="Input 3 30 2 5" xfId="7805"/>
    <cellStyle name="Input 3 30 2 5 2" xfId="40222"/>
    <cellStyle name="Input 3 30 2 6" xfId="9320"/>
    <cellStyle name="Input 3 30 2 6 2" xfId="40223"/>
    <cellStyle name="Input 3 30 2 7" xfId="10793"/>
    <cellStyle name="Input 3 30 2 8" xfId="12706"/>
    <cellStyle name="Input 3 30 2 9" xfId="14407"/>
    <cellStyle name="Input 3 30 3" xfId="1600"/>
    <cellStyle name="Input 3 30 3 10" xfId="16391"/>
    <cellStyle name="Input 3 30 3 11" xfId="17996"/>
    <cellStyle name="Input 3 30 3 12" xfId="19599"/>
    <cellStyle name="Input 3 30 3 13" xfId="21191"/>
    <cellStyle name="Input 3 30 3 14" xfId="22768"/>
    <cellStyle name="Input 3 30 3 15" xfId="24289"/>
    <cellStyle name="Input 3 30 3 16" xfId="25762"/>
    <cellStyle name="Input 3 30 3 2" xfId="3350"/>
    <cellStyle name="Input 3 30 3 2 2" xfId="40225"/>
    <cellStyle name="Input 3 30 3 2 3" xfId="40224"/>
    <cellStyle name="Input 3 30 3 3" xfId="5013"/>
    <cellStyle name="Input 3 30 3 3 2" xfId="40226"/>
    <cellStyle name="Input 3 30 3 4" xfId="6605"/>
    <cellStyle name="Input 3 30 3 4 2" xfId="40227"/>
    <cellStyle name="Input 3 30 3 5" xfId="8177"/>
    <cellStyle name="Input 3 30 3 5 2" xfId="40228"/>
    <cellStyle name="Input 3 30 3 6" xfId="9692"/>
    <cellStyle name="Input 3 30 3 6 2" xfId="40229"/>
    <cellStyle name="Input 3 30 3 7" xfId="11165"/>
    <cellStyle name="Input 3 30 3 8" xfId="13078"/>
    <cellStyle name="Input 3 30 3 9" xfId="14779"/>
    <cellStyle name="Input 3 30 4" xfId="2534"/>
    <cellStyle name="Input 3 30 4 10" xfId="17181"/>
    <cellStyle name="Input 3 30 4 11" xfId="18784"/>
    <cellStyle name="Input 3 30 4 12" xfId="20381"/>
    <cellStyle name="Input 3 30 4 13" xfId="21957"/>
    <cellStyle name="Input 3 30 4 14" xfId="23489"/>
    <cellStyle name="Input 3 30 4 15" xfId="24962"/>
    <cellStyle name="Input 3 30 4 2" xfId="4197"/>
    <cellStyle name="Input 3 30 4 2 2" xfId="40231"/>
    <cellStyle name="Input 3 30 4 2 3" xfId="40230"/>
    <cellStyle name="Input 3 30 4 3" xfId="5791"/>
    <cellStyle name="Input 3 30 4 3 2" xfId="40232"/>
    <cellStyle name="Input 3 30 4 4" xfId="7367"/>
    <cellStyle name="Input 3 30 4 4 2" xfId="40233"/>
    <cellStyle name="Input 3 30 4 5" xfId="8892"/>
    <cellStyle name="Input 3 30 4 5 2" xfId="40234"/>
    <cellStyle name="Input 3 30 4 6" xfId="10365"/>
    <cellStyle name="Input 3 30 4 6 2" xfId="40235"/>
    <cellStyle name="Input 3 30 4 7" xfId="12262"/>
    <cellStyle name="Input 3 30 4 8" xfId="13963"/>
    <cellStyle name="Input 3 30 4 9" xfId="15575"/>
    <cellStyle name="Input 3 30 5" xfId="2017"/>
    <cellStyle name="Input 3 30 5 2" xfId="40237"/>
    <cellStyle name="Input 3 30 5 2 2" xfId="40238"/>
    <cellStyle name="Input 3 30 5 3" xfId="40239"/>
    <cellStyle name="Input 3 30 5 4" xfId="40240"/>
    <cellStyle name="Input 3 30 5 5" xfId="40241"/>
    <cellStyle name="Input 3 30 5 6" xfId="40242"/>
    <cellStyle name="Input 3 30 5 7" xfId="40236"/>
    <cellStyle name="Input 3 30 6" xfId="3686"/>
    <cellStyle name="Input 3 30 6 2" xfId="40244"/>
    <cellStyle name="Input 3 30 6 2 2" xfId="40245"/>
    <cellStyle name="Input 3 30 6 3" xfId="40246"/>
    <cellStyle name="Input 3 30 6 4" xfId="40247"/>
    <cellStyle name="Input 3 30 6 5" xfId="40248"/>
    <cellStyle name="Input 3 30 6 6" xfId="40249"/>
    <cellStyle name="Input 3 30 6 7" xfId="40243"/>
    <cellStyle name="Input 3 30 7" xfId="5289"/>
    <cellStyle name="Input 3 30 7 2" xfId="40251"/>
    <cellStyle name="Input 3 30 7 2 2" xfId="40252"/>
    <cellStyle name="Input 3 30 7 3" xfId="40253"/>
    <cellStyle name="Input 3 30 7 4" xfId="40254"/>
    <cellStyle name="Input 3 30 7 5" xfId="40255"/>
    <cellStyle name="Input 3 30 7 6" xfId="40256"/>
    <cellStyle name="Input 3 30 7 7" xfId="40250"/>
    <cellStyle name="Input 3 30 8" xfId="6878"/>
    <cellStyle name="Input 3 30 8 2" xfId="40258"/>
    <cellStyle name="Input 3 30 8 2 2" xfId="40259"/>
    <cellStyle name="Input 3 30 8 3" xfId="40260"/>
    <cellStyle name="Input 3 30 8 4" xfId="40261"/>
    <cellStyle name="Input 3 30 8 5" xfId="40262"/>
    <cellStyle name="Input 3 30 8 6" xfId="40263"/>
    <cellStyle name="Input 3 30 8 7" xfId="40257"/>
    <cellStyle name="Input 3 30 9" xfId="8447"/>
    <cellStyle name="Input 3 30 9 2" xfId="40265"/>
    <cellStyle name="Input 3 30 9 2 2" xfId="40266"/>
    <cellStyle name="Input 3 30 9 3" xfId="40267"/>
    <cellStyle name="Input 3 30 9 4" xfId="40268"/>
    <cellStyle name="Input 3 30 9 5" xfId="40269"/>
    <cellStyle name="Input 3 30 9 6" xfId="40270"/>
    <cellStyle name="Input 3 30 9 7" xfId="40264"/>
    <cellStyle name="Input 3 31" xfId="517"/>
    <cellStyle name="Input 3 31 10" xfId="9885"/>
    <cellStyle name="Input 3 31 10 2" xfId="40272"/>
    <cellStyle name="Input 3 31 10 2 2" xfId="40273"/>
    <cellStyle name="Input 3 31 10 3" xfId="40274"/>
    <cellStyle name="Input 3 31 10 4" xfId="40275"/>
    <cellStyle name="Input 3 31 10 5" xfId="40276"/>
    <cellStyle name="Input 3 31 10 6" xfId="40277"/>
    <cellStyle name="Input 3 31 10 7" xfId="40271"/>
    <cellStyle name="Input 3 31 11" xfId="11659"/>
    <cellStyle name="Input 3 31 11 2" xfId="40279"/>
    <cellStyle name="Input 3 31 11 2 2" xfId="40280"/>
    <cellStyle name="Input 3 31 11 3" xfId="40281"/>
    <cellStyle name="Input 3 31 11 4" xfId="40282"/>
    <cellStyle name="Input 3 31 11 5" xfId="40283"/>
    <cellStyle name="Input 3 31 11 6" xfId="40284"/>
    <cellStyle name="Input 3 31 11 7" xfId="40278"/>
    <cellStyle name="Input 3 31 12" xfId="13361"/>
    <cellStyle name="Input 3 31 12 2" xfId="40286"/>
    <cellStyle name="Input 3 31 12 2 2" xfId="40287"/>
    <cellStyle name="Input 3 31 12 3" xfId="40288"/>
    <cellStyle name="Input 3 31 12 4" xfId="40289"/>
    <cellStyle name="Input 3 31 12 5" xfId="40290"/>
    <cellStyle name="Input 3 31 12 6" xfId="40285"/>
    <cellStyle name="Input 3 31 13" xfId="14973"/>
    <cellStyle name="Input 3 31 13 2" xfId="40292"/>
    <cellStyle name="Input 3 31 13 3" xfId="40291"/>
    <cellStyle name="Input 3 31 14" xfId="16584"/>
    <cellStyle name="Input 3 31 14 2" xfId="40294"/>
    <cellStyle name="Input 3 31 14 3" xfId="40293"/>
    <cellStyle name="Input 3 31 15" xfId="18189"/>
    <cellStyle name="Input 3 31 15 2" xfId="40295"/>
    <cellStyle name="Input 3 31 16" xfId="19793"/>
    <cellStyle name="Input 3 31 16 2" xfId="40296"/>
    <cellStyle name="Input 3 31 17" xfId="21385"/>
    <cellStyle name="Input 3 31 17 2" xfId="40297"/>
    <cellStyle name="Input 3 31 18" xfId="22967"/>
    <cellStyle name="Input 3 31 18 2" xfId="40298"/>
    <cellStyle name="Input 3 31 19" xfId="24482"/>
    <cellStyle name="Input 3 31 2" xfId="1107"/>
    <cellStyle name="Input 3 31 2 10" xfId="15943"/>
    <cellStyle name="Input 3 31 2 11" xfId="17548"/>
    <cellStyle name="Input 3 31 2 12" xfId="19151"/>
    <cellStyle name="Input 3 31 2 13" xfId="20743"/>
    <cellStyle name="Input 3 31 2 14" xfId="22320"/>
    <cellStyle name="Input 3 31 2 15" xfId="23841"/>
    <cellStyle name="Input 3 31 2 16" xfId="25314"/>
    <cellStyle name="Input 3 31 2 2" xfId="2902"/>
    <cellStyle name="Input 3 31 2 2 2" xfId="40300"/>
    <cellStyle name="Input 3 31 2 2 3" xfId="40299"/>
    <cellStyle name="Input 3 31 2 3" xfId="4565"/>
    <cellStyle name="Input 3 31 2 3 2" xfId="40301"/>
    <cellStyle name="Input 3 31 2 4" xfId="6157"/>
    <cellStyle name="Input 3 31 2 4 2" xfId="40302"/>
    <cellStyle name="Input 3 31 2 5" xfId="7729"/>
    <cellStyle name="Input 3 31 2 5 2" xfId="40303"/>
    <cellStyle name="Input 3 31 2 6" xfId="9244"/>
    <cellStyle name="Input 3 31 2 6 2" xfId="40304"/>
    <cellStyle name="Input 3 31 2 7" xfId="10717"/>
    <cellStyle name="Input 3 31 2 8" xfId="12630"/>
    <cellStyle name="Input 3 31 2 9" xfId="14331"/>
    <cellStyle name="Input 3 31 3" xfId="1515"/>
    <cellStyle name="Input 3 31 3 10" xfId="16315"/>
    <cellStyle name="Input 3 31 3 11" xfId="17920"/>
    <cellStyle name="Input 3 31 3 12" xfId="19523"/>
    <cellStyle name="Input 3 31 3 13" xfId="21115"/>
    <cellStyle name="Input 3 31 3 14" xfId="22692"/>
    <cellStyle name="Input 3 31 3 15" xfId="24213"/>
    <cellStyle name="Input 3 31 3 16" xfId="25686"/>
    <cellStyle name="Input 3 31 3 2" xfId="3274"/>
    <cellStyle name="Input 3 31 3 2 2" xfId="40306"/>
    <cellStyle name="Input 3 31 3 2 3" xfId="40305"/>
    <cellStyle name="Input 3 31 3 3" xfId="4937"/>
    <cellStyle name="Input 3 31 3 3 2" xfId="40307"/>
    <cellStyle name="Input 3 31 3 4" xfId="6529"/>
    <cellStyle name="Input 3 31 3 4 2" xfId="40308"/>
    <cellStyle name="Input 3 31 3 5" xfId="8101"/>
    <cellStyle name="Input 3 31 3 5 2" xfId="40309"/>
    <cellStyle name="Input 3 31 3 6" xfId="9616"/>
    <cellStyle name="Input 3 31 3 6 2" xfId="40310"/>
    <cellStyle name="Input 3 31 3 7" xfId="11089"/>
    <cellStyle name="Input 3 31 3 8" xfId="13002"/>
    <cellStyle name="Input 3 31 3 9" xfId="14703"/>
    <cellStyle name="Input 3 31 4" xfId="2449"/>
    <cellStyle name="Input 3 31 4 10" xfId="17096"/>
    <cellStyle name="Input 3 31 4 11" xfId="18700"/>
    <cellStyle name="Input 3 31 4 12" xfId="20298"/>
    <cellStyle name="Input 3 31 4 13" xfId="21876"/>
    <cellStyle name="Input 3 31 4 14" xfId="23412"/>
    <cellStyle name="Input 3 31 4 15" xfId="24886"/>
    <cellStyle name="Input 3 31 4 2" xfId="4113"/>
    <cellStyle name="Input 3 31 4 2 2" xfId="40312"/>
    <cellStyle name="Input 3 31 4 2 3" xfId="40311"/>
    <cellStyle name="Input 3 31 4 3" xfId="5708"/>
    <cellStyle name="Input 3 31 4 3 2" xfId="40313"/>
    <cellStyle name="Input 3 31 4 4" xfId="7287"/>
    <cellStyle name="Input 3 31 4 4 2" xfId="40314"/>
    <cellStyle name="Input 3 31 4 5" xfId="8815"/>
    <cellStyle name="Input 3 31 4 5 2" xfId="40315"/>
    <cellStyle name="Input 3 31 4 6" xfId="10289"/>
    <cellStyle name="Input 3 31 4 6 2" xfId="40316"/>
    <cellStyle name="Input 3 31 4 7" xfId="12177"/>
    <cellStyle name="Input 3 31 4 8" xfId="13878"/>
    <cellStyle name="Input 3 31 4 9" xfId="15491"/>
    <cellStyle name="Input 3 31 5" xfId="1932"/>
    <cellStyle name="Input 3 31 5 2" xfId="40318"/>
    <cellStyle name="Input 3 31 5 2 2" xfId="40319"/>
    <cellStyle name="Input 3 31 5 3" xfId="40320"/>
    <cellStyle name="Input 3 31 5 4" xfId="40321"/>
    <cellStyle name="Input 3 31 5 5" xfId="40322"/>
    <cellStyle name="Input 3 31 5 6" xfId="40323"/>
    <cellStyle name="Input 3 31 5 7" xfId="40317"/>
    <cellStyle name="Input 3 31 6" xfId="3602"/>
    <cellStyle name="Input 3 31 6 2" xfId="40325"/>
    <cellStyle name="Input 3 31 6 2 2" xfId="40326"/>
    <cellStyle name="Input 3 31 6 3" xfId="40327"/>
    <cellStyle name="Input 3 31 6 4" xfId="40328"/>
    <cellStyle name="Input 3 31 6 5" xfId="40329"/>
    <cellStyle name="Input 3 31 6 6" xfId="40330"/>
    <cellStyle name="Input 3 31 6 7" xfId="40324"/>
    <cellStyle name="Input 3 31 7" xfId="5206"/>
    <cellStyle name="Input 3 31 7 2" xfId="40332"/>
    <cellStyle name="Input 3 31 7 2 2" xfId="40333"/>
    <cellStyle name="Input 3 31 7 3" xfId="40334"/>
    <cellStyle name="Input 3 31 7 4" xfId="40335"/>
    <cellStyle name="Input 3 31 7 5" xfId="40336"/>
    <cellStyle name="Input 3 31 7 6" xfId="40337"/>
    <cellStyle name="Input 3 31 7 7" xfId="40331"/>
    <cellStyle name="Input 3 31 8" xfId="6798"/>
    <cellStyle name="Input 3 31 8 2" xfId="40339"/>
    <cellStyle name="Input 3 31 8 2 2" xfId="40340"/>
    <cellStyle name="Input 3 31 8 3" xfId="40341"/>
    <cellStyle name="Input 3 31 8 4" xfId="40342"/>
    <cellStyle name="Input 3 31 8 5" xfId="40343"/>
    <cellStyle name="Input 3 31 8 6" xfId="40344"/>
    <cellStyle name="Input 3 31 8 7" xfId="40338"/>
    <cellStyle name="Input 3 31 9" xfId="8370"/>
    <cellStyle name="Input 3 31 9 2" xfId="40346"/>
    <cellStyle name="Input 3 31 9 2 2" xfId="40347"/>
    <cellStyle name="Input 3 31 9 3" xfId="40348"/>
    <cellStyle name="Input 3 31 9 4" xfId="40349"/>
    <cellStyle name="Input 3 31 9 5" xfId="40350"/>
    <cellStyle name="Input 3 31 9 6" xfId="40351"/>
    <cellStyle name="Input 3 31 9 7" xfId="40345"/>
    <cellStyle name="Input 3 32" xfId="555"/>
    <cellStyle name="Input 3 32 10" xfId="9917"/>
    <cellStyle name="Input 3 32 10 2" xfId="40353"/>
    <cellStyle name="Input 3 32 10 2 2" xfId="40354"/>
    <cellStyle name="Input 3 32 10 3" xfId="40355"/>
    <cellStyle name="Input 3 32 10 4" xfId="40356"/>
    <cellStyle name="Input 3 32 10 5" xfId="40357"/>
    <cellStyle name="Input 3 32 10 6" xfId="40358"/>
    <cellStyle name="Input 3 32 10 7" xfId="40352"/>
    <cellStyle name="Input 3 32 11" xfId="11697"/>
    <cellStyle name="Input 3 32 11 2" xfId="40360"/>
    <cellStyle name="Input 3 32 11 2 2" xfId="40361"/>
    <cellStyle name="Input 3 32 11 3" xfId="40362"/>
    <cellStyle name="Input 3 32 11 4" xfId="40363"/>
    <cellStyle name="Input 3 32 11 5" xfId="40364"/>
    <cellStyle name="Input 3 32 11 6" xfId="40365"/>
    <cellStyle name="Input 3 32 11 7" xfId="40359"/>
    <cellStyle name="Input 3 32 12" xfId="13399"/>
    <cellStyle name="Input 3 32 12 2" xfId="40367"/>
    <cellStyle name="Input 3 32 12 2 2" xfId="40368"/>
    <cellStyle name="Input 3 32 12 3" xfId="40369"/>
    <cellStyle name="Input 3 32 12 4" xfId="40370"/>
    <cellStyle name="Input 3 32 12 5" xfId="40371"/>
    <cellStyle name="Input 3 32 12 6" xfId="40366"/>
    <cellStyle name="Input 3 32 13" xfId="15011"/>
    <cellStyle name="Input 3 32 13 2" xfId="40373"/>
    <cellStyle name="Input 3 32 13 3" xfId="40372"/>
    <cellStyle name="Input 3 32 14" xfId="16622"/>
    <cellStyle name="Input 3 32 14 2" xfId="40375"/>
    <cellStyle name="Input 3 32 14 3" xfId="40374"/>
    <cellStyle name="Input 3 32 15" xfId="18226"/>
    <cellStyle name="Input 3 32 15 2" xfId="40376"/>
    <cellStyle name="Input 3 32 16" xfId="19829"/>
    <cellStyle name="Input 3 32 16 2" xfId="40377"/>
    <cellStyle name="Input 3 32 17" xfId="21422"/>
    <cellStyle name="Input 3 32 17 2" xfId="40378"/>
    <cellStyle name="Input 3 32 18" xfId="22999"/>
    <cellStyle name="Input 3 32 18 2" xfId="40379"/>
    <cellStyle name="Input 3 32 19" xfId="24514"/>
    <cellStyle name="Input 3 32 2" xfId="1145"/>
    <cellStyle name="Input 3 32 2 10" xfId="15975"/>
    <cellStyle name="Input 3 32 2 11" xfId="17580"/>
    <cellStyle name="Input 3 32 2 12" xfId="19183"/>
    <cellStyle name="Input 3 32 2 13" xfId="20775"/>
    <cellStyle name="Input 3 32 2 14" xfId="22352"/>
    <cellStyle name="Input 3 32 2 15" xfId="23873"/>
    <cellStyle name="Input 3 32 2 16" xfId="25346"/>
    <cellStyle name="Input 3 32 2 2" xfId="2934"/>
    <cellStyle name="Input 3 32 2 2 2" xfId="40381"/>
    <cellStyle name="Input 3 32 2 2 3" xfId="40380"/>
    <cellStyle name="Input 3 32 2 3" xfId="4597"/>
    <cellStyle name="Input 3 32 2 3 2" xfId="40382"/>
    <cellStyle name="Input 3 32 2 4" xfId="6189"/>
    <cellStyle name="Input 3 32 2 4 2" xfId="40383"/>
    <cellStyle name="Input 3 32 2 5" xfId="7761"/>
    <cellStyle name="Input 3 32 2 5 2" xfId="40384"/>
    <cellStyle name="Input 3 32 2 6" xfId="9276"/>
    <cellStyle name="Input 3 32 2 6 2" xfId="40385"/>
    <cellStyle name="Input 3 32 2 7" xfId="10749"/>
    <cellStyle name="Input 3 32 2 8" xfId="12662"/>
    <cellStyle name="Input 3 32 2 9" xfId="14363"/>
    <cellStyle name="Input 3 32 3" xfId="1553"/>
    <cellStyle name="Input 3 32 3 10" xfId="16347"/>
    <cellStyle name="Input 3 32 3 11" xfId="17952"/>
    <cellStyle name="Input 3 32 3 12" xfId="19555"/>
    <cellStyle name="Input 3 32 3 13" xfId="21147"/>
    <cellStyle name="Input 3 32 3 14" xfId="22724"/>
    <cellStyle name="Input 3 32 3 15" xfId="24245"/>
    <cellStyle name="Input 3 32 3 16" xfId="25718"/>
    <cellStyle name="Input 3 32 3 2" xfId="3306"/>
    <cellStyle name="Input 3 32 3 2 2" xfId="40387"/>
    <cellStyle name="Input 3 32 3 2 3" xfId="40386"/>
    <cellStyle name="Input 3 32 3 3" xfId="4969"/>
    <cellStyle name="Input 3 32 3 3 2" xfId="40388"/>
    <cellStyle name="Input 3 32 3 4" xfId="6561"/>
    <cellStyle name="Input 3 32 3 4 2" xfId="40389"/>
    <cellStyle name="Input 3 32 3 5" xfId="8133"/>
    <cellStyle name="Input 3 32 3 5 2" xfId="40390"/>
    <cellStyle name="Input 3 32 3 6" xfId="9648"/>
    <cellStyle name="Input 3 32 3 6 2" xfId="40391"/>
    <cellStyle name="Input 3 32 3 7" xfId="11121"/>
    <cellStyle name="Input 3 32 3 8" xfId="13034"/>
    <cellStyle name="Input 3 32 3 9" xfId="14735"/>
    <cellStyle name="Input 3 32 4" xfId="2487"/>
    <cellStyle name="Input 3 32 4 10" xfId="17134"/>
    <cellStyle name="Input 3 32 4 11" xfId="18738"/>
    <cellStyle name="Input 3 32 4 12" xfId="20335"/>
    <cellStyle name="Input 3 32 4 13" xfId="21912"/>
    <cellStyle name="Input 3 32 4 14" xfId="23445"/>
    <cellStyle name="Input 3 32 4 15" xfId="24918"/>
    <cellStyle name="Input 3 32 4 2" xfId="4150"/>
    <cellStyle name="Input 3 32 4 2 2" xfId="40393"/>
    <cellStyle name="Input 3 32 4 2 3" xfId="40392"/>
    <cellStyle name="Input 3 32 4 3" xfId="5745"/>
    <cellStyle name="Input 3 32 4 3 2" xfId="40394"/>
    <cellStyle name="Input 3 32 4 4" xfId="7323"/>
    <cellStyle name="Input 3 32 4 4 2" xfId="40395"/>
    <cellStyle name="Input 3 32 4 5" xfId="8848"/>
    <cellStyle name="Input 3 32 4 5 2" xfId="40396"/>
    <cellStyle name="Input 3 32 4 6" xfId="10321"/>
    <cellStyle name="Input 3 32 4 6 2" xfId="40397"/>
    <cellStyle name="Input 3 32 4 7" xfId="12215"/>
    <cellStyle name="Input 3 32 4 8" xfId="13916"/>
    <cellStyle name="Input 3 32 4 9" xfId="15528"/>
    <cellStyle name="Input 3 32 5" xfId="1970"/>
    <cellStyle name="Input 3 32 5 2" xfId="40399"/>
    <cellStyle name="Input 3 32 5 2 2" xfId="40400"/>
    <cellStyle name="Input 3 32 5 3" xfId="40401"/>
    <cellStyle name="Input 3 32 5 4" xfId="40402"/>
    <cellStyle name="Input 3 32 5 5" xfId="40403"/>
    <cellStyle name="Input 3 32 5 6" xfId="40404"/>
    <cellStyle name="Input 3 32 5 7" xfId="40398"/>
    <cellStyle name="Input 3 32 6" xfId="3639"/>
    <cellStyle name="Input 3 32 6 2" xfId="40406"/>
    <cellStyle name="Input 3 32 6 2 2" xfId="40407"/>
    <cellStyle name="Input 3 32 6 3" xfId="40408"/>
    <cellStyle name="Input 3 32 6 4" xfId="40409"/>
    <cellStyle name="Input 3 32 6 5" xfId="40410"/>
    <cellStyle name="Input 3 32 6 6" xfId="40411"/>
    <cellStyle name="Input 3 32 6 7" xfId="40405"/>
    <cellStyle name="Input 3 32 7" xfId="5242"/>
    <cellStyle name="Input 3 32 7 2" xfId="40413"/>
    <cellStyle name="Input 3 32 7 2 2" xfId="40414"/>
    <cellStyle name="Input 3 32 7 3" xfId="40415"/>
    <cellStyle name="Input 3 32 7 4" xfId="40416"/>
    <cellStyle name="Input 3 32 7 5" xfId="40417"/>
    <cellStyle name="Input 3 32 7 6" xfId="40418"/>
    <cellStyle name="Input 3 32 7 7" xfId="40412"/>
    <cellStyle name="Input 3 32 8" xfId="6833"/>
    <cellStyle name="Input 3 32 8 2" xfId="40420"/>
    <cellStyle name="Input 3 32 8 2 2" xfId="40421"/>
    <cellStyle name="Input 3 32 8 3" xfId="40422"/>
    <cellStyle name="Input 3 32 8 4" xfId="40423"/>
    <cellStyle name="Input 3 32 8 5" xfId="40424"/>
    <cellStyle name="Input 3 32 8 6" xfId="40425"/>
    <cellStyle name="Input 3 32 8 7" xfId="40419"/>
    <cellStyle name="Input 3 32 9" xfId="8402"/>
    <cellStyle name="Input 3 32 9 2" xfId="40427"/>
    <cellStyle name="Input 3 32 9 2 2" xfId="40428"/>
    <cellStyle name="Input 3 32 9 3" xfId="40429"/>
    <cellStyle name="Input 3 32 9 4" xfId="40430"/>
    <cellStyle name="Input 3 32 9 5" xfId="40431"/>
    <cellStyle name="Input 3 32 9 6" xfId="40432"/>
    <cellStyle name="Input 3 32 9 7" xfId="40426"/>
    <cellStyle name="Input 3 33" xfId="549"/>
    <cellStyle name="Input 3 33 10" xfId="9911"/>
    <cellStyle name="Input 3 33 10 2" xfId="40434"/>
    <cellStyle name="Input 3 33 10 2 2" xfId="40435"/>
    <cellStyle name="Input 3 33 10 3" xfId="40436"/>
    <cellStyle name="Input 3 33 10 4" xfId="40437"/>
    <cellStyle name="Input 3 33 10 5" xfId="40438"/>
    <cellStyle name="Input 3 33 10 6" xfId="40439"/>
    <cellStyle name="Input 3 33 10 7" xfId="40433"/>
    <cellStyle name="Input 3 33 11" xfId="11691"/>
    <cellStyle name="Input 3 33 11 2" xfId="40441"/>
    <cellStyle name="Input 3 33 11 2 2" xfId="40442"/>
    <cellStyle name="Input 3 33 11 3" xfId="40443"/>
    <cellStyle name="Input 3 33 11 4" xfId="40444"/>
    <cellStyle name="Input 3 33 11 5" xfId="40445"/>
    <cellStyle name="Input 3 33 11 6" xfId="40446"/>
    <cellStyle name="Input 3 33 11 7" xfId="40440"/>
    <cellStyle name="Input 3 33 12" xfId="13393"/>
    <cellStyle name="Input 3 33 12 2" xfId="40448"/>
    <cellStyle name="Input 3 33 12 2 2" xfId="40449"/>
    <cellStyle name="Input 3 33 12 3" xfId="40450"/>
    <cellStyle name="Input 3 33 12 4" xfId="40451"/>
    <cellStyle name="Input 3 33 12 5" xfId="40452"/>
    <cellStyle name="Input 3 33 12 6" xfId="40447"/>
    <cellStyle name="Input 3 33 13" xfId="15005"/>
    <cellStyle name="Input 3 33 13 2" xfId="40454"/>
    <cellStyle name="Input 3 33 13 3" xfId="40453"/>
    <cellStyle name="Input 3 33 14" xfId="16616"/>
    <cellStyle name="Input 3 33 14 2" xfId="40456"/>
    <cellStyle name="Input 3 33 14 3" xfId="40455"/>
    <cellStyle name="Input 3 33 15" xfId="18220"/>
    <cellStyle name="Input 3 33 15 2" xfId="40457"/>
    <cellStyle name="Input 3 33 16" xfId="19823"/>
    <cellStyle name="Input 3 33 16 2" xfId="40458"/>
    <cellStyle name="Input 3 33 17" xfId="21416"/>
    <cellStyle name="Input 3 33 17 2" xfId="40459"/>
    <cellStyle name="Input 3 33 18" xfId="22993"/>
    <cellStyle name="Input 3 33 18 2" xfId="40460"/>
    <cellStyle name="Input 3 33 19" xfId="24508"/>
    <cellStyle name="Input 3 33 2" xfId="1139"/>
    <cellStyle name="Input 3 33 2 10" xfId="15969"/>
    <cellStyle name="Input 3 33 2 11" xfId="17574"/>
    <cellStyle name="Input 3 33 2 12" xfId="19177"/>
    <cellStyle name="Input 3 33 2 13" xfId="20769"/>
    <cellStyle name="Input 3 33 2 14" xfId="22346"/>
    <cellStyle name="Input 3 33 2 15" xfId="23867"/>
    <cellStyle name="Input 3 33 2 16" xfId="25340"/>
    <cellStyle name="Input 3 33 2 2" xfId="2928"/>
    <cellStyle name="Input 3 33 2 2 2" xfId="40462"/>
    <cellStyle name="Input 3 33 2 2 3" xfId="40461"/>
    <cellStyle name="Input 3 33 2 3" xfId="4591"/>
    <cellStyle name="Input 3 33 2 3 2" xfId="40463"/>
    <cellStyle name="Input 3 33 2 4" xfId="6183"/>
    <cellStyle name="Input 3 33 2 4 2" xfId="40464"/>
    <cellStyle name="Input 3 33 2 5" xfId="7755"/>
    <cellStyle name="Input 3 33 2 5 2" xfId="40465"/>
    <cellStyle name="Input 3 33 2 6" xfId="9270"/>
    <cellStyle name="Input 3 33 2 6 2" xfId="40466"/>
    <cellStyle name="Input 3 33 2 7" xfId="10743"/>
    <cellStyle name="Input 3 33 2 8" xfId="12656"/>
    <cellStyle name="Input 3 33 2 9" xfId="14357"/>
    <cellStyle name="Input 3 33 3" xfId="1547"/>
    <cellStyle name="Input 3 33 3 10" xfId="16341"/>
    <cellStyle name="Input 3 33 3 11" xfId="17946"/>
    <cellStyle name="Input 3 33 3 12" xfId="19549"/>
    <cellStyle name="Input 3 33 3 13" xfId="21141"/>
    <cellStyle name="Input 3 33 3 14" xfId="22718"/>
    <cellStyle name="Input 3 33 3 15" xfId="24239"/>
    <cellStyle name="Input 3 33 3 16" xfId="25712"/>
    <cellStyle name="Input 3 33 3 2" xfId="3300"/>
    <cellStyle name="Input 3 33 3 2 2" xfId="40468"/>
    <cellStyle name="Input 3 33 3 2 3" xfId="40467"/>
    <cellStyle name="Input 3 33 3 3" xfId="4963"/>
    <cellStyle name="Input 3 33 3 3 2" xfId="40469"/>
    <cellStyle name="Input 3 33 3 4" xfId="6555"/>
    <cellStyle name="Input 3 33 3 4 2" xfId="40470"/>
    <cellStyle name="Input 3 33 3 5" xfId="8127"/>
    <cellStyle name="Input 3 33 3 5 2" xfId="40471"/>
    <cellStyle name="Input 3 33 3 6" xfId="9642"/>
    <cellStyle name="Input 3 33 3 6 2" xfId="40472"/>
    <cellStyle name="Input 3 33 3 7" xfId="11115"/>
    <cellStyle name="Input 3 33 3 8" xfId="13028"/>
    <cellStyle name="Input 3 33 3 9" xfId="14729"/>
    <cellStyle name="Input 3 33 4" xfId="2481"/>
    <cellStyle name="Input 3 33 4 10" xfId="17128"/>
    <cellStyle name="Input 3 33 4 11" xfId="18732"/>
    <cellStyle name="Input 3 33 4 12" xfId="20329"/>
    <cellStyle name="Input 3 33 4 13" xfId="21906"/>
    <cellStyle name="Input 3 33 4 14" xfId="23439"/>
    <cellStyle name="Input 3 33 4 15" xfId="24912"/>
    <cellStyle name="Input 3 33 4 2" xfId="4144"/>
    <cellStyle name="Input 3 33 4 2 2" xfId="40474"/>
    <cellStyle name="Input 3 33 4 2 3" xfId="40473"/>
    <cellStyle name="Input 3 33 4 3" xfId="5739"/>
    <cellStyle name="Input 3 33 4 3 2" xfId="40475"/>
    <cellStyle name="Input 3 33 4 4" xfId="7317"/>
    <cellStyle name="Input 3 33 4 4 2" xfId="40476"/>
    <cellStyle name="Input 3 33 4 5" xfId="8842"/>
    <cellStyle name="Input 3 33 4 5 2" xfId="40477"/>
    <cellStyle name="Input 3 33 4 6" xfId="10315"/>
    <cellStyle name="Input 3 33 4 6 2" xfId="40478"/>
    <cellStyle name="Input 3 33 4 7" xfId="12209"/>
    <cellStyle name="Input 3 33 4 8" xfId="13910"/>
    <cellStyle name="Input 3 33 4 9" xfId="15522"/>
    <cellStyle name="Input 3 33 5" xfId="1964"/>
    <cellStyle name="Input 3 33 5 2" xfId="40480"/>
    <cellStyle name="Input 3 33 5 2 2" xfId="40481"/>
    <cellStyle name="Input 3 33 5 3" xfId="40482"/>
    <cellStyle name="Input 3 33 5 4" xfId="40483"/>
    <cellStyle name="Input 3 33 5 5" xfId="40484"/>
    <cellStyle name="Input 3 33 5 6" xfId="40485"/>
    <cellStyle name="Input 3 33 5 7" xfId="40479"/>
    <cellStyle name="Input 3 33 6" xfId="3633"/>
    <cellStyle name="Input 3 33 6 2" xfId="40487"/>
    <cellStyle name="Input 3 33 6 2 2" xfId="40488"/>
    <cellStyle name="Input 3 33 6 3" xfId="40489"/>
    <cellStyle name="Input 3 33 6 4" xfId="40490"/>
    <cellStyle name="Input 3 33 6 5" xfId="40491"/>
    <cellStyle name="Input 3 33 6 6" xfId="40492"/>
    <cellStyle name="Input 3 33 6 7" xfId="40486"/>
    <cellStyle name="Input 3 33 7" xfId="5236"/>
    <cellStyle name="Input 3 33 7 2" xfId="40494"/>
    <cellStyle name="Input 3 33 7 2 2" xfId="40495"/>
    <cellStyle name="Input 3 33 7 3" xfId="40496"/>
    <cellStyle name="Input 3 33 7 4" xfId="40497"/>
    <cellStyle name="Input 3 33 7 5" xfId="40498"/>
    <cellStyle name="Input 3 33 7 6" xfId="40499"/>
    <cellStyle name="Input 3 33 7 7" xfId="40493"/>
    <cellStyle name="Input 3 33 8" xfId="6827"/>
    <cellStyle name="Input 3 33 8 2" xfId="40501"/>
    <cellStyle name="Input 3 33 8 2 2" xfId="40502"/>
    <cellStyle name="Input 3 33 8 3" xfId="40503"/>
    <cellStyle name="Input 3 33 8 4" xfId="40504"/>
    <cellStyle name="Input 3 33 8 5" xfId="40505"/>
    <cellStyle name="Input 3 33 8 6" xfId="40506"/>
    <cellStyle name="Input 3 33 8 7" xfId="40500"/>
    <cellStyle name="Input 3 33 9" xfId="8396"/>
    <cellStyle name="Input 3 33 9 2" xfId="40508"/>
    <cellStyle name="Input 3 33 9 2 2" xfId="40509"/>
    <cellStyle name="Input 3 33 9 3" xfId="40510"/>
    <cellStyle name="Input 3 33 9 4" xfId="40511"/>
    <cellStyle name="Input 3 33 9 5" xfId="40512"/>
    <cellStyle name="Input 3 33 9 6" xfId="40513"/>
    <cellStyle name="Input 3 33 9 7" xfId="40507"/>
    <cellStyle name="Input 3 34" xfId="625"/>
    <cellStyle name="Input 3 34 10" xfId="9984"/>
    <cellStyle name="Input 3 34 10 2" xfId="40515"/>
    <cellStyle name="Input 3 34 10 2 2" xfId="40516"/>
    <cellStyle name="Input 3 34 10 3" xfId="40517"/>
    <cellStyle name="Input 3 34 10 4" xfId="40518"/>
    <cellStyle name="Input 3 34 10 5" xfId="40519"/>
    <cellStyle name="Input 3 34 10 6" xfId="40520"/>
    <cellStyle name="Input 3 34 10 7" xfId="40514"/>
    <cellStyle name="Input 3 34 11" xfId="11767"/>
    <cellStyle name="Input 3 34 11 2" xfId="40522"/>
    <cellStyle name="Input 3 34 11 2 2" xfId="40523"/>
    <cellStyle name="Input 3 34 11 3" xfId="40524"/>
    <cellStyle name="Input 3 34 11 4" xfId="40525"/>
    <cellStyle name="Input 3 34 11 5" xfId="40526"/>
    <cellStyle name="Input 3 34 11 6" xfId="40527"/>
    <cellStyle name="Input 3 34 11 7" xfId="40521"/>
    <cellStyle name="Input 3 34 12" xfId="13469"/>
    <cellStyle name="Input 3 34 12 2" xfId="40529"/>
    <cellStyle name="Input 3 34 12 2 2" xfId="40530"/>
    <cellStyle name="Input 3 34 12 3" xfId="40531"/>
    <cellStyle name="Input 3 34 12 4" xfId="40532"/>
    <cellStyle name="Input 3 34 12 5" xfId="40533"/>
    <cellStyle name="Input 3 34 12 6" xfId="40528"/>
    <cellStyle name="Input 3 34 13" xfId="15081"/>
    <cellStyle name="Input 3 34 13 2" xfId="40535"/>
    <cellStyle name="Input 3 34 13 3" xfId="40534"/>
    <cellStyle name="Input 3 34 14" xfId="16692"/>
    <cellStyle name="Input 3 34 14 2" xfId="40537"/>
    <cellStyle name="Input 3 34 14 3" xfId="40536"/>
    <cellStyle name="Input 3 34 15" xfId="18294"/>
    <cellStyle name="Input 3 34 15 2" xfId="40538"/>
    <cellStyle name="Input 3 34 16" xfId="19897"/>
    <cellStyle name="Input 3 34 16 2" xfId="40539"/>
    <cellStyle name="Input 3 34 17" xfId="21491"/>
    <cellStyle name="Input 3 34 17 2" xfId="40540"/>
    <cellStyle name="Input 3 34 18" xfId="23067"/>
    <cellStyle name="Input 3 34 18 2" xfId="40541"/>
    <cellStyle name="Input 3 34 19" xfId="24581"/>
    <cellStyle name="Input 3 34 2" xfId="1215"/>
    <cellStyle name="Input 3 34 2 10" xfId="16042"/>
    <cellStyle name="Input 3 34 2 11" xfId="17647"/>
    <cellStyle name="Input 3 34 2 12" xfId="19250"/>
    <cellStyle name="Input 3 34 2 13" xfId="20842"/>
    <cellStyle name="Input 3 34 2 14" xfId="22419"/>
    <cellStyle name="Input 3 34 2 15" xfId="23940"/>
    <cellStyle name="Input 3 34 2 16" xfId="25413"/>
    <cellStyle name="Input 3 34 2 2" xfId="3001"/>
    <cellStyle name="Input 3 34 2 2 2" xfId="40543"/>
    <cellStyle name="Input 3 34 2 2 3" xfId="40542"/>
    <cellStyle name="Input 3 34 2 3" xfId="4664"/>
    <cellStyle name="Input 3 34 2 3 2" xfId="40544"/>
    <cellStyle name="Input 3 34 2 4" xfId="6256"/>
    <cellStyle name="Input 3 34 2 4 2" xfId="40545"/>
    <cellStyle name="Input 3 34 2 5" xfId="7828"/>
    <cellStyle name="Input 3 34 2 5 2" xfId="40546"/>
    <cellStyle name="Input 3 34 2 6" xfId="9343"/>
    <cellStyle name="Input 3 34 2 6 2" xfId="40547"/>
    <cellStyle name="Input 3 34 2 7" xfId="10816"/>
    <cellStyle name="Input 3 34 2 8" xfId="12729"/>
    <cellStyle name="Input 3 34 2 9" xfId="14430"/>
    <cellStyle name="Input 3 34 3" xfId="1623"/>
    <cellStyle name="Input 3 34 3 10" xfId="16414"/>
    <cellStyle name="Input 3 34 3 11" xfId="18019"/>
    <cellStyle name="Input 3 34 3 12" xfId="19622"/>
    <cellStyle name="Input 3 34 3 13" xfId="21214"/>
    <cellStyle name="Input 3 34 3 14" xfId="22791"/>
    <cellStyle name="Input 3 34 3 15" xfId="24312"/>
    <cellStyle name="Input 3 34 3 16" xfId="25785"/>
    <cellStyle name="Input 3 34 3 2" xfId="3373"/>
    <cellStyle name="Input 3 34 3 2 2" xfId="40549"/>
    <cellStyle name="Input 3 34 3 2 3" xfId="40548"/>
    <cellStyle name="Input 3 34 3 3" xfId="5036"/>
    <cellStyle name="Input 3 34 3 3 2" xfId="40550"/>
    <cellStyle name="Input 3 34 3 4" xfId="6628"/>
    <cellStyle name="Input 3 34 3 4 2" xfId="40551"/>
    <cellStyle name="Input 3 34 3 5" xfId="8200"/>
    <cellStyle name="Input 3 34 3 5 2" xfId="40552"/>
    <cellStyle name="Input 3 34 3 6" xfId="9715"/>
    <cellStyle name="Input 3 34 3 6 2" xfId="40553"/>
    <cellStyle name="Input 3 34 3 7" xfId="11188"/>
    <cellStyle name="Input 3 34 3 8" xfId="13101"/>
    <cellStyle name="Input 3 34 3 9" xfId="14802"/>
    <cellStyle name="Input 3 34 4" xfId="2557"/>
    <cellStyle name="Input 3 34 4 10" xfId="17204"/>
    <cellStyle name="Input 3 34 4 11" xfId="18807"/>
    <cellStyle name="Input 3 34 4 12" xfId="20404"/>
    <cellStyle name="Input 3 34 4 13" xfId="21980"/>
    <cellStyle name="Input 3 34 4 14" xfId="23512"/>
    <cellStyle name="Input 3 34 4 15" xfId="24985"/>
    <cellStyle name="Input 3 34 4 2" xfId="4220"/>
    <cellStyle name="Input 3 34 4 2 2" xfId="40555"/>
    <cellStyle name="Input 3 34 4 2 3" xfId="40554"/>
    <cellStyle name="Input 3 34 4 3" xfId="5814"/>
    <cellStyle name="Input 3 34 4 3 2" xfId="40556"/>
    <cellStyle name="Input 3 34 4 4" xfId="7390"/>
    <cellStyle name="Input 3 34 4 4 2" xfId="40557"/>
    <cellStyle name="Input 3 34 4 5" xfId="8915"/>
    <cellStyle name="Input 3 34 4 5 2" xfId="40558"/>
    <cellStyle name="Input 3 34 4 6" xfId="10388"/>
    <cellStyle name="Input 3 34 4 6 2" xfId="40559"/>
    <cellStyle name="Input 3 34 4 7" xfId="12285"/>
    <cellStyle name="Input 3 34 4 8" xfId="13986"/>
    <cellStyle name="Input 3 34 4 9" xfId="15598"/>
    <cellStyle name="Input 3 34 5" xfId="2040"/>
    <cellStyle name="Input 3 34 5 2" xfId="40561"/>
    <cellStyle name="Input 3 34 5 2 2" xfId="40562"/>
    <cellStyle name="Input 3 34 5 3" xfId="40563"/>
    <cellStyle name="Input 3 34 5 4" xfId="40564"/>
    <cellStyle name="Input 3 34 5 5" xfId="40565"/>
    <cellStyle name="Input 3 34 5 6" xfId="40566"/>
    <cellStyle name="Input 3 34 5 7" xfId="40560"/>
    <cellStyle name="Input 3 34 6" xfId="3709"/>
    <cellStyle name="Input 3 34 6 2" xfId="40568"/>
    <cellStyle name="Input 3 34 6 2 2" xfId="40569"/>
    <cellStyle name="Input 3 34 6 3" xfId="40570"/>
    <cellStyle name="Input 3 34 6 4" xfId="40571"/>
    <cellStyle name="Input 3 34 6 5" xfId="40572"/>
    <cellStyle name="Input 3 34 6 6" xfId="40573"/>
    <cellStyle name="Input 3 34 6 7" xfId="40567"/>
    <cellStyle name="Input 3 34 7" xfId="5312"/>
    <cellStyle name="Input 3 34 7 2" xfId="40575"/>
    <cellStyle name="Input 3 34 7 2 2" xfId="40576"/>
    <cellStyle name="Input 3 34 7 3" xfId="40577"/>
    <cellStyle name="Input 3 34 7 4" xfId="40578"/>
    <cellStyle name="Input 3 34 7 5" xfId="40579"/>
    <cellStyle name="Input 3 34 7 6" xfId="40580"/>
    <cellStyle name="Input 3 34 7 7" xfId="40574"/>
    <cellStyle name="Input 3 34 8" xfId="6901"/>
    <cellStyle name="Input 3 34 8 2" xfId="40582"/>
    <cellStyle name="Input 3 34 8 2 2" xfId="40583"/>
    <cellStyle name="Input 3 34 8 3" xfId="40584"/>
    <cellStyle name="Input 3 34 8 4" xfId="40585"/>
    <cellStyle name="Input 3 34 8 5" xfId="40586"/>
    <cellStyle name="Input 3 34 8 6" xfId="40587"/>
    <cellStyle name="Input 3 34 8 7" xfId="40581"/>
    <cellStyle name="Input 3 34 9" xfId="8470"/>
    <cellStyle name="Input 3 34 9 2" xfId="40589"/>
    <cellStyle name="Input 3 34 9 2 2" xfId="40590"/>
    <cellStyle name="Input 3 34 9 3" xfId="40591"/>
    <cellStyle name="Input 3 34 9 4" xfId="40592"/>
    <cellStyle name="Input 3 34 9 5" xfId="40593"/>
    <cellStyle name="Input 3 34 9 6" xfId="40594"/>
    <cellStyle name="Input 3 34 9 7" xfId="40588"/>
    <cellStyle name="Input 3 35" xfId="612"/>
    <cellStyle name="Input 3 35 10" xfId="9971"/>
    <cellStyle name="Input 3 35 10 2" xfId="40596"/>
    <cellStyle name="Input 3 35 10 2 2" xfId="40597"/>
    <cellStyle name="Input 3 35 10 3" xfId="40598"/>
    <cellStyle name="Input 3 35 10 4" xfId="40599"/>
    <cellStyle name="Input 3 35 10 5" xfId="40600"/>
    <cellStyle name="Input 3 35 10 6" xfId="40601"/>
    <cellStyle name="Input 3 35 10 7" xfId="40595"/>
    <cellStyle name="Input 3 35 11" xfId="11754"/>
    <cellStyle name="Input 3 35 11 2" xfId="40603"/>
    <cellStyle name="Input 3 35 11 2 2" xfId="40604"/>
    <cellStyle name="Input 3 35 11 3" xfId="40605"/>
    <cellStyle name="Input 3 35 11 4" xfId="40606"/>
    <cellStyle name="Input 3 35 11 5" xfId="40607"/>
    <cellStyle name="Input 3 35 11 6" xfId="40608"/>
    <cellStyle name="Input 3 35 11 7" xfId="40602"/>
    <cellStyle name="Input 3 35 12" xfId="13456"/>
    <cellStyle name="Input 3 35 12 2" xfId="40610"/>
    <cellStyle name="Input 3 35 12 2 2" xfId="40611"/>
    <cellStyle name="Input 3 35 12 3" xfId="40612"/>
    <cellStyle name="Input 3 35 12 4" xfId="40613"/>
    <cellStyle name="Input 3 35 12 5" xfId="40614"/>
    <cellStyle name="Input 3 35 12 6" xfId="40609"/>
    <cellStyle name="Input 3 35 13" xfId="15068"/>
    <cellStyle name="Input 3 35 13 2" xfId="40616"/>
    <cellStyle name="Input 3 35 13 3" xfId="40615"/>
    <cellStyle name="Input 3 35 14" xfId="16679"/>
    <cellStyle name="Input 3 35 14 2" xfId="40618"/>
    <cellStyle name="Input 3 35 14 3" xfId="40617"/>
    <cellStyle name="Input 3 35 15" xfId="18281"/>
    <cellStyle name="Input 3 35 15 2" xfId="40619"/>
    <cellStyle name="Input 3 35 16" xfId="19884"/>
    <cellStyle name="Input 3 35 16 2" xfId="40620"/>
    <cellStyle name="Input 3 35 17" xfId="21478"/>
    <cellStyle name="Input 3 35 17 2" xfId="40621"/>
    <cellStyle name="Input 3 35 18" xfId="23054"/>
    <cellStyle name="Input 3 35 18 2" xfId="40622"/>
    <cellStyle name="Input 3 35 19" xfId="24568"/>
    <cellStyle name="Input 3 35 2" xfId="1202"/>
    <cellStyle name="Input 3 35 2 10" xfId="16029"/>
    <cellStyle name="Input 3 35 2 11" xfId="17634"/>
    <cellStyle name="Input 3 35 2 12" xfId="19237"/>
    <cellStyle name="Input 3 35 2 13" xfId="20829"/>
    <cellStyle name="Input 3 35 2 14" xfId="22406"/>
    <cellStyle name="Input 3 35 2 15" xfId="23927"/>
    <cellStyle name="Input 3 35 2 16" xfId="25400"/>
    <cellStyle name="Input 3 35 2 2" xfId="2988"/>
    <cellStyle name="Input 3 35 2 2 2" xfId="40624"/>
    <cellStyle name="Input 3 35 2 2 3" xfId="40623"/>
    <cellStyle name="Input 3 35 2 3" xfId="4651"/>
    <cellStyle name="Input 3 35 2 3 2" xfId="40625"/>
    <cellStyle name="Input 3 35 2 4" xfId="6243"/>
    <cellStyle name="Input 3 35 2 4 2" xfId="40626"/>
    <cellStyle name="Input 3 35 2 5" xfId="7815"/>
    <cellStyle name="Input 3 35 2 5 2" xfId="40627"/>
    <cellStyle name="Input 3 35 2 6" xfId="9330"/>
    <cellStyle name="Input 3 35 2 6 2" xfId="40628"/>
    <cellStyle name="Input 3 35 2 7" xfId="10803"/>
    <cellStyle name="Input 3 35 2 8" xfId="12716"/>
    <cellStyle name="Input 3 35 2 9" xfId="14417"/>
    <cellStyle name="Input 3 35 3" xfId="1610"/>
    <cellStyle name="Input 3 35 3 10" xfId="16401"/>
    <cellStyle name="Input 3 35 3 11" xfId="18006"/>
    <cellStyle name="Input 3 35 3 12" xfId="19609"/>
    <cellStyle name="Input 3 35 3 13" xfId="21201"/>
    <cellStyle name="Input 3 35 3 14" xfId="22778"/>
    <cellStyle name="Input 3 35 3 15" xfId="24299"/>
    <cellStyle name="Input 3 35 3 16" xfId="25772"/>
    <cellStyle name="Input 3 35 3 2" xfId="3360"/>
    <cellStyle name="Input 3 35 3 2 2" xfId="40630"/>
    <cellStyle name="Input 3 35 3 2 3" xfId="40629"/>
    <cellStyle name="Input 3 35 3 3" xfId="5023"/>
    <cellStyle name="Input 3 35 3 3 2" xfId="40631"/>
    <cellStyle name="Input 3 35 3 4" xfId="6615"/>
    <cellStyle name="Input 3 35 3 4 2" xfId="40632"/>
    <cellStyle name="Input 3 35 3 5" xfId="8187"/>
    <cellStyle name="Input 3 35 3 5 2" xfId="40633"/>
    <cellStyle name="Input 3 35 3 6" xfId="9702"/>
    <cellStyle name="Input 3 35 3 6 2" xfId="40634"/>
    <cellStyle name="Input 3 35 3 7" xfId="11175"/>
    <cellStyle name="Input 3 35 3 8" xfId="13088"/>
    <cellStyle name="Input 3 35 3 9" xfId="14789"/>
    <cellStyle name="Input 3 35 4" xfId="2544"/>
    <cellStyle name="Input 3 35 4 10" xfId="17191"/>
    <cellStyle name="Input 3 35 4 11" xfId="18794"/>
    <cellStyle name="Input 3 35 4 12" xfId="20391"/>
    <cellStyle name="Input 3 35 4 13" xfId="21967"/>
    <cellStyle name="Input 3 35 4 14" xfId="23499"/>
    <cellStyle name="Input 3 35 4 15" xfId="24972"/>
    <cellStyle name="Input 3 35 4 2" xfId="4207"/>
    <cellStyle name="Input 3 35 4 2 2" xfId="40636"/>
    <cellStyle name="Input 3 35 4 2 3" xfId="40635"/>
    <cellStyle name="Input 3 35 4 3" xfId="5801"/>
    <cellStyle name="Input 3 35 4 3 2" xfId="40637"/>
    <cellStyle name="Input 3 35 4 4" xfId="7377"/>
    <cellStyle name="Input 3 35 4 4 2" xfId="40638"/>
    <cellStyle name="Input 3 35 4 5" xfId="8902"/>
    <cellStyle name="Input 3 35 4 5 2" xfId="40639"/>
    <cellStyle name="Input 3 35 4 6" xfId="10375"/>
    <cellStyle name="Input 3 35 4 6 2" xfId="40640"/>
    <cellStyle name="Input 3 35 4 7" xfId="12272"/>
    <cellStyle name="Input 3 35 4 8" xfId="13973"/>
    <cellStyle name="Input 3 35 4 9" xfId="15585"/>
    <cellStyle name="Input 3 35 5" xfId="2027"/>
    <cellStyle name="Input 3 35 5 2" xfId="40642"/>
    <cellStyle name="Input 3 35 5 2 2" xfId="40643"/>
    <cellStyle name="Input 3 35 5 3" xfId="40644"/>
    <cellStyle name="Input 3 35 5 4" xfId="40645"/>
    <cellStyle name="Input 3 35 5 5" xfId="40646"/>
    <cellStyle name="Input 3 35 5 6" xfId="40647"/>
    <cellStyle name="Input 3 35 5 7" xfId="40641"/>
    <cellStyle name="Input 3 35 6" xfId="3696"/>
    <cellStyle name="Input 3 35 6 2" xfId="40649"/>
    <cellStyle name="Input 3 35 6 2 2" xfId="40650"/>
    <cellStyle name="Input 3 35 6 3" xfId="40651"/>
    <cellStyle name="Input 3 35 6 4" xfId="40652"/>
    <cellStyle name="Input 3 35 6 5" xfId="40653"/>
    <cellStyle name="Input 3 35 6 6" xfId="40654"/>
    <cellStyle name="Input 3 35 6 7" xfId="40648"/>
    <cellStyle name="Input 3 35 7" xfId="5299"/>
    <cellStyle name="Input 3 35 7 2" xfId="40656"/>
    <cellStyle name="Input 3 35 7 2 2" xfId="40657"/>
    <cellStyle name="Input 3 35 7 3" xfId="40658"/>
    <cellStyle name="Input 3 35 7 4" xfId="40659"/>
    <cellStyle name="Input 3 35 7 5" xfId="40660"/>
    <cellStyle name="Input 3 35 7 6" xfId="40661"/>
    <cellStyle name="Input 3 35 7 7" xfId="40655"/>
    <cellStyle name="Input 3 35 8" xfId="6888"/>
    <cellStyle name="Input 3 35 8 2" xfId="40663"/>
    <cellStyle name="Input 3 35 8 2 2" xfId="40664"/>
    <cellStyle name="Input 3 35 8 3" xfId="40665"/>
    <cellStyle name="Input 3 35 8 4" xfId="40666"/>
    <cellStyle name="Input 3 35 8 5" xfId="40667"/>
    <cellStyle name="Input 3 35 8 6" xfId="40668"/>
    <cellStyle name="Input 3 35 8 7" xfId="40662"/>
    <cellStyle name="Input 3 35 9" xfId="8457"/>
    <cellStyle name="Input 3 35 9 2" xfId="40670"/>
    <cellStyle name="Input 3 35 9 2 2" xfId="40671"/>
    <cellStyle name="Input 3 35 9 3" xfId="40672"/>
    <cellStyle name="Input 3 35 9 4" xfId="40673"/>
    <cellStyle name="Input 3 35 9 5" xfId="40674"/>
    <cellStyle name="Input 3 35 9 6" xfId="40675"/>
    <cellStyle name="Input 3 35 9 7" xfId="40669"/>
    <cellStyle name="Input 3 36" xfId="617"/>
    <cellStyle name="Input 3 36 10" xfId="9976"/>
    <cellStyle name="Input 3 36 10 2" xfId="40677"/>
    <cellStyle name="Input 3 36 10 2 2" xfId="40678"/>
    <cellStyle name="Input 3 36 10 3" xfId="40679"/>
    <cellStyle name="Input 3 36 10 4" xfId="40680"/>
    <cellStyle name="Input 3 36 10 5" xfId="40681"/>
    <cellStyle name="Input 3 36 10 6" xfId="40682"/>
    <cellStyle name="Input 3 36 10 7" xfId="40676"/>
    <cellStyle name="Input 3 36 11" xfId="11759"/>
    <cellStyle name="Input 3 36 11 2" xfId="40684"/>
    <cellStyle name="Input 3 36 11 2 2" xfId="40685"/>
    <cellStyle name="Input 3 36 11 3" xfId="40686"/>
    <cellStyle name="Input 3 36 11 4" xfId="40687"/>
    <cellStyle name="Input 3 36 11 5" xfId="40688"/>
    <cellStyle name="Input 3 36 11 6" xfId="40689"/>
    <cellStyle name="Input 3 36 11 7" xfId="40683"/>
    <cellStyle name="Input 3 36 12" xfId="13461"/>
    <cellStyle name="Input 3 36 12 2" xfId="40691"/>
    <cellStyle name="Input 3 36 12 2 2" xfId="40692"/>
    <cellStyle name="Input 3 36 12 3" xfId="40693"/>
    <cellStyle name="Input 3 36 12 4" xfId="40694"/>
    <cellStyle name="Input 3 36 12 5" xfId="40695"/>
    <cellStyle name="Input 3 36 12 6" xfId="40690"/>
    <cellStyle name="Input 3 36 13" xfId="15073"/>
    <cellStyle name="Input 3 36 13 2" xfId="40697"/>
    <cellStyle name="Input 3 36 13 3" xfId="40696"/>
    <cellStyle name="Input 3 36 14" xfId="16684"/>
    <cellStyle name="Input 3 36 14 2" xfId="40699"/>
    <cellStyle name="Input 3 36 14 3" xfId="40698"/>
    <cellStyle name="Input 3 36 15" xfId="18286"/>
    <cellStyle name="Input 3 36 15 2" xfId="40700"/>
    <cellStyle name="Input 3 36 16" xfId="19889"/>
    <cellStyle name="Input 3 36 16 2" xfId="40701"/>
    <cellStyle name="Input 3 36 17" xfId="21483"/>
    <cellStyle name="Input 3 36 17 2" xfId="40702"/>
    <cellStyle name="Input 3 36 18" xfId="23059"/>
    <cellStyle name="Input 3 36 18 2" xfId="40703"/>
    <cellStyle name="Input 3 36 19" xfId="24573"/>
    <cellStyle name="Input 3 36 2" xfId="1207"/>
    <cellStyle name="Input 3 36 2 10" xfId="16034"/>
    <cellStyle name="Input 3 36 2 11" xfId="17639"/>
    <cellStyle name="Input 3 36 2 12" xfId="19242"/>
    <cellStyle name="Input 3 36 2 13" xfId="20834"/>
    <cellStyle name="Input 3 36 2 14" xfId="22411"/>
    <cellStyle name="Input 3 36 2 15" xfId="23932"/>
    <cellStyle name="Input 3 36 2 16" xfId="25405"/>
    <cellStyle name="Input 3 36 2 2" xfId="2993"/>
    <cellStyle name="Input 3 36 2 2 2" xfId="40705"/>
    <cellStyle name="Input 3 36 2 2 3" xfId="40704"/>
    <cellStyle name="Input 3 36 2 3" xfId="4656"/>
    <cellStyle name="Input 3 36 2 3 2" xfId="40706"/>
    <cellStyle name="Input 3 36 2 4" xfId="6248"/>
    <cellStyle name="Input 3 36 2 4 2" xfId="40707"/>
    <cellStyle name="Input 3 36 2 5" xfId="7820"/>
    <cellStyle name="Input 3 36 2 5 2" xfId="40708"/>
    <cellStyle name="Input 3 36 2 6" xfId="9335"/>
    <cellStyle name="Input 3 36 2 6 2" xfId="40709"/>
    <cellStyle name="Input 3 36 2 7" xfId="10808"/>
    <cellStyle name="Input 3 36 2 8" xfId="12721"/>
    <cellStyle name="Input 3 36 2 9" xfId="14422"/>
    <cellStyle name="Input 3 36 3" xfId="1615"/>
    <cellStyle name="Input 3 36 3 10" xfId="16406"/>
    <cellStyle name="Input 3 36 3 11" xfId="18011"/>
    <cellStyle name="Input 3 36 3 12" xfId="19614"/>
    <cellStyle name="Input 3 36 3 13" xfId="21206"/>
    <cellStyle name="Input 3 36 3 14" xfId="22783"/>
    <cellStyle name="Input 3 36 3 15" xfId="24304"/>
    <cellStyle name="Input 3 36 3 16" xfId="25777"/>
    <cellStyle name="Input 3 36 3 2" xfId="3365"/>
    <cellStyle name="Input 3 36 3 2 2" xfId="40711"/>
    <cellStyle name="Input 3 36 3 2 3" xfId="40710"/>
    <cellStyle name="Input 3 36 3 3" xfId="5028"/>
    <cellStyle name="Input 3 36 3 3 2" xfId="40712"/>
    <cellStyle name="Input 3 36 3 4" xfId="6620"/>
    <cellStyle name="Input 3 36 3 4 2" xfId="40713"/>
    <cellStyle name="Input 3 36 3 5" xfId="8192"/>
    <cellStyle name="Input 3 36 3 5 2" xfId="40714"/>
    <cellStyle name="Input 3 36 3 6" xfId="9707"/>
    <cellStyle name="Input 3 36 3 6 2" xfId="40715"/>
    <cellStyle name="Input 3 36 3 7" xfId="11180"/>
    <cellStyle name="Input 3 36 3 8" xfId="13093"/>
    <cellStyle name="Input 3 36 3 9" xfId="14794"/>
    <cellStyle name="Input 3 36 4" xfId="2549"/>
    <cellStyle name="Input 3 36 4 10" xfId="17196"/>
    <cellStyle name="Input 3 36 4 11" xfId="18799"/>
    <cellStyle name="Input 3 36 4 12" xfId="20396"/>
    <cellStyle name="Input 3 36 4 13" xfId="21972"/>
    <cellStyle name="Input 3 36 4 14" xfId="23504"/>
    <cellStyle name="Input 3 36 4 15" xfId="24977"/>
    <cellStyle name="Input 3 36 4 2" xfId="4212"/>
    <cellStyle name="Input 3 36 4 2 2" xfId="40717"/>
    <cellStyle name="Input 3 36 4 2 3" xfId="40716"/>
    <cellStyle name="Input 3 36 4 3" xfId="5806"/>
    <cellStyle name="Input 3 36 4 3 2" xfId="40718"/>
    <cellStyle name="Input 3 36 4 4" xfId="7382"/>
    <cellStyle name="Input 3 36 4 4 2" xfId="40719"/>
    <cellStyle name="Input 3 36 4 5" xfId="8907"/>
    <cellStyle name="Input 3 36 4 5 2" xfId="40720"/>
    <cellStyle name="Input 3 36 4 6" xfId="10380"/>
    <cellStyle name="Input 3 36 4 6 2" xfId="40721"/>
    <cellStyle name="Input 3 36 4 7" xfId="12277"/>
    <cellStyle name="Input 3 36 4 8" xfId="13978"/>
    <cellStyle name="Input 3 36 4 9" xfId="15590"/>
    <cellStyle name="Input 3 36 5" xfId="2032"/>
    <cellStyle name="Input 3 36 5 2" xfId="40723"/>
    <cellStyle name="Input 3 36 5 2 2" xfId="40724"/>
    <cellStyle name="Input 3 36 5 3" xfId="40725"/>
    <cellStyle name="Input 3 36 5 4" xfId="40726"/>
    <cellStyle name="Input 3 36 5 5" xfId="40727"/>
    <cellStyle name="Input 3 36 5 6" xfId="40728"/>
    <cellStyle name="Input 3 36 5 7" xfId="40722"/>
    <cellStyle name="Input 3 36 6" xfId="3701"/>
    <cellStyle name="Input 3 36 6 2" xfId="40730"/>
    <cellStyle name="Input 3 36 6 2 2" xfId="40731"/>
    <cellStyle name="Input 3 36 6 3" xfId="40732"/>
    <cellStyle name="Input 3 36 6 4" xfId="40733"/>
    <cellStyle name="Input 3 36 6 5" xfId="40734"/>
    <cellStyle name="Input 3 36 6 6" xfId="40735"/>
    <cellStyle name="Input 3 36 6 7" xfId="40729"/>
    <cellStyle name="Input 3 36 7" xfId="5304"/>
    <cellStyle name="Input 3 36 7 2" xfId="40737"/>
    <cellStyle name="Input 3 36 7 2 2" xfId="40738"/>
    <cellStyle name="Input 3 36 7 3" xfId="40739"/>
    <cellStyle name="Input 3 36 7 4" xfId="40740"/>
    <cellStyle name="Input 3 36 7 5" xfId="40741"/>
    <cellStyle name="Input 3 36 7 6" xfId="40742"/>
    <cellStyle name="Input 3 36 7 7" xfId="40736"/>
    <cellStyle name="Input 3 36 8" xfId="6893"/>
    <cellStyle name="Input 3 36 8 2" xfId="40744"/>
    <cellStyle name="Input 3 36 8 2 2" xfId="40745"/>
    <cellStyle name="Input 3 36 8 3" xfId="40746"/>
    <cellStyle name="Input 3 36 8 4" xfId="40747"/>
    <cellStyle name="Input 3 36 8 5" xfId="40748"/>
    <cellStyle name="Input 3 36 8 6" xfId="40749"/>
    <cellStyle name="Input 3 36 8 7" xfId="40743"/>
    <cellStyle name="Input 3 36 9" xfId="8462"/>
    <cellStyle name="Input 3 36 9 2" xfId="40751"/>
    <cellStyle name="Input 3 36 9 2 2" xfId="40752"/>
    <cellStyle name="Input 3 36 9 3" xfId="40753"/>
    <cellStyle name="Input 3 36 9 4" xfId="40754"/>
    <cellStyle name="Input 3 36 9 5" xfId="40755"/>
    <cellStyle name="Input 3 36 9 6" xfId="40756"/>
    <cellStyle name="Input 3 36 9 7" xfId="40750"/>
    <cellStyle name="Input 3 37" xfId="550"/>
    <cellStyle name="Input 3 37 10" xfId="9912"/>
    <cellStyle name="Input 3 37 10 2" xfId="40758"/>
    <cellStyle name="Input 3 37 10 2 2" xfId="40759"/>
    <cellStyle name="Input 3 37 10 3" xfId="40760"/>
    <cellStyle name="Input 3 37 10 4" xfId="40761"/>
    <cellStyle name="Input 3 37 10 5" xfId="40762"/>
    <cellStyle name="Input 3 37 10 6" xfId="40763"/>
    <cellStyle name="Input 3 37 10 7" xfId="40757"/>
    <cellStyle name="Input 3 37 11" xfId="11692"/>
    <cellStyle name="Input 3 37 11 2" xfId="40765"/>
    <cellStyle name="Input 3 37 11 2 2" xfId="40766"/>
    <cellStyle name="Input 3 37 11 3" xfId="40767"/>
    <cellStyle name="Input 3 37 11 4" xfId="40768"/>
    <cellStyle name="Input 3 37 11 5" xfId="40769"/>
    <cellStyle name="Input 3 37 11 6" xfId="40770"/>
    <cellStyle name="Input 3 37 11 7" xfId="40764"/>
    <cellStyle name="Input 3 37 12" xfId="13394"/>
    <cellStyle name="Input 3 37 12 2" xfId="40772"/>
    <cellStyle name="Input 3 37 12 2 2" xfId="40773"/>
    <cellStyle name="Input 3 37 12 3" xfId="40774"/>
    <cellStyle name="Input 3 37 12 4" xfId="40775"/>
    <cellStyle name="Input 3 37 12 5" xfId="40776"/>
    <cellStyle name="Input 3 37 12 6" xfId="40771"/>
    <cellStyle name="Input 3 37 13" xfId="15006"/>
    <cellStyle name="Input 3 37 13 2" xfId="40778"/>
    <cellStyle name="Input 3 37 13 3" xfId="40777"/>
    <cellStyle name="Input 3 37 14" xfId="16617"/>
    <cellStyle name="Input 3 37 14 2" xfId="40780"/>
    <cellStyle name="Input 3 37 14 3" xfId="40779"/>
    <cellStyle name="Input 3 37 15" xfId="18221"/>
    <cellStyle name="Input 3 37 15 2" xfId="40781"/>
    <cellStyle name="Input 3 37 16" xfId="19824"/>
    <cellStyle name="Input 3 37 16 2" xfId="40782"/>
    <cellStyle name="Input 3 37 17" xfId="21417"/>
    <cellStyle name="Input 3 37 17 2" xfId="40783"/>
    <cellStyle name="Input 3 37 18" xfId="22994"/>
    <cellStyle name="Input 3 37 18 2" xfId="40784"/>
    <cellStyle name="Input 3 37 19" xfId="24509"/>
    <cellStyle name="Input 3 37 2" xfId="1140"/>
    <cellStyle name="Input 3 37 2 10" xfId="15970"/>
    <cellStyle name="Input 3 37 2 11" xfId="17575"/>
    <cellStyle name="Input 3 37 2 12" xfId="19178"/>
    <cellStyle name="Input 3 37 2 13" xfId="20770"/>
    <cellStyle name="Input 3 37 2 14" xfId="22347"/>
    <cellStyle name="Input 3 37 2 15" xfId="23868"/>
    <cellStyle name="Input 3 37 2 16" xfId="25341"/>
    <cellStyle name="Input 3 37 2 2" xfId="2929"/>
    <cellStyle name="Input 3 37 2 2 2" xfId="40786"/>
    <cellStyle name="Input 3 37 2 2 3" xfId="40785"/>
    <cellStyle name="Input 3 37 2 3" xfId="4592"/>
    <cellStyle name="Input 3 37 2 3 2" xfId="40787"/>
    <cellStyle name="Input 3 37 2 4" xfId="6184"/>
    <cellStyle name="Input 3 37 2 4 2" xfId="40788"/>
    <cellStyle name="Input 3 37 2 5" xfId="7756"/>
    <cellStyle name="Input 3 37 2 5 2" xfId="40789"/>
    <cellStyle name="Input 3 37 2 6" xfId="9271"/>
    <cellStyle name="Input 3 37 2 6 2" xfId="40790"/>
    <cellStyle name="Input 3 37 2 7" xfId="10744"/>
    <cellStyle name="Input 3 37 2 8" xfId="12657"/>
    <cellStyle name="Input 3 37 2 9" xfId="14358"/>
    <cellStyle name="Input 3 37 3" xfId="1548"/>
    <cellStyle name="Input 3 37 3 10" xfId="16342"/>
    <cellStyle name="Input 3 37 3 11" xfId="17947"/>
    <cellStyle name="Input 3 37 3 12" xfId="19550"/>
    <cellStyle name="Input 3 37 3 13" xfId="21142"/>
    <cellStyle name="Input 3 37 3 14" xfId="22719"/>
    <cellStyle name="Input 3 37 3 15" xfId="24240"/>
    <cellStyle name="Input 3 37 3 16" xfId="25713"/>
    <cellStyle name="Input 3 37 3 2" xfId="3301"/>
    <cellStyle name="Input 3 37 3 2 2" xfId="40792"/>
    <cellStyle name="Input 3 37 3 2 3" xfId="40791"/>
    <cellStyle name="Input 3 37 3 3" xfId="4964"/>
    <cellStyle name="Input 3 37 3 3 2" xfId="40793"/>
    <cellStyle name="Input 3 37 3 4" xfId="6556"/>
    <cellStyle name="Input 3 37 3 4 2" xfId="40794"/>
    <cellStyle name="Input 3 37 3 5" xfId="8128"/>
    <cellStyle name="Input 3 37 3 5 2" xfId="40795"/>
    <cellStyle name="Input 3 37 3 6" xfId="9643"/>
    <cellStyle name="Input 3 37 3 6 2" xfId="40796"/>
    <cellStyle name="Input 3 37 3 7" xfId="11116"/>
    <cellStyle name="Input 3 37 3 8" xfId="13029"/>
    <cellStyle name="Input 3 37 3 9" xfId="14730"/>
    <cellStyle name="Input 3 37 4" xfId="2482"/>
    <cellStyle name="Input 3 37 4 10" xfId="17129"/>
    <cellStyle name="Input 3 37 4 11" xfId="18733"/>
    <cellStyle name="Input 3 37 4 12" xfId="20330"/>
    <cellStyle name="Input 3 37 4 13" xfId="21907"/>
    <cellStyle name="Input 3 37 4 14" xfId="23440"/>
    <cellStyle name="Input 3 37 4 15" xfId="24913"/>
    <cellStyle name="Input 3 37 4 2" xfId="4145"/>
    <cellStyle name="Input 3 37 4 2 2" xfId="40798"/>
    <cellStyle name="Input 3 37 4 2 3" xfId="40797"/>
    <cellStyle name="Input 3 37 4 3" xfId="5740"/>
    <cellStyle name="Input 3 37 4 3 2" xfId="40799"/>
    <cellStyle name="Input 3 37 4 4" xfId="7318"/>
    <cellStyle name="Input 3 37 4 4 2" xfId="40800"/>
    <cellStyle name="Input 3 37 4 5" xfId="8843"/>
    <cellStyle name="Input 3 37 4 5 2" xfId="40801"/>
    <cellStyle name="Input 3 37 4 6" xfId="10316"/>
    <cellStyle name="Input 3 37 4 6 2" xfId="40802"/>
    <cellStyle name="Input 3 37 4 7" xfId="12210"/>
    <cellStyle name="Input 3 37 4 8" xfId="13911"/>
    <cellStyle name="Input 3 37 4 9" xfId="15523"/>
    <cellStyle name="Input 3 37 5" xfId="1965"/>
    <cellStyle name="Input 3 37 5 2" xfId="40804"/>
    <cellStyle name="Input 3 37 5 2 2" xfId="40805"/>
    <cellStyle name="Input 3 37 5 3" xfId="40806"/>
    <cellStyle name="Input 3 37 5 4" xfId="40807"/>
    <cellStyle name="Input 3 37 5 5" xfId="40808"/>
    <cellStyle name="Input 3 37 5 6" xfId="40809"/>
    <cellStyle name="Input 3 37 5 7" xfId="40803"/>
    <cellStyle name="Input 3 37 6" xfId="3634"/>
    <cellStyle name="Input 3 37 6 2" xfId="40811"/>
    <cellStyle name="Input 3 37 6 2 2" xfId="40812"/>
    <cellStyle name="Input 3 37 6 3" xfId="40813"/>
    <cellStyle name="Input 3 37 6 4" xfId="40814"/>
    <cellStyle name="Input 3 37 6 5" xfId="40815"/>
    <cellStyle name="Input 3 37 6 6" xfId="40816"/>
    <cellStyle name="Input 3 37 6 7" xfId="40810"/>
    <cellStyle name="Input 3 37 7" xfId="5237"/>
    <cellStyle name="Input 3 37 7 2" xfId="40818"/>
    <cellStyle name="Input 3 37 7 2 2" xfId="40819"/>
    <cellStyle name="Input 3 37 7 3" xfId="40820"/>
    <cellStyle name="Input 3 37 7 4" xfId="40821"/>
    <cellStyle name="Input 3 37 7 5" xfId="40822"/>
    <cellStyle name="Input 3 37 7 6" xfId="40823"/>
    <cellStyle name="Input 3 37 7 7" xfId="40817"/>
    <cellStyle name="Input 3 37 8" xfId="6828"/>
    <cellStyle name="Input 3 37 8 2" xfId="40825"/>
    <cellStyle name="Input 3 37 8 2 2" xfId="40826"/>
    <cellStyle name="Input 3 37 8 3" xfId="40827"/>
    <cellStyle name="Input 3 37 8 4" xfId="40828"/>
    <cellStyle name="Input 3 37 8 5" xfId="40829"/>
    <cellStyle name="Input 3 37 8 6" xfId="40830"/>
    <cellStyle name="Input 3 37 8 7" xfId="40824"/>
    <cellStyle name="Input 3 37 9" xfId="8397"/>
    <cellStyle name="Input 3 37 9 2" xfId="40832"/>
    <cellStyle name="Input 3 37 9 2 2" xfId="40833"/>
    <cellStyle name="Input 3 37 9 3" xfId="40834"/>
    <cellStyle name="Input 3 37 9 4" xfId="40835"/>
    <cellStyle name="Input 3 37 9 5" xfId="40836"/>
    <cellStyle name="Input 3 37 9 6" xfId="40837"/>
    <cellStyle name="Input 3 37 9 7" xfId="40831"/>
    <cellStyle name="Input 3 38" xfId="634"/>
    <cellStyle name="Input 3 38 10" xfId="9993"/>
    <cellStyle name="Input 3 38 10 2" xfId="40839"/>
    <cellStyle name="Input 3 38 10 2 2" xfId="40840"/>
    <cellStyle name="Input 3 38 10 3" xfId="40841"/>
    <cellStyle name="Input 3 38 10 4" xfId="40842"/>
    <cellStyle name="Input 3 38 10 5" xfId="40843"/>
    <cellStyle name="Input 3 38 10 6" xfId="40844"/>
    <cellStyle name="Input 3 38 10 7" xfId="40838"/>
    <cellStyle name="Input 3 38 11" xfId="11776"/>
    <cellStyle name="Input 3 38 11 2" xfId="40846"/>
    <cellStyle name="Input 3 38 11 2 2" xfId="40847"/>
    <cellStyle name="Input 3 38 11 3" xfId="40848"/>
    <cellStyle name="Input 3 38 11 4" xfId="40849"/>
    <cellStyle name="Input 3 38 11 5" xfId="40850"/>
    <cellStyle name="Input 3 38 11 6" xfId="40851"/>
    <cellStyle name="Input 3 38 11 7" xfId="40845"/>
    <cellStyle name="Input 3 38 12" xfId="13478"/>
    <cellStyle name="Input 3 38 12 2" xfId="40853"/>
    <cellStyle name="Input 3 38 12 2 2" xfId="40854"/>
    <cellStyle name="Input 3 38 12 3" xfId="40855"/>
    <cellStyle name="Input 3 38 12 4" xfId="40856"/>
    <cellStyle name="Input 3 38 12 5" xfId="40857"/>
    <cellStyle name="Input 3 38 12 6" xfId="40852"/>
    <cellStyle name="Input 3 38 13" xfId="15090"/>
    <cellStyle name="Input 3 38 13 2" xfId="40859"/>
    <cellStyle name="Input 3 38 13 3" xfId="40858"/>
    <cellStyle name="Input 3 38 14" xfId="16701"/>
    <cellStyle name="Input 3 38 14 2" xfId="40861"/>
    <cellStyle name="Input 3 38 14 3" xfId="40860"/>
    <cellStyle name="Input 3 38 15" xfId="18303"/>
    <cellStyle name="Input 3 38 15 2" xfId="40862"/>
    <cellStyle name="Input 3 38 16" xfId="19906"/>
    <cellStyle name="Input 3 38 16 2" xfId="40863"/>
    <cellStyle name="Input 3 38 17" xfId="21500"/>
    <cellStyle name="Input 3 38 17 2" xfId="40864"/>
    <cellStyle name="Input 3 38 18" xfId="23076"/>
    <cellStyle name="Input 3 38 18 2" xfId="40865"/>
    <cellStyle name="Input 3 38 19" xfId="24590"/>
    <cellStyle name="Input 3 38 2" xfId="1224"/>
    <cellStyle name="Input 3 38 2 10" xfId="16051"/>
    <cellStyle name="Input 3 38 2 11" xfId="17656"/>
    <cellStyle name="Input 3 38 2 12" xfId="19259"/>
    <cellStyle name="Input 3 38 2 13" xfId="20851"/>
    <cellStyle name="Input 3 38 2 14" xfId="22428"/>
    <cellStyle name="Input 3 38 2 15" xfId="23949"/>
    <cellStyle name="Input 3 38 2 16" xfId="25422"/>
    <cellStyle name="Input 3 38 2 2" xfId="3010"/>
    <cellStyle name="Input 3 38 2 2 2" xfId="40867"/>
    <cellStyle name="Input 3 38 2 2 3" xfId="40866"/>
    <cellStyle name="Input 3 38 2 3" xfId="4673"/>
    <cellStyle name="Input 3 38 2 3 2" xfId="40868"/>
    <cellStyle name="Input 3 38 2 4" xfId="6265"/>
    <cellStyle name="Input 3 38 2 4 2" xfId="40869"/>
    <cellStyle name="Input 3 38 2 5" xfId="7837"/>
    <cellStyle name="Input 3 38 2 5 2" xfId="40870"/>
    <cellStyle name="Input 3 38 2 6" xfId="9352"/>
    <cellStyle name="Input 3 38 2 6 2" xfId="40871"/>
    <cellStyle name="Input 3 38 2 7" xfId="10825"/>
    <cellStyle name="Input 3 38 2 8" xfId="12738"/>
    <cellStyle name="Input 3 38 2 9" xfId="14439"/>
    <cellStyle name="Input 3 38 3" xfId="1632"/>
    <cellStyle name="Input 3 38 3 10" xfId="16423"/>
    <cellStyle name="Input 3 38 3 11" xfId="18028"/>
    <cellStyle name="Input 3 38 3 12" xfId="19631"/>
    <cellStyle name="Input 3 38 3 13" xfId="21223"/>
    <cellStyle name="Input 3 38 3 14" xfId="22800"/>
    <cellStyle name="Input 3 38 3 15" xfId="24321"/>
    <cellStyle name="Input 3 38 3 16" xfId="25794"/>
    <cellStyle name="Input 3 38 3 2" xfId="3382"/>
    <cellStyle name="Input 3 38 3 2 2" xfId="40873"/>
    <cellStyle name="Input 3 38 3 2 3" xfId="40872"/>
    <cellStyle name="Input 3 38 3 3" xfId="5045"/>
    <cellStyle name="Input 3 38 3 3 2" xfId="40874"/>
    <cellStyle name="Input 3 38 3 4" xfId="6637"/>
    <cellStyle name="Input 3 38 3 4 2" xfId="40875"/>
    <cellStyle name="Input 3 38 3 5" xfId="8209"/>
    <cellStyle name="Input 3 38 3 5 2" xfId="40876"/>
    <cellStyle name="Input 3 38 3 6" xfId="9724"/>
    <cellStyle name="Input 3 38 3 6 2" xfId="40877"/>
    <cellStyle name="Input 3 38 3 7" xfId="11197"/>
    <cellStyle name="Input 3 38 3 8" xfId="13110"/>
    <cellStyle name="Input 3 38 3 9" xfId="14811"/>
    <cellStyle name="Input 3 38 4" xfId="2566"/>
    <cellStyle name="Input 3 38 4 10" xfId="17213"/>
    <cellStyle name="Input 3 38 4 11" xfId="18816"/>
    <cellStyle name="Input 3 38 4 12" xfId="20413"/>
    <cellStyle name="Input 3 38 4 13" xfId="21989"/>
    <cellStyle name="Input 3 38 4 14" xfId="23521"/>
    <cellStyle name="Input 3 38 4 15" xfId="24994"/>
    <cellStyle name="Input 3 38 4 2" xfId="4229"/>
    <cellStyle name="Input 3 38 4 2 2" xfId="40879"/>
    <cellStyle name="Input 3 38 4 2 3" xfId="40878"/>
    <cellStyle name="Input 3 38 4 3" xfId="5823"/>
    <cellStyle name="Input 3 38 4 3 2" xfId="40880"/>
    <cellStyle name="Input 3 38 4 4" xfId="7399"/>
    <cellStyle name="Input 3 38 4 4 2" xfId="40881"/>
    <cellStyle name="Input 3 38 4 5" xfId="8924"/>
    <cellStyle name="Input 3 38 4 5 2" xfId="40882"/>
    <cellStyle name="Input 3 38 4 6" xfId="10397"/>
    <cellStyle name="Input 3 38 4 6 2" xfId="40883"/>
    <cellStyle name="Input 3 38 4 7" xfId="12294"/>
    <cellStyle name="Input 3 38 4 8" xfId="13995"/>
    <cellStyle name="Input 3 38 4 9" xfId="15607"/>
    <cellStyle name="Input 3 38 5" xfId="2049"/>
    <cellStyle name="Input 3 38 5 2" xfId="40885"/>
    <cellStyle name="Input 3 38 5 2 2" xfId="40886"/>
    <cellStyle name="Input 3 38 5 3" xfId="40887"/>
    <cellStyle name="Input 3 38 5 4" xfId="40888"/>
    <cellStyle name="Input 3 38 5 5" xfId="40889"/>
    <cellStyle name="Input 3 38 5 6" xfId="40890"/>
    <cellStyle name="Input 3 38 5 7" xfId="40884"/>
    <cellStyle name="Input 3 38 6" xfId="3718"/>
    <cellStyle name="Input 3 38 6 2" xfId="40892"/>
    <cellStyle name="Input 3 38 6 2 2" xfId="40893"/>
    <cellStyle name="Input 3 38 6 3" xfId="40894"/>
    <cellStyle name="Input 3 38 6 4" xfId="40895"/>
    <cellStyle name="Input 3 38 6 5" xfId="40896"/>
    <cellStyle name="Input 3 38 6 6" xfId="40897"/>
    <cellStyle name="Input 3 38 6 7" xfId="40891"/>
    <cellStyle name="Input 3 38 7" xfId="5321"/>
    <cellStyle name="Input 3 38 7 2" xfId="40899"/>
    <cellStyle name="Input 3 38 7 2 2" xfId="40900"/>
    <cellStyle name="Input 3 38 7 3" xfId="40901"/>
    <cellStyle name="Input 3 38 7 4" xfId="40902"/>
    <cellStyle name="Input 3 38 7 5" xfId="40903"/>
    <cellStyle name="Input 3 38 7 6" xfId="40904"/>
    <cellStyle name="Input 3 38 7 7" xfId="40898"/>
    <cellStyle name="Input 3 38 8" xfId="6910"/>
    <cellStyle name="Input 3 38 8 2" xfId="40906"/>
    <cellStyle name="Input 3 38 8 2 2" xfId="40907"/>
    <cellStyle name="Input 3 38 8 3" xfId="40908"/>
    <cellStyle name="Input 3 38 8 4" xfId="40909"/>
    <cellStyle name="Input 3 38 8 5" xfId="40910"/>
    <cellStyle name="Input 3 38 8 6" xfId="40911"/>
    <cellStyle name="Input 3 38 8 7" xfId="40905"/>
    <cellStyle name="Input 3 38 9" xfId="8479"/>
    <cellStyle name="Input 3 38 9 2" xfId="40913"/>
    <cellStyle name="Input 3 38 9 2 2" xfId="40914"/>
    <cellStyle name="Input 3 38 9 3" xfId="40915"/>
    <cellStyle name="Input 3 38 9 4" xfId="40916"/>
    <cellStyle name="Input 3 38 9 5" xfId="40917"/>
    <cellStyle name="Input 3 38 9 6" xfId="40918"/>
    <cellStyle name="Input 3 38 9 7" xfId="40912"/>
    <cellStyle name="Input 3 39" xfId="488"/>
    <cellStyle name="Input 3 39 10" xfId="9856"/>
    <cellStyle name="Input 3 39 10 2" xfId="40920"/>
    <cellStyle name="Input 3 39 10 2 2" xfId="40921"/>
    <cellStyle name="Input 3 39 10 3" xfId="40922"/>
    <cellStyle name="Input 3 39 10 4" xfId="40923"/>
    <cellStyle name="Input 3 39 10 5" xfId="40924"/>
    <cellStyle name="Input 3 39 10 6" xfId="40925"/>
    <cellStyle name="Input 3 39 10 7" xfId="40919"/>
    <cellStyle name="Input 3 39 11" xfId="11630"/>
    <cellStyle name="Input 3 39 11 2" xfId="40927"/>
    <cellStyle name="Input 3 39 11 2 2" xfId="40928"/>
    <cellStyle name="Input 3 39 11 3" xfId="40929"/>
    <cellStyle name="Input 3 39 11 4" xfId="40930"/>
    <cellStyle name="Input 3 39 11 5" xfId="40931"/>
    <cellStyle name="Input 3 39 11 6" xfId="40932"/>
    <cellStyle name="Input 3 39 11 7" xfId="40926"/>
    <cellStyle name="Input 3 39 12" xfId="13332"/>
    <cellStyle name="Input 3 39 12 2" xfId="40934"/>
    <cellStyle name="Input 3 39 12 2 2" xfId="40935"/>
    <cellStyle name="Input 3 39 12 3" xfId="40936"/>
    <cellStyle name="Input 3 39 12 4" xfId="40937"/>
    <cellStyle name="Input 3 39 12 5" xfId="40938"/>
    <cellStyle name="Input 3 39 12 6" xfId="40933"/>
    <cellStyle name="Input 3 39 13" xfId="14944"/>
    <cellStyle name="Input 3 39 13 2" xfId="40940"/>
    <cellStyle name="Input 3 39 13 3" xfId="40939"/>
    <cellStyle name="Input 3 39 14" xfId="16555"/>
    <cellStyle name="Input 3 39 14 2" xfId="40942"/>
    <cellStyle name="Input 3 39 14 3" xfId="40941"/>
    <cellStyle name="Input 3 39 15" xfId="18160"/>
    <cellStyle name="Input 3 39 15 2" xfId="40943"/>
    <cellStyle name="Input 3 39 16" xfId="19764"/>
    <cellStyle name="Input 3 39 16 2" xfId="40944"/>
    <cellStyle name="Input 3 39 17" xfId="21356"/>
    <cellStyle name="Input 3 39 17 2" xfId="40945"/>
    <cellStyle name="Input 3 39 18" xfId="22938"/>
    <cellStyle name="Input 3 39 18 2" xfId="40946"/>
    <cellStyle name="Input 3 39 19" xfId="24453"/>
    <cellStyle name="Input 3 39 2" xfId="1078"/>
    <cellStyle name="Input 3 39 2 10" xfId="15914"/>
    <cellStyle name="Input 3 39 2 11" xfId="17519"/>
    <cellStyle name="Input 3 39 2 12" xfId="19122"/>
    <cellStyle name="Input 3 39 2 13" xfId="20714"/>
    <cellStyle name="Input 3 39 2 14" xfId="22291"/>
    <cellStyle name="Input 3 39 2 15" xfId="23812"/>
    <cellStyle name="Input 3 39 2 16" xfId="25285"/>
    <cellStyle name="Input 3 39 2 2" xfId="2873"/>
    <cellStyle name="Input 3 39 2 2 2" xfId="40948"/>
    <cellStyle name="Input 3 39 2 2 3" xfId="40947"/>
    <cellStyle name="Input 3 39 2 3" xfId="4536"/>
    <cellStyle name="Input 3 39 2 3 2" xfId="40949"/>
    <cellStyle name="Input 3 39 2 4" xfId="6128"/>
    <cellStyle name="Input 3 39 2 4 2" xfId="40950"/>
    <cellStyle name="Input 3 39 2 5" xfId="7700"/>
    <cellStyle name="Input 3 39 2 5 2" xfId="40951"/>
    <cellStyle name="Input 3 39 2 6" xfId="9215"/>
    <cellStyle name="Input 3 39 2 6 2" xfId="40952"/>
    <cellStyle name="Input 3 39 2 7" xfId="10688"/>
    <cellStyle name="Input 3 39 2 8" xfId="12601"/>
    <cellStyle name="Input 3 39 2 9" xfId="14302"/>
    <cellStyle name="Input 3 39 3" xfId="1486"/>
    <cellStyle name="Input 3 39 3 10" xfId="16286"/>
    <cellStyle name="Input 3 39 3 11" xfId="17891"/>
    <cellStyle name="Input 3 39 3 12" xfId="19494"/>
    <cellStyle name="Input 3 39 3 13" xfId="21086"/>
    <cellStyle name="Input 3 39 3 14" xfId="22663"/>
    <cellStyle name="Input 3 39 3 15" xfId="24184"/>
    <cellStyle name="Input 3 39 3 16" xfId="25657"/>
    <cellStyle name="Input 3 39 3 2" xfId="3245"/>
    <cellStyle name="Input 3 39 3 2 2" xfId="40954"/>
    <cellStyle name="Input 3 39 3 2 3" xfId="40953"/>
    <cellStyle name="Input 3 39 3 3" xfId="4908"/>
    <cellStyle name="Input 3 39 3 3 2" xfId="40955"/>
    <cellStyle name="Input 3 39 3 4" xfId="6500"/>
    <cellStyle name="Input 3 39 3 4 2" xfId="40956"/>
    <cellStyle name="Input 3 39 3 5" xfId="8072"/>
    <cellStyle name="Input 3 39 3 5 2" xfId="40957"/>
    <cellStyle name="Input 3 39 3 6" xfId="9587"/>
    <cellStyle name="Input 3 39 3 6 2" xfId="40958"/>
    <cellStyle name="Input 3 39 3 7" xfId="11060"/>
    <cellStyle name="Input 3 39 3 8" xfId="12973"/>
    <cellStyle name="Input 3 39 3 9" xfId="14674"/>
    <cellStyle name="Input 3 39 4" xfId="2420"/>
    <cellStyle name="Input 3 39 4 10" xfId="17067"/>
    <cellStyle name="Input 3 39 4 11" xfId="18671"/>
    <cellStyle name="Input 3 39 4 12" xfId="20269"/>
    <cellStyle name="Input 3 39 4 13" xfId="21847"/>
    <cellStyle name="Input 3 39 4 14" xfId="23383"/>
    <cellStyle name="Input 3 39 4 15" xfId="24857"/>
    <cellStyle name="Input 3 39 4 2" xfId="4084"/>
    <cellStyle name="Input 3 39 4 2 2" xfId="40960"/>
    <cellStyle name="Input 3 39 4 2 3" xfId="40959"/>
    <cellStyle name="Input 3 39 4 3" xfId="5679"/>
    <cellStyle name="Input 3 39 4 3 2" xfId="40961"/>
    <cellStyle name="Input 3 39 4 4" xfId="7258"/>
    <cellStyle name="Input 3 39 4 4 2" xfId="40962"/>
    <cellStyle name="Input 3 39 4 5" xfId="8786"/>
    <cellStyle name="Input 3 39 4 5 2" xfId="40963"/>
    <cellStyle name="Input 3 39 4 6" xfId="10260"/>
    <cellStyle name="Input 3 39 4 6 2" xfId="40964"/>
    <cellStyle name="Input 3 39 4 7" xfId="12148"/>
    <cellStyle name="Input 3 39 4 8" xfId="13849"/>
    <cellStyle name="Input 3 39 4 9" xfId="15462"/>
    <cellStyle name="Input 3 39 5" xfId="1903"/>
    <cellStyle name="Input 3 39 5 2" xfId="40966"/>
    <cellStyle name="Input 3 39 5 2 2" xfId="40967"/>
    <cellStyle name="Input 3 39 5 3" xfId="40968"/>
    <cellStyle name="Input 3 39 5 4" xfId="40969"/>
    <cellStyle name="Input 3 39 5 5" xfId="40970"/>
    <cellStyle name="Input 3 39 5 6" xfId="40971"/>
    <cellStyle name="Input 3 39 5 7" xfId="40965"/>
    <cellStyle name="Input 3 39 6" xfId="3573"/>
    <cellStyle name="Input 3 39 6 2" xfId="40973"/>
    <cellStyle name="Input 3 39 6 2 2" xfId="40974"/>
    <cellStyle name="Input 3 39 6 3" xfId="40975"/>
    <cellStyle name="Input 3 39 6 4" xfId="40976"/>
    <cellStyle name="Input 3 39 6 5" xfId="40977"/>
    <cellStyle name="Input 3 39 6 6" xfId="40978"/>
    <cellStyle name="Input 3 39 6 7" xfId="40972"/>
    <cellStyle name="Input 3 39 7" xfId="5177"/>
    <cellStyle name="Input 3 39 7 2" xfId="40980"/>
    <cellStyle name="Input 3 39 7 2 2" xfId="40981"/>
    <cellStyle name="Input 3 39 7 3" xfId="40982"/>
    <cellStyle name="Input 3 39 7 4" xfId="40983"/>
    <cellStyle name="Input 3 39 7 5" xfId="40984"/>
    <cellStyle name="Input 3 39 7 6" xfId="40985"/>
    <cellStyle name="Input 3 39 7 7" xfId="40979"/>
    <cellStyle name="Input 3 39 8" xfId="6769"/>
    <cellStyle name="Input 3 39 8 2" xfId="40987"/>
    <cellStyle name="Input 3 39 8 2 2" xfId="40988"/>
    <cellStyle name="Input 3 39 8 3" xfId="40989"/>
    <cellStyle name="Input 3 39 8 4" xfId="40990"/>
    <cellStyle name="Input 3 39 8 5" xfId="40991"/>
    <cellStyle name="Input 3 39 8 6" xfId="40992"/>
    <cellStyle name="Input 3 39 8 7" xfId="40986"/>
    <cellStyle name="Input 3 39 9" xfId="8341"/>
    <cellStyle name="Input 3 39 9 2" xfId="40994"/>
    <cellStyle name="Input 3 39 9 2 2" xfId="40995"/>
    <cellStyle name="Input 3 39 9 3" xfId="40996"/>
    <cellStyle name="Input 3 39 9 4" xfId="40997"/>
    <cellStyle name="Input 3 39 9 5" xfId="40998"/>
    <cellStyle name="Input 3 39 9 6" xfId="40999"/>
    <cellStyle name="Input 3 39 9 7" xfId="40993"/>
    <cellStyle name="Input 3 4" xfId="313"/>
    <cellStyle name="Input 3 4 10" xfId="5876"/>
    <cellStyle name="Input 3 4 10 2" xfId="41001"/>
    <cellStyle name="Input 3 4 10 2 2" xfId="41002"/>
    <cellStyle name="Input 3 4 10 3" xfId="41003"/>
    <cellStyle name="Input 3 4 10 4" xfId="41004"/>
    <cellStyle name="Input 3 4 10 5" xfId="41005"/>
    <cellStyle name="Input 3 4 10 6" xfId="41006"/>
    <cellStyle name="Input 3 4 10 7" xfId="41000"/>
    <cellStyle name="Input 3 4 11" xfId="11455"/>
    <cellStyle name="Input 3 4 11 2" xfId="41008"/>
    <cellStyle name="Input 3 4 11 2 2" xfId="41009"/>
    <cellStyle name="Input 3 4 11 3" xfId="41010"/>
    <cellStyle name="Input 3 4 11 4" xfId="41011"/>
    <cellStyle name="Input 3 4 11 5" xfId="41012"/>
    <cellStyle name="Input 3 4 11 6" xfId="41013"/>
    <cellStyle name="Input 3 4 11 7" xfId="41007"/>
    <cellStyle name="Input 3 4 12" xfId="11366"/>
    <cellStyle name="Input 3 4 12 2" xfId="41015"/>
    <cellStyle name="Input 3 4 12 2 2" xfId="41016"/>
    <cellStyle name="Input 3 4 12 3" xfId="41017"/>
    <cellStyle name="Input 3 4 12 4" xfId="41018"/>
    <cellStyle name="Input 3 4 12 5" xfId="41019"/>
    <cellStyle name="Input 3 4 12 6" xfId="41014"/>
    <cellStyle name="Input 3 4 13" xfId="11379"/>
    <cellStyle name="Input 3 4 13 2" xfId="41021"/>
    <cellStyle name="Input 3 4 13 3" xfId="41020"/>
    <cellStyle name="Input 3 4 14" xfId="11295"/>
    <cellStyle name="Input 3 4 14 2" xfId="41023"/>
    <cellStyle name="Input 3 4 14 3" xfId="41022"/>
    <cellStyle name="Input 3 4 15" xfId="13543"/>
    <cellStyle name="Input 3 4 15 2" xfId="41024"/>
    <cellStyle name="Input 3 4 16" xfId="15032"/>
    <cellStyle name="Input 3 4 16 2" xfId="41025"/>
    <cellStyle name="Input 3 4 17" xfId="18432"/>
    <cellStyle name="Input 3 4 17 2" xfId="41026"/>
    <cellStyle name="Input 3 4 18" xfId="20006"/>
    <cellStyle name="Input 3 4 18 2" xfId="41027"/>
    <cellStyle name="Input 3 4 19" xfId="21593"/>
    <cellStyle name="Input 3 4 2" xfId="904"/>
    <cellStyle name="Input 3 4 2 10" xfId="15751"/>
    <cellStyle name="Input 3 4 2 11" xfId="17356"/>
    <cellStyle name="Input 3 4 2 12" xfId="18959"/>
    <cellStyle name="Input 3 4 2 13" xfId="20551"/>
    <cellStyle name="Input 3 4 2 14" xfId="22128"/>
    <cellStyle name="Input 3 4 2 15" xfId="23649"/>
    <cellStyle name="Input 3 4 2 16" xfId="25122"/>
    <cellStyle name="Input 3 4 2 17" xfId="26132"/>
    <cellStyle name="Input 3 4 2 2" xfId="2710"/>
    <cellStyle name="Input 3 4 2 2 2" xfId="41029"/>
    <cellStyle name="Input 3 4 2 2 3" xfId="41028"/>
    <cellStyle name="Input 3 4 2 3" xfId="4373"/>
    <cellStyle name="Input 3 4 2 3 2" xfId="41030"/>
    <cellStyle name="Input 3 4 2 4" xfId="5965"/>
    <cellStyle name="Input 3 4 2 4 2" xfId="41031"/>
    <cellStyle name="Input 3 4 2 5" xfId="7537"/>
    <cellStyle name="Input 3 4 2 5 2" xfId="41032"/>
    <cellStyle name="Input 3 4 2 6" xfId="9052"/>
    <cellStyle name="Input 3 4 2 6 2" xfId="41033"/>
    <cellStyle name="Input 3 4 2 7" xfId="10525"/>
    <cellStyle name="Input 3 4 2 8" xfId="12438"/>
    <cellStyle name="Input 3 4 2 9" xfId="14139"/>
    <cellStyle name="Input 3 4 20" xfId="25986"/>
    <cellStyle name="Input 3 4 3" xfId="1311"/>
    <cellStyle name="Input 3 4 3 10" xfId="16123"/>
    <cellStyle name="Input 3 4 3 11" xfId="17728"/>
    <cellStyle name="Input 3 4 3 12" xfId="19331"/>
    <cellStyle name="Input 3 4 3 13" xfId="20923"/>
    <cellStyle name="Input 3 4 3 14" xfId="22500"/>
    <cellStyle name="Input 3 4 3 15" xfId="24021"/>
    <cellStyle name="Input 3 4 3 16" xfId="25494"/>
    <cellStyle name="Input 3 4 3 17" xfId="26179"/>
    <cellStyle name="Input 3 4 3 2" xfId="3082"/>
    <cellStyle name="Input 3 4 3 2 2" xfId="41035"/>
    <cellStyle name="Input 3 4 3 2 3" xfId="41034"/>
    <cellStyle name="Input 3 4 3 3" xfId="4745"/>
    <cellStyle name="Input 3 4 3 3 2" xfId="41036"/>
    <cellStyle name="Input 3 4 3 4" xfId="6337"/>
    <cellStyle name="Input 3 4 3 4 2" xfId="41037"/>
    <cellStyle name="Input 3 4 3 5" xfId="7909"/>
    <cellStyle name="Input 3 4 3 5 2" xfId="41038"/>
    <cellStyle name="Input 3 4 3 6" xfId="9424"/>
    <cellStyle name="Input 3 4 3 6 2" xfId="41039"/>
    <cellStyle name="Input 3 4 3 7" xfId="10897"/>
    <cellStyle name="Input 3 4 3 8" xfId="12810"/>
    <cellStyle name="Input 3 4 3 9" xfId="14511"/>
    <cellStyle name="Input 3 4 4" xfId="2249"/>
    <cellStyle name="Input 3 4 4 10" xfId="16897"/>
    <cellStyle name="Input 3 4 4 11" xfId="18502"/>
    <cellStyle name="Input 3 4 4 12" xfId="20098"/>
    <cellStyle name="Input 3 4 4 13" xfId="21680"/>
    <cellStyle name="Input 3 4 4 14" xfId="23221"/>
    <cellStyle name="Input 3 4 4 15" xfId="24698"/>
    <cellStyle name="Input 3 4 4 2" xfId="3914"/>
    <cellStyle name="Input 3 4 4 2 2" xfId="41041"/>
    <cellStyle name="Input 3 4 4 2 3" xfId="41040"/>
    <cellStyle name="Input 3 4 4 3" xfId="5510"/>
    <cellStyle name="Input 3 4 4 3 2" xfId="41042"/>
    <cellStyle name="Input 3 4 4 4" xfId="7091"/>
    <cellStyle name="Input 3 4 4 4 2" xfId="41043"/>
    <cellStyle name="Input 3 4 4 5" xfId="8624"/>
    <cellStyle name="Input 3 4 4 5 2" xfId="41044"/>
    <cellStyle name="Input 3 4 4 6" xfId="10101"/>
    <cellStyle name="Input 3 4 4 6 2" xfId="41045"/>
    <cellStyle name="Input 3 4 4 7" xfId="11977"/>
    <cellStyle name="Input 3 4 4 8" xfId="13678"/>
    <cellStyle name="Input 3 4 4 9" xfId="15291"/>
    <cellStyle name="Input 3 4 5" xfId="1728"/>
    <cellStyle name="Input 3 4 5 2" xfId="41047"/>
    <cellStyle name="Input 3 4 5 2 2" xfId="41048"/>
    <cellStyle name="Input 3 4 5 3" xfId="41049"/>
    <cellStyle name="Input 3 4 5 4" xfId="41050"/>
    <cellStyle name="Input 3 4 5 5" xfId="41051"/>
    <cellStyle name="Input 3 4 5 6" xfId="41052"/>
    <cellStyle name="Input 3 4 5 7" xfId="41046"/>
    <cellStyle name="Input 3 4 6" xfId="767"/>
    <cellStyle name="Input 3 4 6 2" xfId="41054"/>
    <cellStyle name="Input 3 4 6 2 2" xfId="41055"/>
    <cellStyle name="Input 3 4 6 3" xfId="41056"/>
    <cellStyle name="Input 3 4 6 4" xfId="41057"/>
    <cellStyle name="Input 3 4 6 5" xfId="41058"/>
    <cellStyle name="Input 3 4 6 6" xfId="41059"/>
    <cellStyle name="Input 3 4 6 7" xfId="41053"/>
    <cellStyle name="Input 3 4 7" xfId="3465"/>
    <cellStyle name="Input 3 4 7 2" xfId="41061"/>
    <cellStyle name="Input 3 4 7 2 2" xfId="41062"/>
    <cellStyle name="Input 3 4 7 3" xfId="41063"/>
    <cellStyle name="Input 3 4 7 4" xfId="41064"/>
    <cellStyle name="Input 3 4 7 5" xfId="41065"/>
    <cellStyle name="Input 3 4 7 6" xfId="41066"/>
    <cellStyle name="Input 3 4 7 7" xfId="41060"/>
    <cellStyle name="Input 3 4 8" xfId="1991"/>
    <cellStyle name="Input 3 4 8 2" xfId="41068"/>
    <cellStyle name="Input 3 4 8 2 2" xfId="41069"/>
    <cellStyle name="Input 3 4 8 3" xfId="41070"/>
    <cellStyle name="Input 3 4 8 4" xfId="41071"/>
    <cellStyle name="Input 3 4 8 5" xfId="41072"/>
    <cellStyle name="Input 3 4 8 6" xfId="41073"/>
    <cellStyle name="Input 3 4 8 7" xfId="41067"/>
    <cellStyle name="Input 3 4 9" xfId="4284"/>
    <cellStyle name="Input 3 4 9 2" xfId="41075"/>
    <cellStyle name="Input 3 4 9 2 2" xfId="41076"/>
    <cellStyle name="Input 3 4 9 3" xfId="41077"/>
    <cellStyle name="Input 3 4 9 4" xfId="41078"/>
    <cellStyle name="Input 3 4 9 5" xfId="41079"/>
    <cellStyle name="Input 3 4 9 6" xfId="41080"/>
    <cellStyle name="Input 3 4 9 7" xfId="41074"/>
    <cellStyle name="Input 3 40" xfId="615"/>
    <cellStyle name="Input 3 40 10" xfId="9974"/>
    <cellStyle name="Input 3 40 10 2" xfId="41082"/>
    <cellStyle name="Input 3 40 10 2 2" xfId="41083"/>
    <cellStyle name="Input 3 40 10 3" xfId="41084"/>
    <cellStyle name="Input 3 40 10 4" xfId="41085"/>
    <cellStyle name="Input 3 40 10 5" xfId="41086"/>
    <cellStyle name="Input 3 40 10 6" xfId="41087"/>
    <cellStyle name="Input 3 40 10 7" xfId="41081"/>
    <cellStyle name="Input 3 40 11" xfId="11757"/>
    <cellStyle name="Input 3 40 11 2" xfId="41089"/>
    <cellStyle name="Input 3 40 11 2 2" xfId="41090"/>
    <cellStyle name="Input 3 40 11 3" xfId="41091"/>
    <cellStyle name="Input 3 40 11 4" xfId="41092"/>
    <cellStyle name="Input 3 40 11 5" xfId="41093"/>
    <cellStyle name="Input 3 40 11 6" xfId="41094"/>
    <cellStyle name="Input 3 40 11 7" xfId="41088"/>
    <cellStyle name="Input 3 40 12" xfId="13459"/>
    <cellStyle name="Input 3 40 12 2" xfId="41096"/>
    <cellStyle name="Input 3 40 12 2 2" xfId="41097"/>
    <cellStyle name="Input 3 40 12 3" xfId="41098"/>
    <cellStyle name="Input 3 40 12 4" xfId="41099"/>
    <cellStyle name="Input 3 40 12 5" xfId="41100"/>
    <cellStyle name="Input 3 40 12 6" xfId="41095"/>
    <cellStyle name="Input 3 40 13" xfId="15071"/>
    <cellStyle name="Input 3 40 13 2" xfId="41102"/>
    <cellStyle name="Input 3 40 13 3" xfId="41101"/>
    <cellStyle name="Input 3 40 14" xfId="16682"/>
    <cellStyle name="Input 3 40 14 2" xfId="41104"/>
    <cellStyle name="Input 3 40 14 3" xfId="41103"/>
    <cellStyle name="Input 3 40 15" xfId="18284"/>
    <cellStyle name="Input 3 40 15 2" xfId="41105"/>
    <cellStyle name="Input 3 40 16" xfId="19887"/>
    <cellStyle name="Input 3 40 16 2" xfId="41106"/>
    <cellStyle name="Input 3 40 17" xfId="21481"/>
    <cellStyle name="Input 3 40 17 2" xfId="41107"/>
    <cellStyle name="Input 3 40 18" xfId="23057"/>
    <cellStyle name="Input 3 40 18 2" xfId="41108"/>
    <cellStyle name="Input 3 40 19" xfId="24571"/>
    <cellStyle name="Input 3 40 2" xfId="1205"/>
    <cellStyle name="Input 3 40 2 10" xfId="16032"/>
    <cellStyle name="Input 3 40 2 11" xfId="17637"/>
    <cellStyle name="Input 3 40 2 12" xfId="19240"/>
    <cellStyle name="Input 3 40 2 13" xfId="20832"/>
    <cellStyle name="Input 3 40 2 14" xfId="22409"/>
    <cellStyle name="Input 3 40 2 15" xfId="23930"/>
    <cellStyle name="Input 3 40 2 16" xfId="25403"/>
    <cellStyle name="Input 3 40 2 2" xfId="2991"/>
    <cellStyle name="Input 3 40 2 2 2" xfId="41110"/>
    <cellStyle name="Input 3 40 2 2 3" xfId="41109"/>
    <cellStyle name="Input 3 40 2 3" xfId="4654"/>
    <cellStyle name="Input 3 40 2 3 2" xfId="41111"/>
    <cellStyle name="Input 3 40 2 4" xfId="6246"/>
    <cellStyle name="Input 3 40 2 4 2" xfId="41112"/>
    <cellStyle name="Input 3 40 2 5" xfId="7818"/>
    <cellStyle name="Input 3 40 2 5 2" xfId="41113"/>
    <cellStyle name="Input 3 40 2 6" xfId="9333"/>
    <cellStyle name="Input 3 40 2 6 2" xfId="41114"/>
    <cellStyle name="Input 3 40 2 7" xfId="10806"/>
    <cellStyle name="Input 3 40 2 8" xfId="12719"/>
    <cellStyle name="Input 3 40 2 9" xfId="14420"/>
    <cellStyle name="Input 3 40 3" xfId="1613"/>
    <cellStyle name="Input 3 40 3 10" xfId="16404"/>
    <cellStyle name="Input 3 40 3 11" xfId="18009"/>
    <cellStyle name="Input 3 40 3 12" xfId="19612"/>
    <cellStyle name="Input 3 40 3 13" xfId="21204"/>
    <cellStyle name="Input 3 40 3 14" xfId="22781"/>
    <cellStyle name="Input 3 40 3 15" xfId="24302"/>
    <cellStyle name="Input 3 40 3 16" xfId="25775"/>
    <cellStyle name="Input 3 40 3 2" xfId="3363"/>
    <cellStyle name="Input 3 40 3 2 2" xfId="41116"/>
    <cellStyle name="Input 3 40 3 2 3" xfId="41115"/>
    <cellStyle name="Input 3 40 3 3" xfId="5026"/>
    <cellStyle name="Input 3 40 3 3 2" xfId="41117"/>
    <cellStyle name="Input 3 40 3 4" xfId="6618"/>
    <cellStyle name="Input 3 40 3 4 2" xfId="41118"/>
    <cellStyle name="Input 3 40 3 5" xfId="8190"/>
    <cellStyle name="Input 3 40 3 5 2" xfId="41119"/>
    <cellStyle name="Input 3 40 3 6" xfId="9705"/>
    <cellStyle name="Input 3 40 3 6 2" xfId="41120"/>
    <cellStyle name="Input 3 40 3 7" xfId="11178"/>
    <cellStyle name="Input 3 40 3 8" xfId="13091"/>
    <cellStyle name="Input 3 40 3 9" xfId="14792"/>
    <cellStyle name="Input 3 40 4" xfId="2547"/>
    <cellStyle name="Input 3 40 4 10" xfId="17194"/>
    <cellStyle name="Input 3 40 4 11" xfId="18797"/>
    <cellStyle name="Input 3 40 4 12" xfId="20394"/>
    <cellStyle name="Input 3 40 4 13" xfId="21970"/>
    <cellStyle name="Input 3 40 4 14" xfId="23502"/>
    <cellStyle name="Input 3 40 4 15" xfId="24975"/>
    <cellStyle name="Input 3 40 4 2" xfId="4210"/>
    <cellStyle name="Input 3 40 4 2 2" xfId="41122"/>
    <cellStyle name="Input 3 40 4 2 3" xfId="41121"/>
    <cellStyle name="Input 3 40 4 3" xfId="5804"/>
    <cellStyle name="Input 3 40 4 3 2" xfId="41123"/>
    <cellStyle name="Input 3 40 4 4" xfId="7380"/>
    <cellStyle name="Input 3 40 4 4 2" xfId="41124"/>
    <cellStyle name="Input 3 40 4 5" xfId="8905"/>
    <cellStyle name="Input 3 40 4 5 2" xfId="41125"/>
    <cellStyle name="Input 3 40 4 6" xfId="10378"/>
    <cellStyle name="Input 3 40 4 6 2" xfId="41126"/>
    <cellStyle name="Input 3 40 4 7" xfId="12275"/>
    <cellStyle name="Input 3 40 4 8" xfId="13976"/>
    <cellStyle name="Input 3 40 4 9" xfId="15588"/>
    <cellStyle name="Input 3 40 5" xfId="2030"/>
    <cellStyle name="Input 3 40 5 2" xfId="41128"/>
    <cellStyle name="Input 3 40 5 2 2" xfId="41129"/>
    <cellStyle name="Input 3 40 5 3" xfId="41130"/>
    <cellStyle name="Input 3 40 5 4" xfId="41131"/>
    <cellStyle name="Input 3 40 5 5" xfId="41132"/>
    <cellStyle name="Input 3 40 5 6" xfId="41133"/>
    <cellStyle name="Input 3 40 5 7" xfId="41127"/>
    <cellStyle name="Input 3 40 6" xfId="3699"/>
    <cellStyle name="Input 3 40 6 2" xfId="41135"/>
    <cellStyle name="Input 3 40 6 2 2" xfId="41136"/>
    <cellStyle name="Input 3 40 6 3" xfId="41137"/>
    <cellStyle name="Input 3 40 6 4" xfId="41138"/>
    <cellStyle name="Input 3 40 6 5" xfId="41139"/>
    <cellStyle name="Input 3 40 6 6" xfId="41140"/>
    <cellStyle name="Input 3 40 6 7" xfId="41134"/>
    <cellStyle name="Input 3 40 7" xfId="5302"/>
    <cellStyle name="Input 3 40 7 2" xfId="41142"/>
    <cellStyle name="Input 3 40 7 2 2" xfId="41143"/>
    <cellStyle name="Input 3 40 7 3" xfId="41144"/>
    <cellStyle name="Input 3 40 7 4" xfId="41145"/>
    <cellStyle name="Input 3 40 7 5" xfId="41146"/>
    <cellStyle name="Input 3 40 7 6" xfId="41147"/>
    <cellStyle name="Input 3 40 7 7" xfId="41141"/>
    <cellStyle name="Input 3 40 8" xfId="6891"/>
    <cellStyle name="Input 3 40 8 2" xfId="41149"/>
    <cellStyle name="Input 3 40 8 2 2" xfId="41150"/>
    <cellStyle name="Input 3 40 8 3" xfId="41151"/>
    <cellStyle name="Input 3 40 8 4" xfId="41152"/>
    <cellStyle name="Input 3 40 8 5" xfId="41153"/>
    <cellStyle name="Input 3 40 8 6" xfId="41154"/>
    <cellStyle name="Input 3 40 8 7" xfId="41148"/>
    <cellStyle name="Input 3 40 9" xfId="8460"/>
    <cellStyle name="Input 3 40 9 2" xfId="41156"/>
    <cellStyle name="Input 3 40 9 2 2" xfId="41157"/>
    <cellStyle name="Input 3 40 9 3" xfId="41158"/>
    <cellStyle name="Input 3 40 9 4" xfId="41159"/>
    <cellStyle name="Input 3 40 9 5" xfId="41160"/>
    <cellStyle name="Input 3 40 9 6" xfId="41161"/>
    <cellStyle name="Input 3 40 9 7" xfId="41155"/>
    <cellStyle name="Input 3 41" xfId="641"/>
    <cellStyle name="Input 3 41 10" xfId="10000"/>
    <cellStyle name="Input 3 41 10 2" xfId="41163"/>
    <cellStyle name="Input 3 41 10 2 2" xfId="41164"/>
    <cellStyle name="Input 3 41 10 3" xfId="41165"/>
    <cellStyle name="Input 3 41 10 4" xfId="41166"/>
    <cellStyle name="Input 3 41 10 5" xfId="41167"/>
    <cellStyle name="Input 3 41 10 6" xfId="41168"/>
    <cellStyle name="Input 3 41 10 7" xfId="41162"/>
    <cellStyle name="Input 3 41 11" xfId="11783"/>
    <cellStyle name="Input 3 41 11 2" xfId="41170"/>
    <cellStyle name="Input 3 41 11 2 2" xfId="41171"/>
    <cellStyle name="Input 3 41 11 3" xfId="41172"/>
    <cellStyle name="Input 3 41 11 4" xfId="41173"/>
    <cellStyle name="Input 3 41 11 5" xfId="41174"/>
    <cellStyle name="Input 3 41 11 6" xfId="41175"/>
    <cellStyle name="Input 3 41 11 7" xfId="41169"/>
    <cellStyle name="Input 3 41 12" xfId="13485"/>
    <cellStyle name="Input 3 41 12 2" xfId="41177"/>
    <cellStyle name="Input 3 41 12 2 2" xfId="41178"/>
    <cellStyle name="Input 3 41 12 3" xfId="41179"/>
    <cellStyle name="Input 3 41 12 4" xfId="41180"/>
    <cellStyle name="Input 3 41 12 5" xfId="41181"/>
    <cellStyle name="Input 3 41 12 6" xfId="41176"/>
    <cellStyle name="Input 3 41 13" xfId="15097"/>
    <cellStyle name="Input 3 41 13 2" xfId="41183"/>
    <cellStyle name="Input 3 41 13 3" xfId="41182"/>
    <cellStyle name="Input 3 41 14" xfId="16708"/>
    <cellStyle name="Input 3 41 14 2" xfId="41185"/>
    <cellStyle name="Input 3 41 14 3" xfId="41184"/>
    <cellStyle name="Input 3 41 15" xfId="18310"/>
    <cellStyle name="Input 3 41 15 2" xfId="41186"/>
    <cellStyle name="Input 3 41 16" xfId="19913"/>
    <cellStyle name="Input 3 41 16 2" xfId="41187"/>
    <cellStyle name="Input 3 41 17" xfId="21507"/>
    <cellStyle name="Input 3 41 17 2" xfId="41188"/>
    <cellStyle name="Input 3 41 18" xfId="23083"/>
    <cellStyle name="Input 3 41 18 2" xfId="41189"/>
    <cellStyle name="Input 3 41 19" xfId="24597"/>
    <cellStyle name="Input 3 41 2" xfId="1231"/>
    <cellStyle name="Input 3 41 2 10" xfId="16058"/>
    <cellStyle name="Input 3 41 2 11" xfId="17663"/>
    <cellStyle name="Input 3 41 2 12" xfId="19266"/>
    <cellStyle name="Input 3 41 2 13" xfId="20858"/>
    <cellStyle name="Input 3 41 2 14" xfId="22435"/>
    <cellStyle name="Input 3 41 2 15" xfId="23956"/>
    <cellStyle name="Input 3 41 2 16" xfId="25429"/>
    <cellStyle name="Input 3 41 2 2" xfId="3017"/>
    <cellStyle name="Input 3 41 2 2 2" xfId="41191"/>
    <cellStyle name="Input 3 41 2 2 3" xfId="41190"/>
    <cellStyle name="Input 3 41 2 3" xfId="4680"/>
    <cellStyle name="Input 3 41 2 3 2" xfId="41192"/>
    <cellStyle name="Input 3 41 2 4" xfId="6272"/>
    <cellStyle name="Input 3 41 2 4 2" xfId="41193"/>
    <cellStyle name="Input 3 41 2 5" xfId="7844"/>
    <cellStyle name="Input 3 41 2 5 2" xfId="41194"/>
    <cellStyle name="Input 3 41 2 6" xfId="9359"/>
    <cellStyle name="Input 3 41 2 6 2" xfId="41195"/>
    <cellStyle name="Input 3 41 2 7" xfId="10832"/>
    <cellStyle name="Input 3 41 2 8" xfId="12745"/>
    <cellStyle name="Input 3 41 2 9" xfId="14446"/>
    <cellStyle name="Input 3 41 3" xfId="1639"/>
    <cellStyle name="Input 3 41 3 10" xfId="16430"/>
    <cellStyle name="Input 3 41 3 11" xfId="18035"/>
    <cellStyle name="Input 3 41 3 12" xfId="19638"/>
    <cellStyle name="Input 3 41 3 13" xfId="21230"/>
    <cellStyle name="Input 3 41 3 14" xfId="22807"/>
    <cellStyle name="Input 3 41 3 15" xfId="24328"/>
    <cellStyle name="Input 3 41 3 16" xfId="25801"/>
    <cellStyle name="Input 3 41 3 2" xfId="3389"/>
    <cellStyle name="Input 3 41 3 2 2" xfId="41197"/>
    <cellStyle name="Input 3 41 3 2 3" xfId="41196"/>
    <cellStyle name="Input 3 41 3 3" xfId="5052"/>
    <cellStyle name="Input 3 41 3 3 2" xfId="41198"/>
    <cellStyle name="Input 3 41 3 4" xfId="6644"/>
    <cellStyle name="Input 3 41 3 4 2" xfId="41199"/>
    <cellStyle name="Input 3 41 3 5" xfId="8216"/>
    <cellStyle name="Input 3 41 3 5 2" xfId="41200"/>
    <cellStyle name="Input 3 41 3 6" xfId="9731"/>
    <cellStyle name="Input 3 41 3 6 2" xfId="41201"/>
    <cellStyle name="Input 3 41 3 7" xfId="11204"/>
    <cellStyle name="Input 3 41 3 8" xfId="13117"/>
    <cellStyle name="Input 3 41 3 9" xfId="14818"/>
    <cellStyle name="Input 3 41 4" xfId="2573"/>
    <cellStyle name="Input 3 41 4 10" xfId="17220"/>
    <cellStyle name="Input 3 41 4 11" xfId="18823"/>
    <cellStyle name="Input 3 41 4 12" xfId="20420"/>
    <cellStyle name="Input 3 41 4 13" xfId="21996"/>
    <cellStyle name="Input 3 41 4 14" xfId="23528"/>
    <cellStyle name="Input 3 41 4 15" xfId="25001"/>
    <cellStyle name="Input 3 41 4 2" xfId="4236"/>
    <cellStyle name="Input 3 41 4 2 2" xfId="41203"/>
    <cellStyle name="Input 3 41 4 2 3" xfId="41202"/>
    <cellStyle name="Input 3 41 4 3" xfId="5830"/>
    <cellStyle name="Input 3 41 4 3 2" xfId="41204"/>
    <cellStyle name="Input 3 41 4 4" xfId="7406"/>
    <cellStyle name="Input 3 41 4 4 2" xfId="41205"/>
    <cellStyle name="Input 3 41 4 5" xfId="8931"/>
    <cellStyle name="Input 3 41 4 5 2" xfId="41206"/>
    <cellStyle name="Input 3 41 4 6" xfId="10404"/>
    <cellStyle name="Input 3 41 4 6 2" xfId="41207"/>
    <cellStyle name="Input 3 41 4 7" xfId="12301"/>
    <cellStyle name="Input 3 41 4 8" xfId="14002"/>
    <cellStyle name="Input 3 41 4 9" xfId="15614"/>
    <cellStyle name="Input 3 41 5" xfId="2056"/>
    <cellStyle name="Input 3 41 5 2" xfId="41209"/>
    <cellStyle name="Input 3 41 5 2 2" xfId="41210"/>
    <cellStyle name="Input 3 41 5 3" xfId="41211"/>
    <cellStyle name="Input 3 41 5 4" xfId="41212"/>
    <cellStyle name="Input 3 41 5 5" xfId="41213"/>
    <cellStyle name="Input 3 41 5 6" xfId="41214"/>
    <cellStyle name="Input 3 41 5 7" xfId="41208"/>
    <cellStyle name="Input 3 41 6" xfId="3725"/>
    <cellStyle name="Input 3 41 6 2" xfId="41216"/>
    <cellStyle name="Input 3 41 6 2 2" xfId="41217"/>
    <cellStyle name="Input 3 41 6 3" xfId="41218"/>
    <cellStyle name="Input 3 41 6 4" xfId="41219"/>
    <cellStyle name="Input 3 41 6 5" xfId="41220"/>
    <cellStyle name="Input 3 41 6 6" xfId="41221"/>
    <cellStyle name="Input 3 41 6 7" xfId="41215"/>
    <cellStyle name="Input 3 41 7" xfId="5328"/>
    <cellStyle name="Input 3 41 7 2" xfId="41223"/>
    <cellStyle name="Input 3 41 7 2 2" xfId="41224"/>
    <cellStyle name="Input 3 41 7 3" xfId="41225"/>
    <cellStyle name="Input 3 41 7 4" xfId="41226"/>
    <cellStyle name="Input 3 41 7 5" xfId="41227"/>
    <cellStyle name="Input 3 41 7 6" xfId="41228"/>
    <cellStyle name="Input 3 41 7 7" xfId="41222"/>
    <cellStyle name="Input 3 41 8" xfId="6917"/>
    <cellStyle name="Input 3 41 8 2" xfId="41230"/>
    <cellStyle name="Input 3 41 8 2 2" xfId="41231"/>
    <cellStyle name="Input 3 41 8 3" xfId="41232"/>
    <cellStyle name="Input 3 41 8 4" xfId="41233"/>
    <cellStyle name="Input 3 41 8 5" xfId="41234"/>
    <cellStyle name="Input 3 41 8 6" xfId="41235"/>
    <cellStyle name="Input 3 41 8 7" xfId="41229"/>
    <cellStyle name="Input 3 41 9" xfId="8486"/>
    <cellStyle name="Input 3 41 9 2" xfId="41237"/>
    <cellStyle name="Input 3 41 9 2 2" xfId="41238"/>
    <cellStyle name="Input 3 41 9 3" xfId="41239"/>
    <cellStyle name="Input 3 41 9 4" xfId="41240"/>
    <cellStyle name="Input 3 41 9 5" xfId="41241"/>
    <cellStyle name="Input 3 41 9 6" xfId="41242"/>
    <cellStyle name="Input 3 41 9 7" xfId="41236"/>
    <cellStyle name="Input 3 42" xfId="509"/>
    <cellStyle name="Input 3 42 10" xfId="9877"/>
    <cellStyle name="Input 3 42 10 2" xfId="41244"/>
    <cellStyle name="Input 3 42 10 2 2" xfId="41245"/>
    <cellStyle name="Input 3 42 10 3" xfId="41246"/>
    <cellStyle name="Input 3 42 10 4" xfId="41247"/>
    <cellStyle name="Input 3 42 10 5" xfId="41248"/>
    <cellStyle name="Input 3 42 10 6" xfId="41249"/>
    <cellStyle name="Input 3 42 10 7" xfId="41243"/>
    <cellStyle name="Input 3 42 11" xfId="11651"/>
    <cellStyle name="Input 3 42 11 2" xfId="41251"/>
    <cellStyle name="Input 3 42 11 2 2" xfId="41252"/>
    <cellStyle name="Input 3 42 11 3" xfId="41253"/>
    <cellStyle name="Input 3 42 11 4" xfId="41254"/>
    <cellStyle name="Input 3 42 11 5" xfId="41255"/>
    <cellStyle name="Input 3 42 11 6" xfId="41256"/>
    <cellStyle name="Input 3 42 11 7" xfId="41250"/>
    <cellStyle name="Input 3 42 12" xfId="13353"/>
    <cellStyle name="Input 3 42 12 2" xfId="41258"/>
    <cellStyle name="Input 3 42 12 2 2" xfId="41259"/>
    <cellStyle name="Input 3 42 12 3" xfId="41260"/>
    <cellStyle name="Input 3 42 12 4" xfId="41261"/>
    <cellStyle name="Input 3 42 12 5" xfId="41262"/>
    <cellStyle name="Input 3 42 12 6" xfId="41257"/>
    <cellStyle name="Input 3 42 13" xfId="14965"/>
    <cellStyle name="Input 3 42 13 2" xfId="41264"/>
    <cellStyle name="Input 3 42 13 3" xfId="41263"/>
    <cellStyle name="Input 3 42 14" xfId="16576"/>
    <cellStyle name="Input 3 42 14 2" xfId="41266"/>
    <cellStyle name="Input 3 42 14 3" xfId="41265"/>
    <cellStyle name="Input 3 42 15" xfId="18181"/>
    <cellStyle name="Input 3 42 15 2" xfId="41267"/>
    <cellStyle name="Input 3 42 16" xfId="19785"/>
    <cellStyle name="Input 3 42 16 2" xfId="41268"/>
    <cellStyle name="Input 3 42 17" xfId="21377"/>
    <cellStyle name="Input 3 42 17 2" xfId="41269"/>
    <cellStyle name="Input 3 42 18" xfId="22959"/>
    <cellStyle name="Input 3 42 18 2" xfId="41270"/>
    <cellStyle name="Input 3 42 19" xfId="24474"/>
    <cellStyle name="Input 3 42 2" xfId="1099"/>
    <cellStyle name="Input 3 42 2 10" xfId="15935"/>
    <cellStyle name="Input 3 42 2 11" xfId="17540"/>
    <cellStyle name="Input 3 42 2 12" xfId="19143"/>
    <cellStyle name="Input 3 42 2 13" xfId="20735"/>
    <cellStyle name="Input 3 42 2 14" xfId="22312"/>
    <cellStyle name="Input 3 42 2 15" xfId="23833"/>
    <cellStyle name="Input 3 42 2 16" xfId="25306"/>
    <cellStyle name="Input 3 42 2 2" xfId="2894"/>
    <cellStyle name="Input 3 42 2 2 2" xfId="41272"/>
    <cellStyle name="Input 3 42 2 2 3" xfId="41271"/>
    <cellStyle name="Input 3 42 2 3" xfId="4557"/>
    <cellStyle name="Input 3 42 2 3 2" xfId="41273"/>
    <cellStyle name="Input 3 42 2 4" xfId="6149"/>
    <cellStyle name="Input 3 42 2 4 2" xfId="41274"/>
    <cellStyle name="Input 3 42 2 5" xfId="7721"/>
    <cellStyle name="Input 3 42 2 5 2" xfId="41275"/>
    <cellStyle name="Input 3 42 2 6" xfId="9236"/>
    <cellStyle name="Input 3 42 2 6 2" xfId="41276"/>
    <cellStyle name="Input 3 42 2 7" xfId="10709"/>
    <cellStyle name="Input 3 42 2 8" xfId="12622"/>
    <cellStyle name="Input 3 42 2 9" xfId="14323"/>
    <cellStyle name="Input 3 42 3" xfId="1507"/>
    <cellStyle name="Input 3 42 3 10" xfId="16307"/>
    <cellStyle name="Input 3 42 3 11" xfId="17912"/>
    <cellStyle name="Input 3 42 3 12" xfId="19515"/>
    <cellStyle name="Input 3 42 3 13" xfId="21107"/>
    <cellStyle name="Input 3 42 3 14" xfId="22684"/>
    <cellStyle name="Input 3 42 3 15" xfId="24205"/>
    <cellStyle name="Input 3 42 3 16" xfId="25678"/>
    <cellStyle name="Input 3 42 3 2" xfId="3266"/>
    <cellStyle name="Input 3 42 3 2 2" xfId="41278"/>
    <cellStyle name="Input 3 42 3 2 3" xfId="41277"/>
    <cellStyle name="Input 3 42 3 3" xfId="4929"/>
    <cellStyle name="Input 3 42 3 3 2" xfId="41279"/>
    <cellStyle name="Input 3 42 3 4" xfId="6521"/>
    <cellStyle name="Input 3 42 3 4 2" xfId="41280"/>
    <cellStyle name="Input 3 42 3 5" xfId="8093"/>
    <cellStyle name="Input 3 42 3 5 2" xfId="41281"/>
    <cellStyle name="Input 3 42 3 6" xfId="9608"/>
    <cellStyle name="Input 3 42 3 6 2" xfId="41282"/>
    <cellStyle name="Input 3 42 3 7" xfId="11081"/>
    <cellStyle name="Input 3 42 3 8" xfId="12994"/>
    <cellStyle name="Input 3 42 3 9" xfId="14695"/>
    <cellStyle name="Input 3 42 4" xfId="2441"/>
    <cellStyle name="Input 3 42 4 10" xfId="17088"/>
    <cellStyle name="Input 3 42 4 11" xfId="18692"/>
    <cellStyle name="Input 3 42 4 12" xfId="20290"/>
    <cellStyle name="Input 3 42 4 13" xfId="21868"/>
    <cellStyle name="Input 3 42 4 14" xfId="23404"/>
    <cellStyle name="Input 3 42 4 15" xfId="24878"/>
    <cellStyle name="Input 3 42 4 2" xfId="4105"/>
    <cellStyle name="Input 3 42 4 2 2" xfId="41284"/>
    <cellStyle name="Input 3 42 4 2 3" xfId="41283"/>
    <cellStyle name="Input 3 42 4 3" xfId="5700"/>
    <cellStyle name="Input 3 42 4 3 2" xfId="41285"/>
    <cellStyle name="Input 3 42 4 4" xfId="7279"/>
    <cellStyle name="Input 3 42 4 4 2" xfId="41286"/>
    <cellStyle name="Input 3 42 4 5" xfId="8807"/>
    <cellStyle name="Input 3 42 4 5 2" xfId="41287"/>
    <cellStyle name="Input 3 42 4 6" xfId="10281"/>
    <cellStyle name="Input 3 42 4 6 2" xfId="41288"/>
    <cellStyle name="Input 3 42 4 7" xfId="12169"/>
    <cellStyle name="Input 3 42 4 8" xfId="13870"/>
    <cellStyle name="Input 3 42 4 9" xfId="15483"/>
    <cellStyle name="Input 3 42 5" xfId="1924"/>
    <cellStyle name="Input 3 42 5 2" xfId="41290"/>
    <cellStyle name="Input 3 42 5 2 2" xfId="41291"/>
    <cellStyle name="Input 3 42 5 3" xfId="41292"/>
    <cellStyle name="Input 3 42 5 4" xfId="41293"/>
    <cellStyle name="Input 3 42 5 5" xfId="41294"/>
    <cellStyle name="Input 3 42 5 6" xfId="41295"/>
    <cellStyle name="Input 3 42 5 7" xfId="41289"/>
    <cellStyle name="Input 3 42 6" xfId="3594"/>
    <cellStyle name="Input 3 42 6 2" xfId="41297"/>
    <cellStyle name="Input 3 42 6 2 2" xfId="41298"/>
    <cellStyle name="Input 3 42 6 3" xfId="41299"/>
    <cellStyle name="Input 3 42 6 4" xfId="41300"/>
    <cellStyle name="Input 3 42 6 5" xfId="41301"/>
    <cellStyle name="Input 3 42 6 6" xfId="41302"/>
    <cellStyle name="Input 3 42 6 7" xfId="41296"/>
    <cellStyle name="Input 3 42 7" xfId="5198"/>
    <cellStyle name="Input 3 42 7 2" xfId="41304"/>
    <cellStyle name="Input 3 42 7 2 2" xfId="41305"/>
    <cellStyle name="Input 3 42 7 3" xfId="41306"/>
    <cellStyle name="Input 3 42 7 4" xfId="41307"/>
    <cellStyle name="Input 3 42 7 5" xfId="41308"/>
    <cellStyle name="Input 3 42 7 6" xfId="41309"/>
    <cellStyle name="Input 3 42 7 7" xfId="41303"/>
    <cellStyle name="Input 3 42 8" xfId="6790"/>
    <cellStyle name="Input 3 42 8 2" xfId="41311"/>
    <cellStyle name="Input 3 42 8 2 2" xfId="41312"/>
    <cellStyle name="Input 3 42 8 3" xfId="41313"/>
    <cellStyle name="Input 3 42 8 4" xfId="41314"/>
    <cellStyle name="Input 3 42 8 5" xfId="41315"/>
    <cellStyle name="Input 3 42 8 6" xfId="41316"/>
    <cellStyle name="Input 3 42 8 7" xfId="41310"/>
    <cellStyle name="Input 3 42 9" xfId="8362"/>
    <cellStyle name="Input 3 42 9 2" xfId="41318"/>
    <cellStyle name="Input 3 42 9 2 2" xfId="41319"/>
    <cellStyle name="Input 3 42 9 3" xfId="41320"/>
    <cellStyle name="Input 3 42 9 4" xfId="41321"/>
    <cellStyle name="Input 3 42 9 5" xfId="41322"/>
    <cellStyle name="Input 3 42 9 6" xfId="41323"/>
    <cellStyle name="Input 3 42 9 7" xfId="41317"/>
    <cellStyle name="Input 3 43" xfId="669"/>
    <cellStyle name="Input 3 43 10" xfId="10022"/>
    <cellStyle name="Input 3 43 10 2" xfId="41325"/>
    <cellStyle name="Input 3 43 10 2 2" xfId="41326"/>
    <cellStyle name="Input 3 43 10 3" xfId="41327"/>
    <cellStyle name="Input 3 43 10 4" xfId="41328"/>
    <cellStyle name="Input 3 43 10 5" xfId="41329"/>
    <cellStyle name="Input 3 43 10 6" xfId="41330"/>
    <cellStyle name="Input 3 43 10 7" xfId="41324"/>
    <cellStyle name="Input 3 43 11" xfId="11811"/>
    <cellStyle name="Input 3 43 11 2" xfId="41332"/>
    <cellStyle name="Input 3 43 11 2 2" xfId="41333"/>
    <cellStyle name="Input 3 43 11 3" xfId="41334"/>
    <cellStyle name="Input 3 43 11 4" xfId="41335"/>
    <cellStyle name="Input 3 43 11 5" xfId="41336"/>
    <cellStyle name="Input 3 43 11 6" xfId="41337"/>
    <cellStyle name="Input 3 43 11 7" xfId="41331"/>
    <cellStyle name="Input 3 43 12" xfId="13512"/>
    <cellStyle name="Input 3 43 12 2" xfId="41339"/>
    <cellStyle name="Input 3 43 12 2 2" xfId="41340"/>
    <cellStyle name="Input 3 43 12 3" xfId="41341"/>
    <cellStyle name="Input 3 43 12 4" xfId="41342"/>
    <cellStyle name="Input 3 43 12 5" xfId="41343"/>
    <cellStyle name="Input 3 43 12 6" xfId="41338"/>
    <cellStyle name="Input 3 43 13" xfId="15125"/>
    <cellStyle name="Input 3 43 13 2" xfId="41345"/>
    <cellStyle name="Input 3 43 13 3" xfId="41344"/>
    <cellStyle name="Input 3 43 14" xfId="16735"/>
    <cellStyle name="Input 3 43 14 2" xfId="41347"/>
    <cellStyle name="Input 3 43 14 3" xfId="41346"/>
    <cellStyle name="Input 3 43 15" xfId="18337"/>
    <cellStyle name="Input 3 43 15 2" xfId="41348"/>
    <cellStyle name="Input 3 43 16" xfId="19941"/>
    <cellStyle name="Input 3 43 16 2" xfId="41349"/>
    <cellStyle name="Input 3 43 17" xfId="21531"/>
    <cellStyle name="Input 3 43 17 2" xfId="41350"/>
    <cellStyle name="Input 3 43 18" xfId="23105"/>
    <cellStyle name="Input 3 43 18 2" xfId="41351"/>
    <cellStyle name="Input 3 43 19" xfId="24619"/>
    <cellStyle name="Input 3 43 2" xfId="1259"/>
    <cellStyle name="Input 3 43 2 10" xfId="16080"/>
    <cellStyle name="Input 3 43 2 11" xfId="17685"/>
    <cellStyle name="Input 3 43 2 12" xfId="19288"/>
    <cellStyle name="Input 3 43 2 13" xfId="20880"/>
    <cellStyle name="Input 3 43 2 14" xfId="22457"/>
    <cellStyle name="Input 3 43 2 15" xfId="23978"/>
    <cellStyle name="Input 3 43 2 16" xfId="25451"/>
    <cellStyle name="Input 3 43 2 2" xfId="3039"/>
    <cellStyle name="Input 3 43 2 2 2" xfId="41353"/>
    <cellStyle name="Input 3 43 2 2 3" xfId="41352"/>
    <cellStyle name="Input 3 43 2 3" xfId="4702"/>
    <cellStyle name="Input 3 43 2 3 2" xfId="41354"/>
    <cellStyle name="Input 3 43 2 4" xfId="6294"/>
    <cellStyle name="Input 3 43 2 4 2" xfId="41355"/>
    <cellStyle name="Input 3 43 2 5" xfId="7866"/>
    <cellStyle name="Input 3 43 2 5 2" xfId="41356"/>
    <cellStyle name="Input 3 43 2 6" xfId="9381"/>
    <cellStyle name="Input 3 43 2 6 2" xfId="41357"/>
    <cellStyle name="Input 3 43 2 7" xfId="10854"/>
    <cellStyle name="Input 3 43 2 8" xfId="12767"/>
    <cellStyle name="Input 3 43 2 9" xfId="14468"/>
    <cellStyle name="Input 3 43 3" xfId="1667"/>
    <cellStyle name="Input 3 43 3 10" xfId="16452"/>
    <cellStyle name="Input 3 43 3 11" xfId="18057"/>
    <cellStyle name="Input 3 43 3 12" xfId="19660"/>
    <cellStyle name="Input 3 43 3 13" xfId="21252"/>
    <cellStyle name="Input 3 43 3 14" xfId="22829"/>
    <cellStyle name="Input 3 43 3 15" xfId="24350"/>
    <cellStyle name="Input 3 43 3 16" xfId="25823"/>
    <cellStyle name="Input 3 43 3 2" xfId="3411"/>
    <cellStyle name="Input 3 43 3 2 2" xfId="41359"/>
    <cellStyle name="Input 3 43 3 2 3" xfId="41358"/>
    <cellStyle name="Input 3 43 3 3" xfId="5074"/>
    <cellStyle name="Input 3 43 3 3 2" xfId="41360"/>
    <cellStyle name="Input 3 43 3 4" xfId="6666"/>
    <cellStyle name="Input 3 43 3 4 2" xfId="41361"/>
    <cellStyle name="Input 3 43 3 5" xfId="8238"/>
    <cellStyle name="Input 3 43 3 5 2" xfId="41362"/>
    <cellStyle name="Input 3 43 3 6" xfId="9753"/>
    <cellStyle name="Input 3 43 3 6 2" xfId="41363"/>
    <cellStyle name="Input 3 43 3 7" xfId="11226"/>
    <cellStyle name="Input 3 43 3 8" xfId="13139"/>
    <cellStyle name="Input 3 43 3 9" xfId="14840"/>
    <cellStyle name="Input 3 43 4" xfId="2601"/>
    <cellStyle name="Input 3 43 4 10" xfId="17248"/>
    <cellStyle name="Input 3 43 4 11" xfId="18851"/>
    <cellStyle name="Input 3 43 4 12" xfId="20445"/>
    <cellStyle name="Input 3 43 4 13" xfId="22021"/>
    <cellStyle name="Input 3 43 4 14" xfId="23550"/>
    <cellStyle name="Input 3 43 4 15" xfId="25023"/>
    <cellStyle name="Input 3 43 4 2" xfId="4264"/>
    <cellStyle name="Input 3 43 4 2 2" xfId="41365"/>
    <cellStyle name="Input 3 43 4 2 3" xfId="41364"/>
    <cellStyle name="Input 3 43 4 3" xfId="5856"/>
    <cellStyle name="Input 3 43 4 3 2" xfId="41366"/>
    <cellStyle name="Input 3 43 4 4" xfId="7431"/>
    <cellStyle name="Input 3 43 4 4 2" xfId="41367"/>
    <cellStyle name="Input 3 43 4 5" xfId="8953"/>
    <cellStyle name="Input 3 43 4 5 2" xfId="41368"/>
    <cellStyle name="Input 3 43 4 6" xfId="10426"/>
    <cellStyle name="Input 3 43 4 6 2" xfId="41369"/>
    <cellStyle name="Input 3 43 4 7" xfId="12329"/>
    <cellStyle name="Input 3 43 4 8" xfId="14030"/>
    <cellStyle name="Input 3 43 4 9" xfId="15642"/>
    <cellStyle name="Input 3 43 5" xfId="2084"/>
    <cellStyle name="Input 3 43 5 2" xfId="41371"/>
    <cellStyle name="Input 3 43 5 2 2" xfId="41372"/>
    <cellStyle name="Input 3 43 5 3" xfId="41373"/>
    <cellStyle name="Input 3 43 5 4" xfId="41374"/>
    <cellStyle name="Input 3 43 5 5" xfId="41375"/>
    <cellStyle name="Input 3 43 5 6" xfId="41376"/>
    <cellStyle name="Input 3 43 5 7" xfId="41370"/>
    <cellStyle name="Input 3 43 6" xfId="3753"/>
    <cellStyle name="Input 3 43 6 2" xfId="41378"/>
    <cellStyle name="Input 3 43 6 2 2" xfId="41379"/>
    <cellStyle name="Input 3 43 6 3" xfId="41380"/>
    <cellStyle name="Input 3 43 6 4" xfId="41381"/>
    <cellStyle name="Input 3 43 6 5" xfId="41382"/>
    <cellStyle name="Input 3 43 6 6" xfId="41383"/>
    <cellStyle name="Input 3 43 6 7" xfId="41377"/>
    <cellStyle name="Input 3 43 7" xfId="5356"/>
    <cellStyle name="Input 3 43 7 2" xfId="41385"/>
    <cellStyle name="Input 3 43 7 2 2" xfId="41386"/>
    <cellStyle name="Input 3 43 7 3" xfId="41387"/>
    <cellStyle name="Input 3 43 7 4" xfId="41388"/>
    <cellStyle name="Input 3 43 7 5" xfId="41389"/>
    <cellStyle name="Input 3 43 7 6" xfId="41390"/>
    <cellStyle name="Input 3 43 7 7" xfId="41384"/>
    <cellStyle name="Input 3 43 8" xfId="6943"/>
    <cellStyle name="Input 3 43 8 2" xfId="41392"/>
    <cellStyle name="Input 3 43 8 2 2" xfId="41393"/>
    <cellStyle name="Input 3 43 8 3" xfId="41394"/>
    <cellStyle name="Input 3 43 8 4" xfId="41395"/>
    <cellStyle name="Input 3 43 8 5" xfId="41396"/>
    <cellStyle name="Input 3 43 8 6" xfId="41397"/>
    <cellStyle name="Input 3 43 8 7" xfId="41391"/>
    <cellStyle name="Input 3 43 9" xfId="8508"/>
    <cellStyle name="Input 3 43 9 2" xfId="41399"/>
    <cellStyle name="Input 3 43 9 2 2" xfId="41400"/>
    <cellStyle name="Input 3 43 9 3" xfId="41401"/>
    <cellStyle name="Input 3 43 9 4" xfId="41402"/>
    <cellStyle name="Input 3 43 9 5" xfId="41403"/>
    <cellStyle name="Input 3 43 9 6" xfId="41404"/>
    <cellStyle name="Input 3 43 9 7" xfId="41398"/>
    <cellStyle name="Input 3 44" xfId="677"/>
    <cellStyle name="Input 3 44 10" xfId="10027"/>
    <cellStyle name="Input 3 44 10 2" xfId="41406"/>
    <cellStyle name="Input 3 44 10 2 2" xfId="41407"/>
    <cellStyle name="Input 3 44 10 3" xfId="41408"/>
    <cellStyle name="Input 3 44 10 4" xfId="41409"/>
    <cellStyle name="Input 3 44 10 5" xfId="41410"/>
    <cellStyle name="Input 3 44 10 6" xfId="41411"/>
    <cellStyle name="Input 3 44 10 7" xfId="41405"/>
    <cellStyle name="Input 3 44 11" xfId="11819"/>
    <cellStyle name="Input 3 44 11 2" xfId="41413"/>
    <cellStyle name="Input 3 44 11 2 2" xfId="41414"/>
    <cellStyle name="Input 3 44 11 3" xfId="41415"/>
    <cellStyle name="Input 3 44 11 4" xfId="41416"/>
    <cellStyle name="Input 3 44 11 5" xfId="41417"/>
    <cellStyle name="Input 3 44 11 6" xfId="41418"/>
    <cellStyle name="Input 3 44 11 7" xfId="41412"/>
    <cellStyle name="Input 3 44 12" xfId="13520"/>
    <cellStyle name="Input 3 44 12 2" xfId="41420"/>
    <cellStyle name="Input 3 44 12 2 2" xfId="41421"/>
    <cellStyle name="Input 3 44 12 3" xfId="41422"/>
    <cellStyle name="Input 3 44 12 4" xfId="41423"/>
    <cellStyle name="Input 3 44 12 5" xfId="41424"/>
    <cellStyle name="Input 3 44 12 6" xfId="41419"/>
    <cellStyle name="Input 3 44 13" xfId="15133"/>
    <cellStyle name="Input 3 44 13 2" xfId="41426"/>
    <cellStyle name="Input 3 44 13 3" xfId="41425"/>
    <cellStyle name="Input 3 44 14" xfId="16742"/>
    <cellStyle name="Input 3 44 14 2" xfId="41428"/>
    <cellStyle name="Input 3 44 14 3" xfId="41427"/>
    <cellStyle name="Input 3 44 15" xfId="18345"/>
    <cellStyle name="Input 3 44 15 2" xfId="41429"/>
    <cellStyle name="Input 3 44 16" xfId="19948"/>
    <cellStyle name="Input 3 44 16 2" xfId="41430"/>
    <cellStyle name="Input 3 44 17" xfId="21538"/>
    <cellStyle name="Input 3 44 17 2" xfId="41431"/>
    <cellStyle name="Input 3 44 18" xfId="23110"/>
    <cellStyle name="Input 3 44 18 2" xfId="41432"/>
    <cellStyle name="Input 3 44 19" xfId="24624"/>
    <cellStyle name="Input 3 44 2" xfId="1266"/>
    <cellStyle name="Input 3 44 2 10" xfId="16085"/>
    <cellStyle name="Input 3 44 2 11" xfId="17690"/>
    <cellStyle name="Input 3 44 2 12" xfId="19293"/>
    <cellStyle name="Input 3 44 2 13" xfId="20885"/>
    <cellStyle name="Input 3 44 2 14" xfId="22462"/>
    <cellStyle name="Input 3 44 2 15" xfId="23983"/>
    <cellStyle name="Input 3 44 2 16" xfId="25456"/>
    <cellStyle name="Input 3 44 2 2" xfId="3044"/>
    <cellStyle name="Input 3 44 2 2 2" xfId="41434"/>
    <cellStyle name="Input 3 44 2 2 3" xfId="41433"/>
    <cellStyle name="Input 3 44 2 3" xfId="4707"/>
    <cellStyle name="Input 3 44 2 3 2" xfId="41435"/>
    <cellStyle name="Input 3 44 2 4" xfId="6299"/>
    <cellStyle name="Input 3 44 2 4 2" xfId="41436"/>
    <cellStyle name="Input 3 44 2 5" xfId="7871"/>
    <cellStyle name="Input 3 44 2 5 2" xfId="41437"/>
    <cellStyle name="Input 3 44 2 6" xfId="9386"/>
    <cellStyle name="Input 3 44 2 6 2" xfId="41438"/>
    <cellStyle name="Input 3 44 2 7" xfId="10859"/>
    <cellStyle name="Input 3 44 2 8" xfId="12772"/>
    <cellStyle name="Input 3 44 2 9" xfId="14473"/>
    <cellStyle name="Input 3 44 3" xfId="1675"/>
    <cellStyle name="Input 3 44 3 10" xfId="16457"/>
    <cellStyle name="Input 3 44 3 11" xfId="18062"/>
    <cellStyle name="Input 3 44 3 12" xfId="19665"/>
    <cellStyle name="Input 3 44 3 13" xfId="21257"/>
    <cellStyle name="Input 3 44 3 14" xfId="22834"/>
    <cellStyle name="Input 3 44 3 15" xfId="24355"/>
    <cellStyle name="Input 3 44 3 16" xfId="25828"/>
    <cellStyle name="Input 3 44 3 2" xfId="3416"/>
    <cellStyle name="Input 3 44 3 2 2" xfId="41440"/>
    <cellStyle name="Input 3 44 3 2 3" xfId="41439"/>
    <cellStyle name="Input 3 44 3 3" xfId="5079"/>
    <cellStyle name="Input 3 44 3 3 2" xfId="41441"/>
    <cellStyle name="Input 3 44 3 4" xfId="6671"/>
    <cellStyle name="Input 3 44 3 4 2" xfId="41442"/>
    <cellStyle name="Input 3 44 3 5" xfId="8243"/>
    <cellStyle name="Input 3 44 3 5 2" xfId="41443"/>
    <cellStyle name="Input 3 44 3 6" xfId="9758"/>
    <cellStyle name="Input 3 44 3 6 2" xfId="41444"/>
    <cellStyle name="Input 3 44 3 7" xfId="11231"/>
    <cellStyle name="Input 3 44 3 8" xfId="13144"/>
    <cellStyle name="Input 3 44 3 9" xfId="14845"/>
    <cellStyle name="Input 3 44 4" xfId="2609"/>
    <cellStyle name="Input 3 44 4 10" xfId="17256"/>
    <cellStyle name="Input 3 44 4 11" xfId="18859"/>
    <cellStyle name="Input 3 44 4 12" xfId="20453"/>
    <cellStyle name="Input 3 44 4 13" xfId="22028"/>
    <cellStyle name="Input 3 44 4 14" xfId="23555"/>
    <cellStyle name="Input 3 44 4 15" xfId="25028"/>
    <cellStyle name="Input 3 44 4 2" xfId="4272"/>
    <cellStyle name="Input 3 44 4 2 2" xfId="41446"/>
    <cellStyle name="Input 3 44 4 2 3" xfId="41445"/>
    <cellStyle name="Input 3 44 4 3" xfId="5864"/>
    <cellStyle name="Input 3 44 4 3 2" xfId="41447"/>
    <cellStyle name="Input 3 44 4 4" xfId="7437"/>
    <cellStyle name="Input 3 44 4 4 2" xfId="41448"/>
    <cellStyle name="Input 3 44 4 5" xfId="8958"/>
    <cellStyle name="Input 3 44 4 5 2" xfId="41449"/>
    <cellStyle name="Input 3 44 4 6" xfId="10431"/>
    <cellStyle name="Input 3 44 4 6 2" xfId="41450"/>
    <cellStyle name="Input 3 44 4 7" xfId="12337"/>
    <cellStyle name="Input 3 44 4 8" xfId="14038"/>
    <cellStyle name="Input 3 44 4 9" xfId="15650"/>
    <cellStyle name="Input 3 44 5" xfId="2092"/>
    <cellStyle name="Input 3 44 5 2" xfId="41452"/>
    <cellStyle name="Input 3 44 5 2 2" xfId="41453"/>
    <cellStyle name="Input 3 44 5 3" xfId="41454"/>
    <cellStyle name="Input 3 44 5 4" xfId="41455"/>
    <cellStyle name="Input 3 44 5 5" xfId="41456"/>
    <cellStyle name="Input 3 44 5 6" xfId="41457"/>
    <cellStyle name="Input 3 44 5 7" xfId="41451"/>
    <cellStyle name="Input 3 44 6" xfId="3761"/>
    <cellStyle name="Input 3 44 6 2" xfId="41459"/>
    <cellStyle name="Input 3 44 6 2 2" xfId="41460"/>
    <cellStyle name="Input 3 44 6 3" xfId="41461"/>
    <cellStyle name="Input 3 44 6 4" xfId="41462"/>
    <cellStyle name="Input 3 44 6 5" xfId="41463"/>
    <cellStyle name="Input 3 44 6 6" xfId="41464"/>
    <cellStyle name="Input 3 44 6 7" xfId="41458"/>
    <cellStyle name="Input 3 44 7" xfId="5363"/>
    <cellStyle name="Input 3 44 7 2" xfId="41466"/>
    <cellStyle name="Input 3 44 7 2 2" xfId="41467"/>
    <cellStyle name="Input 3 44 7 3" xfId="41468"/>
    <cellStyle name="Input 3 44 7 4" xfId="41469"/>
    <cellStyle name="Input 3 44 7 5" xfId="41470"/>
    <cellStyle name="Input 3 44 7 6" xfId="41471"/>
    <cellStyle name="Input 3 44 7 7" xfId="41465"/>
    <cellStyle name="Input 3 44 8" xfId="6949"/>
    <cellStyle name="Input 3 44 8 2" xfId="41473"/>
    <cellStyle name="Input 3 44 8 2 2" xfId="41474"/>
    <cellStyle name="Input 3 44 8 3" xfId="41475"/>
    <cellStyle name="Input 3 44 8 4" xfId="41476"/>
    <cellStyle name="Input 3 44 8 5" xfId="41477"/>
    <cellStyle name="Input 3 44 8 6" xfId="41478"/>
    <cellStyle name="Input 3 44 8 7" xfId="41472"/>
    <cellStyle name="Input 3 44 9" xfId="8513"/>
    <cellStyle name="Input 3 44 9 2" xfId="41480"/>
    <cellStyle name="Input 3 44 9 2 2" xfId="41481"/>
    <cellStyle name="Input 3 44 9 3" xfId="41482"/>
    <cellStyle name="Input 3 44 9 4" xfId="41483"/>
    <cellStyle name="Input 3 44 9 5" xfId="41484"/>
    <cellStyle name="Input 3 44 9 6" xfId="41485"/>
    <cellStyle name="Input 3 44 9 7" xfId="41479"/>
    <cellStyle name="Input 3 45" xfId="665"/>
    <cellStyle name="Input 3 45 10" xfId="10018"/>
    <cellStyle name="Input 3 45 10 2" xfId="41487"/>
    <cellStyle name="Input 3 45 10 2 2" xfId="41488"/>
    <cellStyle name="Input 3 45 10 3" xfId="41489"/>
    <cellStyle name="Input 3 45 10 4" xfId="41490"/>
    <cellStyle name="Input 3 45 10 5" xfId="41491"/>
    <cellStyle name="Input 3 45 10 6" xfId="41492"/>
    <cellStyle name="Input 3 45 10 7" xfId="41486"/>
    <cellStyle name="Input 3 45 11" xfId="11807"/>
    <cellStyle name="Input 3 45 11 2" xfId="41494"/>
    <cellStyle name="Input 3 45 11 2 2" xfId="41495"/>
    <cellStyle name="Input 3 45 11 3" xfId="41496"/>
    <cellStyle name="Input 3 45 11 4" xfId="41497"/>
    <cellStyle name="Input 3 45 11 5" xfId="41498"/>
    <cellStyle name="Input 3 45 11 6" xfId="41499"/>
    <cellStyle name="Input 3 45 11 7" xfId="41493"/>
    <cellStyle name="Input 3 45 12" xfId="13508"/>
    <cellStyle name="Input 3 45 12 2" xfId="41501"/>
    <cellStyle name="Input 3 45 12 2 2" xfId="41502"/>
    <cellStyle name="Input 3 45 12 3" xfId="41503"/>
    <cellStyle name="Input 3 45 12 4" xfId="41504"/>
    <cellStyle name="Input 3 45 12 5" xfId="41505"/>
    <cellStyle name="Input 3 45 12 6" xfId="41500"/>
    <cellStyle name="Input 3 45 13" xfId="15121"/>
    <cellStyle name="Input 3 45 13 2" xfId="41507"/>
    <cellStyle name="Input 3 45 13 3" xfId="41506"/>
    <cellStyle name="Input 3 45 14" xfId="16731"/>
    <cellStyle name="Input 3 45 14 2" xfId="41509"/>
    <cellStyle name="Input 3 45 14 3" xfId="41508"/>
    <cellStyle name="Input 3 45 15" xfId="18333"/>
    <cellStyle name="Input 3 45 15 2" xfId="41510"/>
    <cellStyle name="Input 3 45 16" xfId="19937"/>
    <cellStyle name="Input 3 45 16 2" xfId="41511"/>
    <cellStyle name="Input 3 45 17" xfId="21527"/>
    <cellStyle name="Input 3 45 17 2" xfId="41512"/>
    <cellStyle name="Input 3 45 18" xfId="23101"/>
    <cellStyle name="Input 3 45 18 2" xfId="41513"/>
    <cellStyle name="Input 3 45 19" xfId="24615"/>
    <cellStyle name="Input 3 45 2" xfId="1255"/>
    <cellStyle name="Input 3 45 2 10" xfId="16076"/>
    <cellStyle name="Input 3 45 2 11" xfId="17681"/>
    <cellStyle name="Input 3 45 2 12" xfId="19284"/>
    <cellStyle name="Input 3 45 2 13" xfId="20876"/>
    <cellStyle name="Input 3 45 2 14" xfId="22453"/>
    <cellStyle name="Input 3 45 2 15" xfId="23974"/>
    <cellStyle name="Input 3 45 2 16" xfId="25447"/>
    <cellStyle name="Input 3 45 2 2" xfId="3035"/>
    <cellStyle name="Input 3 45 2 2 2" xfId="41515"/>
    <cellStyle name="Input 3 45 2 2 3" xfId="41514"/>
    <cellStyle name="Input 3 45 2 3" xfId="4698"/>
    <cellStyle name="Input 3 45 2 3 2" xfId="41516"/>
    <cellStyle name="Input 3 45 2 4" xfId="6290"/>
    <cellStyle name="Input 3 45 2 4 2" xfId="41517"/>
    <cellStyle name="Input 3 45 2 5" xfId="7862"/>
    <cellStyle name="Input 3 45 2 5 2" xfId="41518"/>
    <cellStyle name="Input 3 45 2 6" xfId="9377"/>
    <cellStyle name="Input 3 45 2 6 2" xfId="41519"/>
    <cellStyle name="Input 3 45 2 7" xfId="10850"/>
    <cellStyle name="Input 3 45 2 8" xfId="12763"/>
    <cellStyle name="Input 3 45 2 9" xfId="14464"/>
    <cellStyle name="Input 3 45 3" xfId="1663"/>
    <cellStyle name="Input 3 45 3 10" xfId="16448"/>
    <cellStyle name="Input 3 45 3 11" xfId="18053"/>
    <cellStyle name="Input 3 45 3 12" xfId="19656"/>
    <cellStyle name="Input 3 45 3 13" xfId="21248"/>
    <cellStyle name="Input 3 45 3 14" xfId="22825"/>
    <cellStyle name="Input 3 45 3 15" xfId="24346"/>
    <cellStyle name="Input 3 45 3 16" xfId="25819"/>
    <cellStyle name="Input 3 45 3 2" xfId="3407"/>
    <cellStyle name="Input 3 45 3 2 2" xfId="41521"/>
    <cellStyle name="Input 3 45 3 2 3" xfId="41520"/>
    <cellStyle name="Input 3 45 3 3" xfId="5070"/>
    <cellStyle name="Input 3 45 3 3 2" xfId="41522"/>
    <cellStyle name="Input 3 45 3 4" xfId="6662"/>
    <cellStyle name="Input 3 45 3 4 2" xfId="41523"/>
    <cellStyle name="Input 3 45 3 5" xfId="8234"/>
    <cellStyle name="Input 3 45 3 5 2" xfId="41524"/>
    <cellStyle name="Input 3 45 3 6" xfId="9749"/>
    <cellStyle name="Input 3 45 3 6 2" xfId="41525"/>
    <cellStyle name="Input 3 45 3 7" xfId="11222"/>
    <cellStyle name="Input 3 45 3 8" xfId="13135"/>
    <cellStyle name="Input 3 45 3 9" xfId="14836"/>
    <cellStyle name="Input 3 45 4" xfId="2597"/>
    <cellStyle name="Input 3 45 4 10" xfId="17244"/>
    <cellStyle name="Input 3 45 4 11" xfId="18847"/>
    <cellStyle name="Input 3 45 4 12" xfId="20441"/>
    <cellStyle name="Input 3 45 4 13" xfId="22017"/>
    <cellStyle name="Input 3 45 4 14" xfId="23546"/>
    <cellStyle name="Input 3 45 4 15" xfId="25019"/>
    <cellStyle name="Input 3 45 4 2" xfId="4260"/>
    <cellStyle name="Input 3 45 4 2 2" xfId="41527"/>
    <cellStyle name="Input 3 45 4 2 3" xfId="41526"/>
    <cellStyle name="Input 3 45 4 3" xfId="5852"/>
    <cellStyle name="Input 3 45 4 3 2" xfId="41528"/>
    <cellStyle name="Input 3 45 4 4" xfId="7427"/>
    <cellStyle name="Input 3 45 4 4 2" xfId="41529"/>
    <cellStyle name="Input 3 45 4 5" xfId="8949"/>
    <cellStyle name="Input 3 45 4 5 2" xfId="41530"/>
    <cellStyle name="Input 3 45 4 6" xfId="10422"/>
    <cellStyle name="Input 3 45 4 6 2" xfId="41531"/>
    <cellStyle name="Input 3 45 4 7" xfId="12325"/>
    <cellStyle name="Input 3 45 4 8" xfId="14026"/>
    <cellStyle name="Input 3 45 4 9" xfId="15638"/>
    <cellStyle name="Input 3 45 5" xfId="2080"/>
    <cellStyle name="Input 3 45 5 2" xfId="41533"/>
    <cellStyle name="Input 3 45 5 2 2" xfId="41534"/>
    <cellStyle name="Input 3 45 5 3" xfId="41535"/>
    <cellStyle name="Input 3 45 5 4" xfId="41536"/>
    <cellStyle name="Input 3 45 5 5" xfId="41537"/>
    <cellStyle name="Input 3 45 5 6" xfId="41538"/>
    <cellStyle name="Input 3 45 5 7" xfId="41532"/>
    <cellStyle name="Input 3 45 6" xfId="3749"/>
    <cellStyle name="Input 3 45 6 2" xfId="41540"/>
    <cellStyle name="Input 3 45 6 2 2" xfId="41541"/>
    <cellStyle name="Input 3 45 6 3" xfId="41542"/>
    <cellStyle name="Input 3 45 6 4" xfId="41543"/>
    <cellStyle name="Input 3 45 6 5" xfId="41544"/>
    <cellStyle name="Input 3 45 6 6" xfId="41545"/>
    <cellStyle name="Input 3 45 6 7" xfId="41539"/>
    <cellStyle name="Input 3 45 7" xfId="5352"/>
    <cellStyle name="Input 3 45 7 2" xfId="41547"/>
    <cellStyle name="Input 3 45 7 2 2" xfId="41548"/>
    <cellStyle name="Input 3 45 7 3" xfId="41549"/>
    <cellStyle name="Input 3 45 7 4" xfId="41550"/>
    <cellStyle name="Input 3 45 7 5" xfId="41551"/>
    <cellStyle name="Input 3 45 7 6" xfId="41552"/>
    <cellStyle name="Input 3 45 7 7" xfId="41546"/>
    <cellStyle name="Input 3 45 8" xfId="6939"/>
    <cellStyle name="Input 3 45 8 2" xfId="41554"/>
    <cellStyle name="Input 3 45 8 2 2" xfId="41555"/>
    <cellStyle name="Input 3 45 8 3" xfId="41556"/>
    <cellStyle name="Input 3 45 8 4" xfId="41557"/>
    <cellStyle name="Input 3 45 8 5" xfId="41558"/>
    <cellStyle name="Input 3 45 8 6" xfId="41559"/>
    <cellStyle name="Input 3 45 8 7" xfId="41553"/>
    <cellStyle name="Input 3 45 9" xfId="8504"/>
    <cellStyle name="Input 3 45 9 2" xfId="41561"/>
    <cellStyle name="Input 3 45 9 2 2" xfId="41562"/>
    <cellStyle name="Input 3 45 9 3" xfId="41563"/>
    <cellStyle name="Input 3 45 9 4" xfId="41564"/>
    <cellStyle name="Input 3 45 9 5" xfId="41565"/>
    <cellStyle name="Input 3 45 9 6" xfId="41566"/>
    <cellStyle name="Input 3 45 9 7" xfId="41560"/>
    <cellStyle name="Input 3 46" xfId="695"/>
    <cellStyle name="Input 3 46 10" xfId="10043"/>
    <cellStyle name="Input 3 46 10 2" xfId="41568"/>
    <cellStyle name="Input 3 46 10 2 2" xfId="41569"/>
    <cellStyle name="Input 3 46 10 3" xfId="41570"/>
    <cellStyle name="Input 3 46 10 4" xfId="41571"/>
    <cellStyle name="Input 3 46 10 5" xfId="41572"/>
    <cellStyle name="Input 3 46 10 6" xfId="41573"/>
    <cellStyle name="Input 3 46 10 7" xfId="41567"/>
    <cellStyle name="Input 3 46 11" xfId="11838"/>
    <cellStyle name="Input 3 46 11 2" xfId="41575"/>
    <cellStyle name="Input 3 46 11 2 2" xfId="41576"/>
    <cellStyle name="Input 3 46 11 3" xfId="41577"/>
    <cellStyle name="Input 3 46 11 4" xfId="41578"/>
    <cellStyle name="Input 3 46 11 5" xfId="41579"/>
    <cellStyle name="Input 3 46 11 6" xfId="41580"/>
    <cellStyle name="Input 3 46 11 7" xfId="41574"/>
    <cellStyle name="Input 3 46 12" xfId="13539"/>
    <cellStyle name="Input 3 46 12 2" xfId="41582"/>
    <cellStyle name="Input 3 46 12 2 2" xfId="41583"/>
    <cellStyle name="Input 3 46 12 3" xfId="41584"/>
    <cellStyle name="Input 3 46 12 4" xfId="41585"/>
    <cellStyle name="Input 3 46 12 5" xfId="41586"/>
    <cellStyle name="Input 3 46 12 6" xfId="41581"/>
    <cellStyle name="Input 3 46 13" xfId="15152"/>
    <cellStyle name="Input 3 46 13 2" xfId="41588"/>
    <cellStyle name="Input 3 46 13 3" xfId="41587"/>
    <cellStyle name="Input 3 46 14" xfId="16761"/>
    <cellStyle name="Input 3 46 14 2" xfId="41590"/>
    <cellStyle name="Input 3 46 14 3" xfId="41589"/>
    <cellStyle name="Input 3 46 15" xfId="18364"/>
    <cellStyle name="Input 3 46 15 2" xfId="41591"/>
    <cellStyle name="Input 3 46 16" xfId="19967"/>
    <cellStyle name="Input 3 46 16 2" xfId="41592"/>
    <cellStyle name="Input 3 46 17" xfId="21557"/>
    <cellStyle name="Input 3 46 17 2" xfId="41593"/>
    <cellStyle name="Input 3 46 18" xfId="23126"/>
    <cellStyle name="Input 3 46 18 2" xfId="41594"/>
    <cellStyle name="Input 3 46 19" xfId="24640"/>
    <cellStyle name="Input 3 46 2" xfId="1285"/>
    <cellStyle name="Input 3 46 2 10" xfId="16101"/>
    <cellStyle name="Input 3 46 2 11" xfId="17706"/>
    <cellStyle name="Input 3 46 2 12" xfId="19309"/>
    <cellStyle name="Input 3 46 2 13" xfId="20901"/>
    <cellStyle name="Input 3 46 2 14" xfId="22478"/>
    <cellStyle name="Input 3 46 2 15" xfId="23999"/>
    <cellStyle name="Input 3 46 2 16" xfId="25472"/>
    <cellStyle name="Input 3 46 2 2" xfId="3060"/>
    <cellStyle name="Input 3 46 2 2 2" xfId="41596"/>
    <cellStyle name="Input 3 46 2 2 3" xfId="41595"/>
    <cellStyle name="Input 3 46 2 3" xfId="4723"/>
    <cellStyle name="Input 3 46 2 3 2" xfId="41597"/>
    <cellStyle name="Input 3 46 2 4" xfId="6315"/>
    <cellStyle name="Input 3 46 2 4 2" xfId="41598"/>
    <cellStyle name="Input 3 46 2 5" xfId="7887"/>
    <cellStyle name="Input 3 46 2 5 2" xfId="41599"/>
    <cellStyle name="Input 3 46 2 6" xfId="9402"/>
    <cellStyle name="Input 3 46 2 6 2" xfId="41600"/>
    <cellStyle name="Input 3 46 2 7" xfId="10875"/>
    <cellStyle name="Input 3 46 2 8" xfId="12788"/>
    <cellStyle name="Input 3 46 2 9" xfId="14489"/>
    <cellStyle name="Input 3 46 3" xfId="1694"/>
    <cellStyle name="Input 3 46 3 10" xfId="16473"/>
    <cellStyle name="Input 3 46 3 11" xfId="18078"/>
    <cellStyle name="Input 3 46 3 12" xfId="19681"/>
    <cellStyle name="Input 3 46 3 13" xfId="21273"/>
    <cellStyle name="Input 3 46 3 14" xfId="22850"/>
    <cellStyle name="Input 3 46 3 15" xfId="24371"/>
    <cellStyle name="Input 3 46 3 16" xfId="25844"/>
    <cellStyle name="Input 3 46 3 2" xfId="3432"/>
    <cellStyle name="Input 3 46 3 2 2" xfId="41602"/>
    <cellStyle name="Input 3 46 3 2 3" xfId="41601"/>
    <cellStyle name="Input 3 46 3 3" xfId="5095"/>
    <cellStyle name="Input 3 46 3 3 2" xfId="41603"/>
    <cellStyle name="Input 3 46 3 4" xfId="6687"/>
    <cellStyle name="Input 3 46 3 4 2" xfId="41604"/>
    <cellStyle name="Input 3 46 3 5" xfId="8259"/>
    <cellStyle name="Input 3 46 3 5 2" xfId="41605"/>
    <cellStyle name="Input 3 46 3 6" xfId="9774"/>
    <cellStyle name="Input 3 46 3 6 2" xfId="41606"/>
    <cellStyle name="Input 3 46 3 7" xfId="11247"/>
    <cellStyle name="Input 3 46 3 8" xfId="13160"/>
    <cellStyle name="Input 3 46 3 9" xfId="14861"/>
    <cellStyle name="Input 3 46 4" xfId="2618"/>
    <cellStyle name="Input 3 46 4 10" xfId="17264"/>
    <cellStyle name="Input 3 46 4 11" xfId="18868"/>
    <cellStyle name="Input 3 46 4 12" xfId="20460"/>
    <cellStyle name="Input 3 46 4 13" xfId="22037"/>
    <cellStyle name="Input 3 46 4 14" xfId="23562"/>
    <cellStyle name="Input 3 46 4 15" xfId="25035"/>
    <cellStyle name="Input 3 46 4 2" xfId="4281"/>
    <cellStyle name="Input 3 46 4 2 2" xfId="41608"/>
    <cellStyle name="Input 3 46 4 2 3" xfId="41607"/>
    <cellStyle name="Input 3 46 4 3" xfId="5873"/>
    <cellStyle name="Input 3 46 4 3 2" xfId="41609"/>
    <cellStyle name="Input 3 46 4 4" xfId="7446"/>
    <cellStyle name="Input 3 46 4 4 2" xfId="41610"/>
    <cellStyle name="Input 3 46 4 5" xfId="8965"/>
    <cellStyle name="Input 3 46 4 5 2" xfId="41611"/>
    <cellStyle name="Input 3 46 4 6" xfId="10438"/>
    <cellStyle name="Input 3 46 4 6 2" xfId="41612"/>
    <cellStyle name="Input 3 46 4 7" xfId="12346"/>
    <cellStyle name="Input 3 46 4 8" xfId="14047"/>
    <cellStyle name="Input 3 46 4 9" xfId="15659"/>
    <cellStyle name="Input 3 46 5" xfId="2111"/>
    <cellStyle name="Input 3 46 5 2" xfId="41614"/>
    <cellStyle name="Input 3 46 5 2 2" xfId="41615"/>
    <cellStyle name="Input 3 46 5 3" xfId="41616"/>
    <cellStyle name="Input 3 46 5 4" xfId="41617"/>
    <cellStyle name="Input 3 46 5 5" xfId="41618"/>
    <cellStyle name="Input 3 46 5 6" xfId="41619"/>
    <cellStyle name="Input 3 46 5 7" xfId="41613"/>
    <cellStyle name="Input 3 46 6" xfId="3780"/>
    <cellStyle name="Input 3 46 6 2" xfId="41621"/>
    <cellStyle name="Input 3 46 6 2 2" xfId="41622"/>
    <cellStyle name="Input 3 46 6 3" xfId="41623"/>
    <cellStyle name="Input 3 46 6 4" xfId="41624"/>
    <cellStyle name="Input 3 46 6 5" xfId="41625"/>
    <cellStyle name="Input 3 46 6 6" xfId="41626"/>
    <cellStyle name="Input 3 46 6 7" xfId="41620"/>
    <cellStyle name="Input 3 46 7" xfId="5381"/>
    <cellStyle name="Input 3 46 7 2" xfId="41628"/>
    <cellStyle name="Input 3 46 7 2 2" xfId="41629"/>
    <cellStyle name="Input 3 46 7 3" xfId="41630"/>
    <cellStyle name="Input 3 46 7 4" xfId="41631"/>
    <cellStyle name="Input 3 46 7 5" xfId="41632"/>
    <cellStyle name="Input 3 46 7 6" xfId="41633"/>
    <cellStyle name="Input 3 46 7 7" xfId="41627"/>
    <cellStyle name="Input 3 46 8" xfId="6967"/>
    <cellStyle name="Input 3 46 8 2" xfId="41635"/>
    <cellStyle name="Input 3 46 8 2 2" xfId="41636"/>
    <cellStyle name="Input 3 46 8 3" xfId="41637"/>
    <cellStyle name="Input 3 46 8 4" xfId="41638"/>
    <cellStyle name="Input 3 46 8 5" xfId="41639"/>
    <cellStyle name="Input 3 46 8 6" xfId="41640"/>
    <cellStyle name="Input 3 46 8 7" xfId="41634"/>
    <cellStyle name="Input 3 46 9" xfId="8529"/>
    <cellStyle name="Input 3 46 9 2" xfId="41642"/>
    <cellStyle name="Input 3 46 9 2 2" xfId="41643"/>
    <cellStyle name="Input 3 46 9 3" xfId="41644"/>
    <cellStyle name="Input 3 46 9 4" xfId="41645"/>
    <cellStyle name="Input 3 46 9 5" xfId="41646"/>
    <cellStyle name="Input 3 46 9 6" xfId="41647"/>
    <cellStyle name="Input 3 46 9 7" xfId="41641"/>
    <cellStyle name="Input 3 47" xfId="707"/>
    <cellStyle name="Input 3 47 10" xfId="11850"/>
    <cellStyle name="Input 3 47 10 2" xfId="41649"/>
    <cellStyle name="Input 3 47 10 2 2" xfId="41650"/>
    <cellStyle name="Input 3 47 10 3" xfId="41651"/>
    <cellStyle name="Input 3 47 10 4" xfId="41652"/>
    <cellStyle name="Input 3 47 10 5" xfId="41653"/>
    <cellStyle name="Input 3 47 10 6" xfId="41654"/>
    <cellStyle name="Input 3 47 10 7" xfId="41648"/>
    <cellStyle name="Input 3 47 11" xfId="13551"/>
    <cellStyle name="Input 3 47 11 2" xfId="41656"/>
    <cellStyle name="Input 3 47 11 2 2" xfId="41657"/>
    <cellStyle name="Input 3 47 11 3" xfId="41658"/>
    <cellStyle name="Input 3 47 11 4" xfId="41659"/>
    <cellStyle name="Input 3 47 11 5" xfId="41660"/>
    <cellStyle name="Input 3 47 11 6" xfId="41661"/>
    <cellStyle name="Input 3 47 11 7" xfId="41655"/>
    <cellStyle name="Input 3 47 12" xfId="15164"/>
    <cellStyle name="Input 3 47 12 2" xfId="41663"/>
    <cellStyle name="Input 3 47 12 2 2" xfId="41664"/>
    <cellStyle name="Input 3 47 12 3" xfId="41665"/>
    <cellStyle name="Input 3 47 12 4" xfId="41666"/>
    <cellStyle name="Input 3 47 12 5" xfId="41667"/>
    <cellStyle name="Input 3 47 12 6" xfId="41662"/>
    <cellStyle name="Input 3 47 13" xfId="16773"/>
    <cellStyle name="Input 3 47 13 2" xfId="41669"/>
    <cellStyle name="Input 3 47 13 3" xfId="41668"/>
    <cellStyle name="Input 3 47 14" xfId="18376"/>
    <cellStyle name="Input 3 47 14 2" xfId="41670"/>
    <cellStyle name="Input 3 47 15" xfId="19979"/>
    <cellStyle name="Input 3 47 15 2" xfId="41671"/>
    <cellStyle name="Input 3 47 16" xfId="21568"/>
    <cellStyle name="Input 3 47 16 2" xfId="41672"/>
    <cellStyle name="Input 3 47 17" xfId="23134"/>
    <cellStyle name="Input 3 47 17 2" xfId="41673"/>
    <cellStyle name="Input 3 47 18" xfId="24647"/>
    <cellStyle name="Input 3 47 2" xfId="1297"/>
    <cellStyle name="Input 3 47 2 10" xfId="16109"/>
    <cellStyle name="Input 3 47 2 11" xfId="17714"/>
    <cellStyle name="Input 3 47 2 12" xfId="19317"/>
    <cellStyle name="Input 3 47 2 13" xfId="20909"/>
    <cellStyle name="Input 3 47 2 14" xfId="22486"/>
    <cellStyle name="Input 3 47 2 15" xfId="24007"/>
    <cellStyle name="Input 3 47 2 16" xfId="25480"/>
    <cellStyle name="Input 3 47 2 2" xfId="3068"/>
    <cellStyle name="Input 3 47 2 2 2" xfId="41675"/>
    <cellStyle name="Input 3 47 2 2 3" xfId="41674"/>
    <cellStyle name="Input 3 47 2 3" xfId="4731"/>
    <cellStyle name="Input 3 47 2 3 2" xfId="41676"/>
    <cellStyle name="Input 3 47 2 4" xfId="6323"/>
    <cellStyle name="Input 3 47 2 4 2" xfId="41677"/>
    <cellStyle name="Input 3 47 2 5" xfId="7895"/>
    <cellStyle name="Input 3 47 2 5 2" xfId="41678"/>
    <cellStyle name="Input 3 47 2 6" xfId="9410"/>
    <cellStyle name="Input 3 47 2 6 2" xfId="41679"/>
    <cellStyle name="Input 3 47 2 7" xfId="10883"/>
    <cellStyle name="Input 3 47 2 8" xfId="12796"/>
    <cellStyle name="Input 3 47 2 9" xfId="14497"/>
    <cellStyle name="Input 3 47 3" xfId="1706"/>
    <cellStyle name="Input 3 47 3 10" xfId="16480"/>
    <cellStyle name="Input 3 47 3 11" xfId="18085"/>
    <cellStyle name="Input 3 47 3 12" xfId="19688"/>
    <cellStyle name="Input 3 47 3 13" xfId="21280"/>
    <cellStyle name="Input 3 47 3 14" xfId="22857"/>
    <cellStyle name="Input 3 47 3 15" xfId="24378"/>
    <cellStyle name="Input 3 47 3 16" xfId="25851"/>
    <cellStyle name="Input 3 47 3 2" xfId="3439"/>
    <cellStyle name="Input 3 47 3 2 2" xfId="41681"/>
    <cellStyle name="Input 3 47 3 2 3" xfId="41680"/>
    <cellStyle name="Input 3 47 3 3" xfId="5102"/>
    <cellStyle name="Input 3 47 3 3 2" xfId="41682"/>
    <cellStyle name="Input 3 47 3 4" xfId="6694"/>
    <cellStyle name="Input 3 47 3 4 2" xfId="41683"/>
    <cellStyle name="Input 3 47 3 5" xfId="8266"/>
    <cellStyle name="Input 3 47 3 5 2" xfId="41684"/>
    <cellStyle name="Input 3 47 3 6" xfId="9781"/>
    <cellStyle name="Input 3 47 3 6 2" xfId="41685"/>
    <cellStyle name="Input 3 47 3 7" xfId="11254"/>
    <cellStyle name="Input 3 47 3 8" xfId="13167"/>
    <cellStyle name="Input 3 47 3 9" xfId="14868"/>
    <cellStyle name="Input 3 47 4" xfId="2123"/>
    <cellStyle name="Input 3 47 4 2" xfId="41687"/>
    <cellStyle name="Input 3 47 4 2 2" xfId="41688"/>
    <cellStyle name="Input 3 47 4 3" xfId="41689"/>
    <cellStyle name="Input 3 47 4 4" xfId="41690"/>
    <cellStyle name="Input 3 47 4 5" xfId="41691"/>
    <cellStyle name="Input 3 47 4 6" xfId="41692"/>
    <cellStyle name="Input 3 47 4 7" xfId="41686"/>
    <cellStyle name="Input 3 47 5" xfId="3792"/>
    <cellStyle name="Input 3 47 5 2" xfId="41694"/>
    <cellStyle name="Input 3 47 5 2 2" xfId="41695"/>
    <cellStyle name="Input 3 47 5 3" xfId="41696"/>
    <cellStyle name="Input 3 47 5 4" xfId="41697"/>
    <cellStyle name="Input 3 47 5 5" xfId="41698"/>
    <cellStyle name="Input 3 47 5 6" xfId="41699"/>
    <cellStyle name="Input 3 47 5 7" xfId="41693"/>
    <cellStyle name="Input 3 47 6" xfId="5392"/>
    <cellStyle name="Input 3 47 6 2" xfId="41701"/>
    <cellStyle name="Input 3 47 6 2 2" xfId="41702"/>
    <cellStyle name="Input 3 47 6 3" xfId="41703"/>
    <cellStyle name="Input 3 47 6 4" xfId="41704"/>
    <cellStyle name="Input 3 47 6 5" xfId="41705"/>
    <cellStyle name="Input 3 47 6 6" xfId="41706"/>
    <cellStyle name="Input 3 47 6 7" xfId="41700"/>
    <cellStyle name="Input 3 47 7" xfId="6978"/>
    <cellStyle name="Input 3 47 7 2" xfId="41708"/>
    <cellStyle name="Input 3 47 7 2 2" xfId="41709"/>
    <cellStyle name="Input 3 47 7 3" xfId="41710"/>
    <cellStyle name="Input 3 47 7 4" xfId="41711"/>
    <cellStyle name="Input 3 47 7 5" xfId="41712"/>
    <cellStyle name="Input 3 47 7 6" xfId="41713"/>
    <cellStyle name="Input 3 47 7 7" xfId="41707"/>
    <cellStyle name="Input 3 47 8" xfId="8537"/>
    <cellStyle name="Input 3 47 8 2" xfId="41715"/>
    <cellStyle name="Input 3 47 8 2 2" xfId="41716"/>
    <cellStyle name="Input 3 47 8 3" xfId="41717"/>
    <cellStyle name="Input 3 47 8 4" xfId="41718"/>
    <cellStyle name="Input 3 47 8 5" xfId="41719"/>
    <cellStyle name="Input 3 47 8 6" xfId="41720"/>
    <cellStyle name="Input 3 47 8 7" xfId="41714"/>
    <cellStyle name="Input 3 47 9" xfId="10050"/>
    <cellStyle name="Input 3 47 9 2" xfId="41722"/>
    <cellStyle name="Input 3 47 9 2 2" xfId="41723"/>
    <cellStyle name="Input 3 47 9 3" xfId="41724"/>
    <cellStyle name="Input 3 47 9 4" xfId="41725"/>
    <cellStyle name="Input 3 47 9 5" xfId="41726"/>
    <cellStyle name="Input 3 47 9 6" xfId="41727"/>
    <cellStyle name="Input 3 47 9 7" xfId="41721"/>
    <cellStyle name="Input 3 48" xfId="845"/>
    <cellStyle name="Input 3 48 10" xfId="15709"/>
    <cellStyle name="Input 3 48 11" xfId="17314"/>
    <cellStyle name="Input 3 48 12" xfId="18917"/>
    <cellStyle name="Input 3 48 13" xfId="20509"/>
    <cellStyle name="Input 3 48 14" xfId="22086"/>
    <cellStyle name="Input 3 48 15" xfId="23608"/>
    <cellStyle name="Input 3 48 16" xfId="25081"/>
    <cellStyle name="Input 3 48 2" xfId="2668"/>
    <cellStyle name="Input 3 48 2 2" xfId="41729"/>
    <cellStyle name="Input 3 48 2 3" xfId="41728"/>
    <cellStyle name="Input 3 48 3" xfId="4331"/>
    <cellStyle name="Input 3 48 3 2" xfId="41730"/>
    <cellStyle name="Input 3 48 4" xfId="5923"/>
    <cellStyle name="Input 3 48 4 2" xfId="41731"/>
    <cellStyle name="Input 3 48 5" xfId="7495"/>
    <cellStyle name="Input 3 48 5 2" xfId="41732"/>
    <cellStyle name="Input 3 48 6" xfId="9011"/>
    <cellStyle name="Input 3 48 6 2" xfId="41733"/>
    <cellStyle name="Input 3 48 7" xfId="10484"/>
    <cellStyle name="Input 3 48 8" xfId="12396"/>
    <cellStyle name="Input 3 48 9" xfId="14097"/>
    <cellStyle name="Input 3 49" xfId="731"/>
    <cellStyle name="Input 3 49 10" xfId="15680"/>
    <cellStyle name="Input 3 49 11" xfId="17285"/>
    <cellStyle name="Input 3 49 12" xfId="18888"/>
    <cellStyle name="Input 3 49 13" xfId="20480"/>
    <cellStyle name="Input 3 49 14" xfId="22057"/>
    <cellStyle name="Input 3 49 15" xfId="23579"/>
    <cellStyle name="Input 3 49 16" xfId="25052"/>
    <cellStyle name="Input 3 49 2" xfId="2639"/>
    <cellStyle name="Input 3 49 2 2" xfId="41735"/>
    <cellStyle name="Input 3 49 2 3" xfId="41734"/>
    <cellStyle name="Input 3 49 3" xfId="4302"/>
    <cellStyle name="Input 3 49 3 2" xfId="41736"/>
    <cellStyle name="Input 3 49 4" xfId="5894"/>
    <cellStyle name="Input 3 49 4 2" xfId="41737"/>
    <cellStyle name="Input 3 49 5" xfId="7466"/>
    <cellStyle name="Input 3 49 5 2" xfId="41738"/>
    <cellStyle name="Input 3 49 6" xfId="8982"/>
    <cellStyle name="Input 3 49 6 2" xfId="41739"/>
    <cellStyle name="Input 3 49 7" xfId="10455"/>
    <cellStyle name="Input 3 49 8" xfId="12367"/>
    <cellStyle name="Input 3 49 9" xfId="14068"/>
    <cellStyle name="Input 3 5" xfId="338"/>
    <cellStyle name="Input 3 5 10" xfId="8562"/>
    <cellStyle name="Input 3 5 10 2" xfId="41741"/>
    <cellStyle name="Input 3 5 10 2 2" xfId="41742"/>
    <cellStyle name="Input 3 5 10 3" xfId="41743"/>
    <cellStyle name="Input 3 5 10 4" xfId="41744"/>
    <cellStyle name="Input 3 5 10 5" xfId="41745"/>
    <cellStyle name="Input 3 5 10 6" xfId="41746"/>
    <cellStyle name="Input 3 5 10 7" xfId="41740"/>
    <cellStyle name="Input 3 5 11" xfId="11480"/>
    <cellStyle name="Input 3 5 11 2" xfId="41748"/>
    <cellStyle name="Input 3 5 11 2 2" xfId="41749"/>
    <cellStyle name="Input 3 5 11 3" xfId="41750"/>
    <cellStyle name="Input 3 5 11 4" xfId="41751"/>
    <cellStyle name="Input 3 5 11 5" xfId="41752"/>
    <cellStyle name="Input 3 5 11 6" xfId="41753"/>
    <cellStyle name="Input 3 5 11 7" xfId="41747"/>
    <cellStyle name="Input 3 5 12" xfId="13182"/>
    <cellStyle name="Input 3 5 12 2" xfId="41755"/>
    <cellStyle name="Input 3 5 12 2 2" xfId="41756"/>
    <cellStyle name="Input 3 5 12 3" xfId="41757"/>
    <cellStyle name="Input 3 5 12 4" xfId="41758"/>
    <cellStyle name="Input 3 5 12 5" xfId="41759"/>
    <cellStyle name="Input 3 5 12 6" xfId="41754"/>
    <cellStyle name="Input 3 5 13" xfId="11327"/>
    <cellStyle name="Input 3 5 13 2" xfId="41761"/>
    <cellStyle name="Input 3 5 13 3" xfId="41760"/>
    <cellStyle name="Input 3 5 14" xfId="15205"/>
    <cellStyle name="Input 3 5 14 2" xfId="41763"/>
    <cellStyle name="Input 3 5 14 3" xfId="41762"/>
    <cellStyle name="Input 3 5 15" xfId="16813"/>
    <cellStyle name="Input 3 5 15 2" xfId="41764"/>
    <cellStyle name="Input 3 5 16" xfId="16746"/>
    <cellStyle name="Input 3 5 16 2" xfId="41765"/>
    <cellStyle name="Input 3 5 17" xfId="18467"/>
    <cellStyle name="Input 3 5 17 2" xfId="41766"/>
    <cellStyle name="Input 3 5 18" xfId="19970"/>
    <cellStyle name="Input 3 5 18 2" xfId="41767"/>
    <cellStyle name="Input 3 5 19" xfId="23159"/>
    <cellStyle name="Input 3 5 2" xfId="929"/>
    <cellStyle name="Input 3 5 2 10" xfId="15776"/>
    <cellStyle name="Input 3 5 2 11" xfId="17381"/>
    <cellStyle name="Input 3 5 2 12" xfId="18984"/>
    <cellStyle name="Input 3 5 2 13" xfId="20576"/>
    <cellStyle name="Input 3 5 2 14" xfId="22153"/>
    <cellStyle name="Input 3 5 2 15" xfId="23674"/>
    <cellStyle name="Input 3 5 2 16" xfId="25147"/>
    <cellStyle name="Input 3 5 2 17" xfId="26150"/>
    <cellStyle name="Input 3 5 2 2" xfId="2735"/>
    <cellStyle name="Input 3 5 2 2 2" xfId="41769"/>
    <cellStyle name="Input 3 5 2 2 3" xfId="41768"/>
    <cellStyle name="Input 3 5 2 3" xfId="4398"/>
    <cellStyle name="Input 3 5 2 3 2" xfId="41770"/>
    <cellStyle name="Input 3 5 2 4" xfId="5990"/>
    <cellStyle name="Input 3 5 2 4 2" xfId="41771"/>
    <cellStyle name="Input 3 5 2 5" xfId="7562"/>
    <cellStyle name="Input 3 5 2 5 2" xfId="41772"/>
    <cellStyle name="Input 3 5 2 6" xfId="9077"/>
    <cellStyle name="Input 3 5 2 6 2" xfId="41773"/>
    <cellStyle name="Input 3 5 2 7" xfId="10550"/>
    <cellStyle name="Input 3 5 2 8" xfId="12463"/>
    <cellStyle name="Input 3 5 2 9" xfId="14164"/>
    <cellStyle name="Input 3 5 20" xfId="26043"/>
    <cellStyle name="Input 3 5 3" xfId="1336"/>
    <cellStyle name="Input 3 5 3 10" xfId="16148"/>
    <cellStyle name="Input 3 5 3 11" xfId="17753"/>
    <cellStyle name="Input 3 5 3 12" xfId="19356"/>
    <cellStyle name="Input 3 5 3 13" xfId="20948"/>
    <cellStyle name="Input 3 5 3 14" xfId="22525"/>
    <cellStyle name="Input 3 5 3 15" xfId="24046"/>
    <cellStyle name="Input 3 5 3 16" xfId="25519"/>
    <cellStyle name="Input 3 5 3 17" xfId="26197"/>
    <cellStyle name="Input 3 5 3 2" xfId="3107"/>
    <cellStyle name="Input 3 5 3 2 2" xfId="41775"/>
    <cellStyle name="Input 3 5 3 2 3" xfId="41774"/>
    <cellStyle name="Input 3 5 3 3" xfId="4770"/>
    <cellStyle name="Input 3 5 3 3 2" xfId="41776"/>
    <cellStyle name="Input 3 5 3 4" xfId="6362"/>
    <cellStyle name="Input 3 5 3 4 2" xfId="41777"/>
    <cellStyle name="Input 3 5 3 5" xfId="7934"/>
    <cellStyle name="Input 3 5 3 5 2" xfId="41778"/>
    <cellStyle name="Input 3 5 3 6" xfId="9449"/>
    <cellStyle name="Input 3 5 3 6 2" xfId="41779"/>
    <cellStyle name="Input 3 5 3 7" xfId="10922"/>
    <cellStyle name="Input 3 5 3 8" xfId="12835"/>
    <cellStyle name="Input 3 5 3 9" xfId="14536"/>
    <cellStyle name="Input 3 5 4" xfId="2270"/>
    <cellStyle name="Input 3 5 4 10" xfId="16918"/>
    <cellStyle name="Input 3 5 4 11" xfId="18523"/>
    <cellStyle name="Input 3 5 4 12" xfId="20119"/>
    <cellStyle name="Input 3 5 4 13" xfId="21701"/>
    <cellStyle name="Input 3 5 4 14" xfId="23242"/>
    <cellStyle name="Input 3 5 4 15" xfId="24719"/>
    <cellStyle name="Input 3 5 4 2" xfId="3935"/>
    <cellStyle name="Input 3 5 4 2 2" xfId="41781"/>
    <cellStyle name="Input 3 5 4 2 3" xfId="41780"/>
    <cellStyle name="Input 3 5 4 3" xfId="5531"/>
    <cellStyle name="Input 3 5 4 3 2" xfId="41782"/>
    <cellStyle name="Input 3 5 4 4" xfId="7112"/>
    <cellStyle name="Input 3 5 4 4 2" xfId="41783"/>
    <cellStyle name="Input 3 5 4 5" xfId="8645"/>
    <cellStyle name="Input 3 5 4 5 2" xfId="41784"/>
    <cellStyle name="Input 3 5 4 6" xfId="10122"/>
    <cellStyle name="Input 3 5 4 6 2" xfId="41785"/>
    <cellStyle name="Input 3 5 4 7" xfId="11998"/>
    <cellStyle name="Input 3 5 4 8" xfId="13699"/>
    <cellStyle name="Input 3 5 4 9" xfId="15312"/>
    <cellStyle name="Input 3 5 5" xfId="1753"/>
    <cellStyle name="Input 3 5 5 2" xfId="41787"/>
    <cellStyle name="Input 3 5 5 2 2" xfId="41788"/>
    <cellStyle name="Input 3 5 5 3" xfId="41789"/>
    <cellStyle name="Input 3 5 5 4" xfId="41790"/>
    <cellStyle name="Input 3 5 5 5" xfId="41791"/>
    <cellStyle name="Input 3 5 5 6" xfId="41792"/>
    <cellStyle name="Input 3 5 5 7" xfId="41786"/>
    <cellStyle name="Input 3 5 6" xfId="770"/>
    <cellStyle name="Input 3 5 6 2" xfId="41794"/>
    <cellStyle name="Input 3 5 6 2 2" xfId="41795"/>
    <cellStyle name="Input 3 5 6 3" xfId="41796"/>
    <cellStyle name="Input 3 5 6 4" xfId="41797"/>
    <cellStyle name="Input 3 5 6 5" xfId="41798"/>
    <cellStyle name="Input 3 5 6 6" xfId="41799"/>
    <cellStyle name="Input 3 5 6 7" xfId="41793"/>
    <cellStyle name="Input 3 5 7" xfId="3831"/>
    <cellStyle name="Input 3 5 7 2" xfId="41801"/>
    <cellStyle name="Input 3 5 7 2 2" xfId="41802"/>
    <cellStyle name="Input 3 5 7 3" xfId="41803"/>
    <cellStyle name="Input 3 5 7 4" xfId="41804"/>
    <cellStyle name="Input 3 5 7 5" xfId="41805"/>
    <cellStyle name="Input 3 5 7 6" xfId="41806"/>
    <cellStyle name="Input 3 5 7 7" xfId="41800"/>
    <cellStyle name="Input 3 5 8" xfId="5431"/>
    <cellStyle name="Input 3 5 8 2" xfId="41808"/>
    <cellStyle name="Input 3 5 8 2 2" xfId="41809"/>
    <cellStyle name="Input 3 5 8 3" xfId="41810"/>
    <cellStyle name="Input 3 5 8 4" xfId="41811"/>
    <cellStyle name="Input 3 5 8 5" xfId="41812"/>
    <cellStyle name="Input 3 5 8 6" xfId="41813"/>
    <cellStyle name="Input 3 5 8 7" xfId="41807"/>
    <cellStyle name="Input 3 5 9" xfId="7016"/>
    <cellStyle name="Input 3 5 9 2" xfId="41815"/>
    <cellStyle name="Input 3 5 9 2 2" xfId="41816"/>
    <cellStyle name="Input 3 5 9 3" xfId="41817"/>
    <cellStyle name="Input 3 5 9 4" xfId="41818"/>
    <cellStyle name="Input 3 5 9 5" xfId="41819"/>
    <cellStyle name="Input 3 5 9 6" xfId="41820"/>
    <cellStyle name="Input 3 5 9 7" xfId="41814"/>
    <cellStyle name="Input 3 50" xfId="2199"/>
    <cellStyle name="Input 3 50 10" xfId="16847"/>
    <cellStyle name="Input 3 50 11" xfId="18452"/>
    <cellStyle name="Input 3 50 12" xfId="20051"/>
    <cellStyle name="Input 3 50 13" xfId="21631"/>
    <cellStyle name="Input 3 50 14" xfId="23179"/>
    <cellStyle name="Input 3 50 15" xfId="24657"/>
    <cellStyle name="Input 3 50 2" xfId="3865"/>
    <cellStyle name="Input 3 50 2 2" xfId="41822"/>
    <cellStyle name="Input 3 50 2 3" xfId="41821"/>
    <cellStyle name="Input 3 50 3" xfId="5463"/>
    <cellStyle name="Input 3 50 3 2" xfId="41823"/>
    <cellStyle name="Input 3 50 4" xfId="7045"/>
    <cellStyle name="Input 3 50 4 2" xfId="41824"/>
    <cellStyle name="Input 3 50 5" xfId="8582"/>
    <cellStyle name="Input 3 50 5 2" xfId="41825"/>
    <cellStyle name="Input 3 50 6" xfId="10060"/>
    <cellStyle name="Input 3 50 6 2" xfId="41826"/>
    <cellStyle name="Input 3 50 7" xfId="11927"/>
    <cellStyle name="Input 3 50 8" xfId="13628"/>
    <cellStyle name="Input 3 50 9" xfId="15241"/>
    <cellStyle name="Input 3 51" xfId="1281"/>
    <cellStyle name="Input 3 51 2" xfId="41828"/>
    <cellStyle name="Input 3 51 2 2" xfId="41829"/>
    <cellStyle name="Input 3 51 3" xfId="41830"/>
    <cellStyle name="Input 3 51 4" xfId="41831"/>
    <cellStyle name="Input 3 51 5" xfId="41832"/>
    <cellStyle name="Input 3 51 6" xfId="41833"/>
    <cellStyle name="Input 3 51 7" xfId="41827"/>
    <cellStyle name="Input 3 52" xfId="1760"/>
    <cellStyle name="Input 3 52 2" xfId="41835"/>
    <cellStyle name="Input 3 52 2 2" xfId="41836"/>
    <cellStyle name="Input 3 52 3" xfId="41837"/>
    <cellStyle name="Input 3 52 4" xfId="41838"/>
    <cellStyle name="Input 3 52 5" xfId="41839"/>
    <cellStyle name="Input 3 52 6" xfId="41840"/>
    <cellStyle name="Input 3 52 7" xfId="41834"/>
    <cellStyle name="Input 3 53" xfId="1762"/>
    <cellStyle name="Input 3 53 2" xfId="41842"/>
    <cellStyle name="Input 3 53 2 2" xfId="41843"/>
    <cellStyle name="Input 3 53 3" xfId="41844"/>
    <cellStyle name="Input 3 53 4" xfId="41845"/>
    <cellStyle name="Input 3 53 5" xfId="41846"/>
    <cellStyle name="Input 3 53 6" xfId="41847"/>
    <cellStyle name="Input 3 53 7" xfId="41841"/>
    <cellStyle name="Input 3 54" xfId="3981"/>
    <cellStyle name="Input 3 54 2" xfId="41849"/>
    <cellStyle name="Input 3 54 2 2" xfId="41850"/>
    <cellStyle name="Input 3 54 3" xfId="41851"/>
    <cellStyle name="Input 3 54 4" xfId="41852"/>
    <cellStyle name="Input 3 54 5" xfId="41853"/>
    <cellStyle name="Input 3 54 6" xfId="41854"/>
    <cellStyle name="Input 3 54 7" xfId="41848"/>
    <cellStyle name="Input 3 55" xfId="5576"/>
    <cellStyle name="Input 3 55 2" xfId="41856"/>
    <cellStyle name="Input 3 55 2 2" xfId="41857"/>
    <cellStyle name="Input 3 55 3" xfId="41858"/>
    <cellStyle name="Input 3 55 4" xfId="41859"/>
    <cellStyle name="Input 3 55 5" xfId="41860"/>
    <cellStyle name="Input 3 55 6" xfId="41861"/>
    <cellStyle name="Input 3 55 7" xfId="41855"/>
    <cellStyle name="Input 3 56" xfId="7155"/>
    <cellStyle name="Input 3 56 2" xfId="41863"/>
    <cellStyle name="Input 3 56 2 2" xfId="41864"/>
    <cellStyle name="Input 3 56 3" xfId="41865"/>
    <cellStyle name="Input 3 56 4" xfId="41866"/>
    <cellStyle name="Input 3 56 5" xfId="41867"/>
    <cellStyle name="Input 3 56 6" xfId="41868"/>
    <cellStyle name="Input 3 56 7" xfId="41862"/>
    <cellStyle name="Input 3 57" xfId="11396"/>
    <cellStyle name="Input 3 57 2" xfId="41870"/>
    <cellStyle name="Input 3 57 2 2" xfId="41871"/>
    <cellStyle name="Input 3 57 3" xfId="41872"/>
    <cellStyle name="Input 3 57 4" xfId="41873"/>
    <cellStyle name="Input 3 57 5" xfId="41874"/>
    <cellStyle name="Input 3 57 6" xfId="41875"/>
    <cellStyle name="Input 3 57 7" xfId="41869"/>
    <cellStyle name="Input 3 58" xfId="11890"/>
    <cellStyle name="Input 3 58 2" xfId="41877"/>
    <cellStyle name="Input 3 58 2 2" xfId="41878"/>
    <cellStyle name="Input 3 58 3" xfId="41879"/>
    <cellStyle name="Input 3 58 4" xfId="41880"/>
    <cellStyle name="Input 3 58 5" xfId="41881"/>
    <cellStyle name="Input 3 58 6" xfId="41876"/>
    <cellStyle name="Input 3 59" xfId="13560"/>
    <cellStyle name="Input 3 59 2" xfId="41883"/>
    <cellStyle name="Input 3 59 3" xfId="41882"/>
    <cellStyle name="Input 3 6" xfId="372"/>
    <cellStyle name="Input 3 6 10" xfId="5455"/>
    <cellStyle name="Input 3 6 10 2" xfId="41885"/>
    <cellStyle name="Input 3 6 10 2 2" xfId="41886"/>
    <cellStyle name="Input 3 6 10 3" xfId="41887"/>
    <cellStyle name="Input 3 6 10 4" xfId="41888"/>
    <cellStyle name="Input 3 6 10 5" xfId="41889"/>
    <cellStyle name="Input 3 6 10 6" xfId="41890"/>
    <cellStyle name="Input 3 6 10 7" xfId="41884"/>
    <cellStyle name="Input 3 6 11" xfId="11514"/>
    <cellStyle name="Input 3 6 11 2" xfId="41892"/>
    <cellStyle name="Input 3 6 11 2 2" xfId="41893"/>
    <cellStyle name="Input 3 6 11 3" xfId="41894"/>
    <cellStyle name="Input 3 6 11 4" xfId="41895"/>
    <cellStyle name="Input 3 6 11 5" xfId="41896"/>
    <cellStyle name="Input 3 6 11 6" xfId="41897"/>
    <cellStyle name="Input 3 6 11 7" xfId="41891"/>
    <cellStyle name="Input 3 6 12" xfId="13216"/>
    <cellStyle name="Input 3 6 12 2" xfId="41899"/>
    <cellStyle name="Input 3 6 12 2 2" xfId="41900"/>
    <cellStyle name="Input 3 6 12 3" xfId="41901"/>
    <cellStyle name="Input 3 6 12 4" xfId="41902"/>
    <cellStyle name="Input 3 6 12 5" xfId="41903"/>
    <cellStyle name="Input 3 6 12 6" xfId="41898"/>
    <cellStyle name="Input 3 6 13" xfId="11414"/>
    <cellStyle name="Input 3 6 13 2" xfId="41905"/>
    <cellStyle name="Input 3 6 13 3" xfId="41904"/>
    <cellStyle name="Input 3 6 14" xfId="13622"/>
    <cellStyle name="Input 3 6 14 2" xfId="41907"/>
    <cellStyle name="Input 3 6 14 3" xfId="41906"/>
    <cellStyle name="Input 3 6 15" xfId="11858"/>
    <cellStyle name="Input 3 6 15 2" xfId="41908"/>
    <cellStyle name="Input 3 6 16" xfId="15649"/>
    <cellStyle name="Input 3 6 16 2" xfId="41909"/>
    <cellStyle name="Input 3 6 17" xfId="16853"/>
    <cellStyle name="Input 3 6 17 2" xfId="41910"/>
    <cellStyle name="Input 3 6 18" xfId="21595"/>
    <cellStyle name="Input 3 6 18 2" xfId="41911"/>
    <cellStyle name="Input 3 6 19" xfId="21709"/>
    <cellStyle name="Input 3 6 2" xfId="962"/>
    <cellStyle name="Input 3 6 2 10" xfId="15802"/>
    <cellStyle name="Input 3 6 2 11" xfId="17407"/>
    <cellStyle name="Input 3 6 2 12" xfId="19010"/>
    <cellStyle name="Input 3 6 2 13" xfId="20602"/>
    <cellStyle name="Input 3 6 2 14" xfId="22179"/>
    <cellStyle name="Input 3 6 2 15" xfId="23700"/>
    <cellStyle name="Input 3 6 2 16" xfId="25173"/>
    <cellStyle name="Input 3 6 2 17" xfId="26154"/>
    <cellStyle name="Input 3 6 2 2" xfId="2761"/>
    <cellStyle name="Input 3 6 2 2 2" xfId="41913"/>
    <cellStyle name="Input 3 6 2 2 3" xfId="41912"/>
    <cellStyle name="Input 3 6 2 3" xfId="4424"/>
    <cellStyle name="Input 3 6 2 3 2" xfId="41914"/>
    <cellStyle name="Input 3 6 2 4" xfId="6016"/>
    <cellStyle name="Input 3 6 2 4 2" xfId="41915"/>
    <cellStyle name="Input 3 6 2 5" xfId="7588"/>
    <cellStyle name="Input 3 6 2 5 2" xfId="41916"/>
    <cellStyle name="Input 3 6 2 6" xfId="9103"/>
    <cellStyle name="Input 3 6 2 6 2" xfId="41917"/>
    <cellStyle name="Input 3 6 2 7" xfId="10576"/>
    <cellStyle name="Input 3 6 2 8" xfId="12489"/>
    <cellStyle name="Input 3 6 2 9" xfId="14190"/>
    <cellStyle name="Input 3 6 20" xfId="26045"/>
    <cellStyle name="Input 3 6 3" xfId="1370"/>
    <cellStyle name="Input 3 6 3 10" xfId="16174"/>
    <cellStyle name="Input 3 6 3 11" xfId="17779"/>
    <cellStyle name="Input 3 6 3 12" xfId="19382"/>
    <cellStyle name="Input 3 6 3 13" xfId="20974"/>
    <cellStyle name="Input 3 6 3 14" xfId="22551"/>
    <cellStyle name="Input 3 6 3 15" xfId="24072"/>
    <cellStyle name="Input 3 6 3 16" xfId="25545"/>
    <cellStyle name="Input 3 6 3 17" xfId="26201"/>
    <cellStyle name="Input 3 6 3 2" xfId="3133"/>
    <cellStyle name="Input 3 6 3 2 2" xfId="41919"/>
    <cellStyle name="Input 3 6 3 2 3" xfId="41918"/>
    <cellStyle name="Input 3 6 3 3" xfId="4796"/>
    <cellStyle name="Input 3 6 3 3 2" xfId="41920"/>
    <cellStyle name="Input 3 6 3 4" xfId="6388"/>
    <cellStyle name="Input 3 6 3 4 2" xfId="41921"/>
    <cellStyle name="Input 3 6 3 5" xfId="7960"/>
    <cellStyle name="Input 3 6 3 5 2" xfId="41922"/>
    <cellStyle name="Input 3 6 3 6" xfId="9475"/>
    <cellStyle name="Input 3 6 3 6 2" xfId="41923"/>
    <cellStyle name="Input 3 6 3 7" xfId="10948"/>
    <cellStyle name="Input 3 6 3 8" xfId="12861"/>
    <cellStyle name="Input 3 6 3 9" xfId="14562"/>
    <cellStyle name="Input 3 6 4" xfId="2304"/>
    <cellStyle name="Input 3 6 4 10" xfId="16951"/>
    <cellStyle name="Input 3 6 4 11" xfId="18555"/>
    <cellStyle name="Input 3 6 4 12" xfId="20153"/>
    <cellStyle name="Input 3 6 4 13" xfId="21733"/>
    <cellStyle name="Input 3 6 4 14" xfId="23270"/>
    <cellStyle name="Input 3 6 4 15" xfId="24745"/>
    <cellStyle name="Input 3 6 4 2" xfId="3968"/>
    <cellStyle name="Input 3 6 4 2 2" xfId="41925"/>
    <cellStyle name="Input 3 6 4 2 3" xfId="41924"/>
    <cellStyle name="Input 3 6 4 3" xfId="5563"/>
    <cellStyle name="Input 3 6 4 3 2" xfId="41926"/>
    <cellStyle name="Input 3 6 4 4" xfId="7143"/>
    <cellStyle name="Input 3 6 4 4 2" xfId="41927"/>
    <cellStyle name="Input 3 6 4 5" xfId="8673"/>
    <cellStyle name="Input 3 6 4 5 2" xfId="41928"/>
    <cellStyle name="Input 3 6 4 6" xfId="10148"/>
    <cellStyle name="Input 3 6 4 6 2" xfId="41929"/>
    <cellStyle name="Input 3 6 4 7" xfId="12032"/>
    <cellStyle name="Input 3 6 4 8" xfId="13733"/>
    <cellStyle name="Input 3 6 4 9" xfId="15346"/>
    <cellStyle name="Input 3 6 5" xfId="1787"/>
    <cellStyle name="Input 3 6 5 2" xfId="41931"/>
    <cellStyle name="Input 3 6 5 2 2" xfId="41932"/>
    <cellStyle name="Input 3 6 5 3" xfId="41933"/>
    <cellStyle name="Input 3 6 5 4" xfId="41934"/>
    <cellStyle name="Input 3 6 5 5" xfId="41935"/>
    <cellStyle name="Input 3 6 5 6" xfId="41936"/>
    <cellStyle name="Input 3 6 5 7" xfId="41930"/>
    <cellStyle name="Input 3 6 6" xfId="3457"/>
    <cellStyle name="Input 3 6 6 2" xfId="41938"/>
    <cellStyle name="Input 3 6 6 2 2" xfId="41939"/>
    <cellStyle name="Input 3 6 6 3" xfId="41940"/>
    <cellStyle name="Input 3 6 6 4" xfId="41941"/>
    <cellStyle name="Input 3 6 6 5" xfId="41942"/>
    <cellStyle name="Input 3 6 6 6" xfId="41943"/>
    <cellStyle name="Input 3 6 6 7" xfId="41937"/>
    <cellStyle name="Input 3 6 7" xfId="863"/>
    <cellStyle name="Input 3 6 7 2" xfId="41945"/>
    <cellStyle name="Input 3 6 7 2 2" xfId="41946"/>
    <cellStyle name="Input 3 6 7 3" xfId="41947"/>
    <cellStyle name="Input 3 6 7 4" xfId="41948"/>
    <cellStyle name="Input 3 6 7 5" xfId="41949"/>
    <cellStyle name="Input 3 6 7 6" xfId="41950"/>
    <cellStyle name="Input 3 6 7 7" xfId="41944"/>
    <cellStyle name="Input 3 6 8" xfId="1280"/>
    <cellStyle name="Input 3 6 8 2" xfId="41952"/>
    <cellStyle name="Input 3 6 8 2 2" xfId="41953"/>
    <cellStyle name="Input 3 6 8 3" xfId="41954"/>
    <cellStyle name="Input 3 6 8 4" xfId="41955"/>
    <cellStyle name="Input 3 6 8 5" xfId="41956"/>
    <cellStyle name="Input 3 6 8 6" xfId="41957"/>
    <cellStyle name="Input 3 6 8 7" xfId="41951"/>
    <cellStyle name="Input 3 6 9" xfId="3857"/>
    <cellStyle name="Input 3 6 9 2" xfId="41959"/>
    <cellStyle name="Input 3 6 9 2 2" xfId="41960"/>
    <cellStyle name="Input 3 6 9 3" xfId="41961"/>
    <cellStyle name="Input 3 6 9 4" xfId="41962"/>
    <cellStyle name="Input 3 6 9 5" xfId="41963"/>
    <cellStyle name="Input 3 6 9 6" xfId="41964"/>
    <cellStyle name="Input 3 6 9 7" xfId="41958"/>
    <cellStyle name="Input 3 60" xfId="13229"/>
    <cellStyle name="Input 3 60 2" xfId="41966"/>
    <cellStyle name="Input 3 60 3" xfId="41965"/>
    <cellStyle name="Input 3 61" xfId="15359"/>
    <cellStyle name="Input 3 61 2" xfId="41967"/>
    <cellStyle name="Input 3 62" xfId="18385"/>
    <cellStyle name="Input 3 62 2" xfId="41968"/>
    <cellStyle name="Input 3 63" xfId="19988"/>
    <cellStyle name="Input 3 63 2" xfId="41969"/>
    <cellStyle name="Input 3 64" xfId="20356"/>
    <cellStyle name="Input 3 64 2" xfId="41970"/>
    <cellStyle name="Input 3 65" xfId="21901"/>
    <cellStyle name="Input 3 7" xfId="317"/>
    <cellStyle name="Input 3 7 10" xfId="7042"/>
    <cellStyle name="Input 3 7 10 2" xfId="41972"/>
    <cellStyle name="Input 3 7 10 2 2" xfId="41973"/>
    <cellStyle name="Input 3 7 10 3" xfId="41974"/>
    <cellStyle name="Input 3 7 10 4" xfId="41975"/>
    <cellStyle name="Input 3 7 10 5" xfId="41976"/>
    <cellStyle name="Input 3 7 10 6" xfId="41977"/>
    <cellStyle name="Input 3 7 10 7" xfId="41971"/>
    <cellStyle name="Input 3 7 11" xfId="11459"/>
    <cellStyle name="Input 3 7 11 2" xfId="41979"/>
    <cellStyle name="Input 3 7 11 2 2" xfId="41980"/>
    <cellStyle name="Input 3 7 11 3" xfId="41981"/>
    <cellStyle name="Input 3 7 11 4" xfId="41982"/>
    <cellStyle name="Input 3 7 11 5" xfId="41983"/>
    <cellStyle name="Input 3 7 11 6" xfId="41984"/>
    <cellStyle name="Input 3 7 11 7" xfId="41978"/>
    <cellStyle name="Input 3 7 12" xfId="11365"/>
    <cellStyle name="Input 3 7 12 2" xfId="41986"/>
    <cellStyle name="Input 3 7 12 2 2" xfId="41987"/>
    <cellStyle name="Input 3 7 12 3" xfId="41988"/>
    <cellStyle name="Input 3 7 12 4" xfId="41989"/>
    <cellStyle name="Input 3 7 12 5" xfId="41990"/>
    <cellStyle name="Input 3 7 12 6" xfId="41985"/>
    <cellStyle name="Input 3 7 13" xfId="13597"/>
    <cellStyle name="Input 3 7 13 2" xfId="41992"/>
    <cellStyle name="Input 3 7 13 3" xfId="41991"/>
    <cellStyle name="Input 3 7 14" xfId="12005"/>
    <cellStyle name="Input 3 7 14 2" xfId="41994"/>
    <cellStyle name="Input 3 7 14 3" xfId="41993"/>
    <cellStyle name="Input 3 7 15" xfId="15238"/>
    <cellStyle name="Input 3 7 15 2" xfId="41995"/>
    <cellStyle name="Input 3 7 16" xfId="18422"/>
    <cellStyle name="Input 3 7 16 2" xfId="41996"/>
    <cellStyle name="Input 3 7 17" xfId="20022"/>
    <cellStyle name="Input 3 7 17 2" xfId="41997"/>
    <cellStyle name="Input 3 7 18" xfId="19989"/>
    <cellStyle name="Input 3 7 18 2" xfId="41998"/>
    <cellStyle name="Input 3 7 19" xfId="21896"/>
    <cellStyle name="Input 3 7 2" xfId="908"/>
    <cellStyle name="Input 3 7 2 10" xfId="15755"/>
    <cellStyle name="Input 3 7 2 11" xfId="17360"/>
    <cellStyle name="Input 3 7 2 12" xfId="18963"/>
    <cellStyle name="Input 3 7 2 13" xfId="20555"/>
    <cellStyle name="Input 3 7 2 14" xfId="22132"/>
    <cellStyle name="Input 3 7 2 15" xfId="23653"/>
    <cellStyle name="Input 3 7 2 16" xfId="25126"/>
    <cellStyle name="Input 3 7 2 17" xfId="26157"/>
    <cellStyle name="Input 3 7 2 2" xfId="2714"/>
    <cellStyle name="Input 3 7 2 2 2" xfId="42000"/>
    <cellStyle name="Input 3 7 2 2 3" xfId="41999"/>
    <cellStyle name="Input 3 7 2 3" xfId="4377"/>
    <cellStyle name="Input 3 7 2 3 2" xfId="42001"/>
    <cellStyle name="Input 3 7 2 4" xfId="5969"/>
    <cellStyle name="Input 3 7 2 4 2" xfId="42002"/>
    <cellStyle name="Input 3 7 2 5" xfId="7541"/>
    <cellStyle name="Input 3 7 2 5 2" xfId="42003"/>
    <cellStyle name="Input 3 7 2 6" xfId="9056"/>
    <cellStyle name="Input 3 7 2 6 2" xfId="42004"/>
    <cellStyle name="Input 3 7 2 7" xfId="10529"/>
    <cellStyle name="Input 3 7 2 8" xfId="12442"/>
    <cellStyle name="Input 3 7 2 9" xfId="14143"/>
    <cellStyle name="Input 3 7 20" xfId="26050"/>
    <cellStyle name="Input 3 7 3" xfId="1315"/>
    <cellStyle name="Input 3 7 3 10" xfId="16127"/>
    <cellStyle name="Input 3 7 3 11" xfId="17732"/>
    <cellStyle name="Input 3 7 3 12" xfId="19335"/>
    <cellStyle name="Input 3 7 3 13" xfId="20927"/>
    <cellStyle name="Input 3 7 3 14" xfId="22504"/>
    <cellStyle name="Input 3 7 3 15" xfId="24025"/>
    <cellStyle name="Input 3 7 3 16" xfId="25498"/>
    <cellStyle name="Input 3 7 3 17" xfId="26202"/>
    <cellStyle name="Input 3 7 3 2" xfId="3086"/>
    <cellStyle name="Input 3 7 3 2 2" xfId="42006"/>
    <cellStyle name="Input 3 7 3 2 3" xfId="42005"/>
    <cellStyle name="Input 3 7 3 3" xfId="4749"/>
    <cellStyle name="Input 3 7 3 3 2" xfId="42007"/>
    <cellStyle name="Input 3 7 3 4" xfId="6341"/>
    <cellStyle name="Input 3 7 3 4 2" xfId="42008"/>
    <cellStyle name="Input 3 7 3 5" xfId="7913"/>
    <cellStyle name="Input 3 7 3 5 2" xfId="42009"/>
    <cellStyle name="Input 3 7 3 6" xfId="9428"/>
    <cellStyle name="Input 3 7 3 6 2" xfId="42010"/>
    <cellStyle name="Input 3 7 3 7" xfId="10901"/>
    <cellStyle name="Input 3 7 3 8" xfId="12814"/>
    <cellStyle name="Input 3 7 3 9" xfId="14515"/>
    <cellStyle name="Input 3 7 4" xfId="2253"/>
    <cellStyle name="Input 3 7 4 10" xfId="16901"/>
    <cellStyle name="Input 3 7 4 11" xfId="18506"/>
    <cellStyle name="Input 3 7 4 12" xfId="20102"/>
    <cellStyle name="Input 3 7 4 13" xfId="21684"/>
    <cellStyle name="Input 3 7 4 14" xfId="23225"/>
    <cellStyle name="Input 3 7 4 15" xfId="24702"/>
    <cellStyle name="Input 3 7 4 2" xfId="3918"/>
    <cellStyle name="Input 3 7 4 2 2" xfId="42012"/>
    <cellStyle name="Input 3 7 4 2 3" xfId="42011"/>
    <cellStyle name="Input 3 7 4 3" xfId="5514"/>
    <cellStyle name="Input 3 7 4 3 2" xfId="42013"/>
    <cellStyle name="Input 3 7 4 4" xfId="7095"/>
    <cellStyle name="Input 3 7 4 4 2" xfId="42014"/>
    <cellStyle name="Input 3 7 4 5" xfId="8628"/>
    <cellStyle name="Input 3 7 4 5 2" xfId="42015"/>
    <cellStyle name="Input 3 7 4 6" xfId="10105"/>
    <cellStyle name="Input 3 7 4 6 2" xfId="42016"/>
    <cellStyle name="Input 3 7 4 7" xfId="11981"/>
    <cellStyle name="Input 3 7 4 8" xfId="13682"/>
    <cellStyle name="Input 3 7 4 9" xfId="15295"/>
    <cellStyle name="Input 3 7 5" xfId="1732"/>
    <cellStyle name="Input 3 7 5 2" xfId="42018"/>
    <cellStyle name="Input 3 7 5 2 2" xfId="42019"/>
    <cellStyle name="Input 3 7 5 3" xfId="42020"/>
    <cellStyle name="Input 3 7 5 4" xfId="42021"/>
    <cellStyle name="Input 3 7 5 5" xfId="42022"/>
    <cellStyle name="Input 3 7 5 6" xfId="42023"/>
    <cellStyle name="Input 3 7 5 7" xfId="42017"/>
    <cellStyle name="Input 3 7 6" xfId="1679"/>
    <cellStyle name="Input 3 7 6 2" xfId="42025"/>
    <cellStyle name="Input 3 7 6 2 2" xfId="42026"/>
    <cellStyle name="Input 3 7 6 3" xfId="42027"/>
    <cellStyle name="Input 3 7 6 4" xfId="42028"/>
    <cellStyle name="Input 3 7 6 5" xfId="42029"/>
    <cellStyle name="Input 3 7 6 6" xfId="42030"/>
    <cellStyle name="Input 3 7 6 7" xfId="42024"/>
    <cellStyle name="Input 3 7 7" xfId="2091"/>
    <cellStyle name="Input 3 7 7 2" xfId="42032"/>
    <cellStyle name="Input 3 7 7 2 2" xfId="42033"/>
    <cellStyle name="Input 3 7 7 3" xfId="42034"/>
    <cellStyle name="Input 3 7 7 4" xfId="42035"/>
    <cellStyle name="Input 3 7 7 5" xfId="42036"/>
    <cellStyle name="Input 3 7 7 6" xfId="42037"/>
    <cellStyle name="Input 3 7 7 7" xfId="42031"/>
    <cellStyle name="Input 3 7 8" xfId="3862"/>
    <cellStyle name="Input 3 7 8 2" xfId="42039"/>
    <cellStyle name="Input 3 7 8 2 2" xfId="42040"/>
    <cellStyle name="Input 3 7 8 3" xfId="42041"/>
    <cellStyle name="Input 3 7 8 4" xfId="42042"/>
    <cellStyle name="Input 3 7 8 5" xfId="42043"/>
    <cellStyle name="Input 3 7 8 6" xfId="42044"/>
    <cellStyle name="Input 3 7 8 7" xfId="42038"/>
    <cellStyle name="Input 3 7 9" xfId="5460"/>
    <cellStyle name="Input 3 7 9 2" xfId="42046"/>
    <cellStyle name="Input 3 7 9 2 2" xfId="42047"/>
    <cellStyle name="Input 3 7 9 3" xfId="42048"/>
    <cellStyle name="Input 3 7 9 4" xfId="42049"/>
    <cellStyle name="Input 3 7 9 5" xfId="42050"/>
    <cellStyle name="Input 3 7 9 6" xfId="42051"/>
    <cellStyle name="Input 3 7 9 7" xfId="42045"/>
    <cellStyle name="Input 3 8" xfId="357"/>
    <cellStyle name="Input 3 8 10" xfId="7051"/>
    <cellStyle name="Input 3 8 10 2" xfId="42053"/>
    <cellStyle name="Input 3 8 10 2 2" xfId="42054"/>
    <cellStyle name="Input 3 8 10 3" xfId="42055"/>
    <cellStyle name="Input 3 8 10 4" xfId="42056"/>
    <cellStyle name="Input 3 8 10 5" xfId="42057"/>
    <cellStyle name="Input 3 8 10 6" xfId="42058"/>
    <cellStyle name="Input 3 8 10 7" xfId="42052"/>
    <cellStyle name="Input 3 8 11" xfId="11499"/>
    <cellStyle name="Input 3 8 11 2" xfId="42060"/>
    <cellStyle name="Input 3 8 11 2 2" xfId="42061"/>
    <cellStyle name="Input 3 8 11 3" xfId="42062"/>
    <cellStyle name="Input 3 8 11 4" xfId="42063"/>
    <cellStyle name="Input 3 8 11 5" xfId="42064"/>
    <cellStyle name="Input 3 8 11 6" xfId="42065"/>
    <cellStyle name="Input 3 8 11 7" xfId="42059"/>
    <cellStyle name="Input 3 8 12" xfId="13201"/>
    <cellStyle name="Input 3 8 12 2" xfId="42067"/>
    <cellStyle name="Input 3 8 12 2 2" xfId="42068"/>
    <cellStyle name="Input 3 8 12 3" xfId="42069"/>
    <cellStyle name="Input 3 8 12 4" xfId="42070"/>
    <cellStyle name="Input 3 8 12 5" xfId="42071"/>
    <cellStyle name="Input 3 8 12 6" xfId="42066"/>
    <cellStyle name="Input 3 8 13" xfId="13587"/>
    <cellStyle name="Input 3 8 13 2" xfId="42073"/>
    <cellStyle name="Input 3 8 13 3" xfId="42072"/>
    <cellStyle name="Input 3 8 14" xfId="11885"/>
    <cellStyle name="Input 3 8 14 2" xfId="42075"/>
    <cellStyle name="Input 3 8 14 3" xfId="42074"/>
    <cellStyle name="Input 3 8 15" xfId="15250"/>
    <cellStyle name="Input 3 8 15 2" xfId="42076"/>
    <cellStyle name="Input 3 8 16" xfId="18412"/>
    <cellStyle name="Input 3 8 16 2" xfId="42077"/>
    <cellStyle name="Input 3 8 17" xfId="20014"/>
    <cellStyle name="Input 3 8 17 2" xfId="42078"/>
    <cellStyle name="Input 3 8 18" xfId="20467"/>
    <cellStyle name="Input 3 8 18 2" xfId="42079"/>
    <cellStyle name="Input 3 8 19" xfId="21590"/>
    <cellStyle name="Input 3 8 2" xfId="947"/>
    <cellStyle name="Input 3 8 2 10" xfId="15788"/>
    <cellStyle name="Input 3 8 2 11" xfId="17393"/>
    <cellStyle name="Input 3 8 2 12" xfId="18996"/>
    <cellStyle name="Input 3 8 2 13" xfId="20588"/>
    <cellStyle name="Input 3 8 2 14" xfId="22165"/>
    <cellStyle name="Input 3 8 2 15" xfId="23686"/>
    <cellStyle name="Input 3 8 2 16" xfId="25159"/>
    <cellStyle name="Input 3 8 2 2" xfId="2747"/>
    <cellStyle name="Input 3 8 2 2 2" xfId="42081"/>
    <cellStyle name="Input 3 8 2 2 3" xfId="42080"/>
    <cellStyle name="Input 3 8 2 3" xfId="4410"/>
    <cellStyle name="Input 3 8 2 3 2" xfId="42082"/>
    <cellStyle name="Input 3 8 2 4" xfId="6002"/>
    <cellStyle name="Input 3 8 2 4 2" xfId="42083"/>
    <cellStyle name="Input 3 8 2 5" xfId="7574"/>
    <cellStyle name="Input 3 8 2 5 2" xfId="42084"/>
    <cellStyle name="Input 3 8 2 6" xfId="9089"/>
    <cellStyle name="Input 3 8 2 6 2" xfId="42085"/>
    <cellStyle name="Input 3 8 2 7" xfId="10562"/>
    <cellStyle name="Input 3 8 2 8" xfId="12475"/>
    <cellStyle name="Input 3 8 2 9" xfId="14176"/>
    <cellStyle name="Input 3 8 20" xfId="25891"/>
    <cellStyle name="Input 3 8 3" xfId="1355"/>
    <cellStyle name="Input 3 8 3 10" xfId="16160"/>
    <cellStyle name="Input 3 8 3 11" xfId="17765"/>
    <cellStyle name="Input 3 8 3 12" xfId="19368"/>
    <cellStyle name="Input 3 8 3 13" xfId="20960"/>
    <cellStyle name="Input 3 8 3 14" xfId="22537"/>
    <cellStyle name="Input 3 8 3 15" xfId="24058"/>
    <cellStyle name="Input 3 8 3 16" xfId="25531"/>
    <cellStyle name="Input 3 8 3 2" xfId="3119"/>
    <cellStyle name="Input 3 8 3 2 2" xfId="42087"/>
    <cellStyle name="Input 3 8 3 2 3" xfId="42086"/>
    <cellStyle name="Input 3 8 3 3" xfId="4782"/>
    <cellStyle name="Input 3 8 3 3 2" xfId="42088"/>
    <cellStyle name="Input 3 8 3 4" xfId="6374"/>
    <cellStyle name="Input 3 8 3 4 2" xfId="42089"/>
    <cellStyle name="Input 3 8 3 5" xfId="7946"/>
    <cellStyle name="Input 3 8 3 5 2" xfId="42090"/>
    <cellStyle name="Input 3 8 3 6" xfId="9461"/>
    <cellStyle name="Input 3 8 3 6 2" xfId="42091"/>
    <cellStyle name="Input 3 8 3 7" xfId="10934"/>
    <cellStyle name="Input 3 8 3 8" xfId="12847"/>
    <cellStyle name="Input 3 8 3 9" xfId="14548"/>
    <cellStyle name="Input 3 8 4" xfId="2289"/>
    <cellStyle name="Input 3 8 4 10" xfId="16936"/>
    <cellStyle name="Input 3 8 4 11" xfId="18540"/>
    <cellStyle name="Input 3 8 4 12" xfId="20138"/>
    <cellStyle name="Input 3 8 4 13" xfId="21718"/>
    <cellStyle name="Input 3 8 4 14" xfId="23255"/>
    <cellStyle name="Input 3 8 4 15" xfId="24731"/>
    <cellStyle name="Input 3 8 4 2" xfId="3953"/>
    <cellStyle name="Input 3 8 4 2 2" xfId="42093"/>
    <cellStyle name="Input 3 8 4 2 3" xfId="42092"/>
    <cellStyle name="Input 3 8 4 3" xfId="5548"/>
    <cellStyle name="Input 3 8 4 3 2" xfId="42094"/>
    <cellStyle name="Input 3 8 4 4" xfId="7128"/>
    <cellStyle name="Input 3 8 4 4 2" xfId="42095"/>
    <cellStyle name="Input 3 8 4 5" xfId="8658"/>
    <cellStyle name="Input 3 8 4 5 2" xfId="42096"/>
    <cellStyle name="Input 3 8 4 6" xfId="10134"/>
    <cellStyle name="Input 3 8 4 6 2" xfId="42097"/>
    <cellStyle name="Input 3 8 4 7" xfId="12017"/>
    <cellStyle name="Input 3 8 4 8" xfId="13718"/>
    <cellStyle name="Input 3 8 4 9" xfId="15331"/>
    <cellStyle name="Input 3 8 5" xfId="1772"/>
    <cellStyle name="Input 3 8 5 2" xfId="42099"/>
    <cellStyle name="Input 3 8 5 2 2" xfId="42100"/>
    <cellStyle name="Input 3 8 5 3" xfId="42101"/>
    <cellStyle name="Input 3 8 5 4" xfId="42102"/>
    <cellStyle name="Input 3 8 5 5" xfId="42103"/>
    <cellStyle name="Input 3 8 5 6" xfId="42104"/>
    <cellStyle name="Input 3 8 5 7" xfId="42098"/>
    <cellStyle name="Input 3 8 6" xfId="1346"/>
    <cellStyle name="Input 3 8 6 2" xfId="42106"/>
    <cellStyle name="Input 3 8 6 2 2" xfId="42107"/>
    <cellStyle name="Input 3 8 6 3" xfId="42108"/>
    <cellStyle name="Input 3 8 6 4" xfId="42109"/>
    <cellStyle name="Input 3 8 6 5" xfId="42110"/>
    <cellStyle name="Input 3 8 6 6" xfId="42111"/>
    <cellStyle name="Input 3 8 6 7" xfId="42105"/>
    <cellStyle name="Input 3 8 7" xfId="749"/>
    <cellStyle name="Input 3 8 7 2" xfId="42113"/>
    <cellStyle name="Input 3 8 7 2 2" xfId="42114"/>
    <cellStyle name="Input 3 8 7 3" xfId="42115"/>
    <cellStyle name="Input 3 8 7 4" xfId="42116"/>
    <cellStyle name="Input 3 8 7 5" xfId="42117"/>
    <cellStyle name="Input 3 8 7 6" xfId="42118"/>
    <cellStyle name="Input 3 8 7 7" xfId="42112"/>
    <cellStyle name="Input 3 8 8" xfId="3873"/>
    <cellStyle name="Input 3 8 8 2" xfId="42120"/>
    <cellStyle name="Input 3 8 8 2 2" xfId="42121"/>
    <cellStyle name="Input 3 8 8 3" xfId="42122"/>
    <cellStyle name="Input 3 8 8 4" xfId="42123"/>
    <cellStyle name="Input 3 8 8 5" xfId="42124"/>
    <cellStyle name="Input 3 8 8 6" xfId="42125"/>
    <cellStyle name="Input 3 8 8 7" xfId="42119"/>
    <cellStyle name="Input 3 8 9" xfId="5470"/>
    <cellStyle name="Input 3 8 9 2" xfId="42127"/>
    <cellStyle name="Input 3 8 9 2 2" xfId="42128"/>
    <cellStyle name="Input 3 8 9 3" xfId="42129"/>
    <cellStyle name="Input 3 8 9 4" xfId="42130"/>
    <cellStyle name="Input 3 8 9 5" xfId="42131"/>
    <cellStyle name="Input 3 8 9 6" xfId="42132"/>
    <cellStyle name="Input 3 8 9 7" xfId="42126"/>
    <cellStyle name="Input 3 9" xfId="393"/>
    <cellStyle name="Input 3 9 10" xfId="5406"/>
    <cellStyle name="Input 3 9 10 2" xfId="42134"/>
    <cellStyle name="Input 3 9 10 2 2" xfId="42135"/>
    <cellStyle name="Input 3 9 10 3" xfId="42136"/>
    <cellStyle name="Input 3 9 10 4" xfId="42137"/>
    <cellStyle name="Input 3 9 10 5" xfId="42138"/>
    <cellStyle name="Input 3 9 10 6" xfId="42139"/>
    <cellStyle name="Input 3 9 10 7" xfId="42133"/>
    <cellStyle name="Input 3 9 11" xfId="11535"/>
    <cellStyle name="Input 3 9 11 2" xfId="42141"/>
    <cellStyle name="Input 3 9 11 2 2" xfId="42142"/>
    <cellStyle name="Input 3 9 11 3" xfId="42143"/>
    <cellStyle name="Input 3 9 11 4" xfId="42144"/>
    <cellStyle name="Input 3 9 11 5" xfId="42145"/>
    <cellStyle name="Input 3 9 11 6" xfId="42146"/>
    <cellStyle name="Input 3 9 11 7" xfId="42140"/>
    <cellStyle name="Input 3 9 12" xfId="13237"/>
    <cellStyle name="Input 3 9 12 2" xfId="42148"/>
    <cellStyle name="Input 3 9 12 2 2" xfId="42149"/>
    <cellStyle name="Input 3 9 12 3" xfId="42150"/>
    <cellStyle name="Input 3 9 12 4" xfId="42151"/>
    <cellStyle name="Input 3 9 12 5" xfId="42152"/>
    <cellStyle name="Input 3 9 12 6" xfId="42147"/>
    <cellStyle name="Input 3 9 13" xfId="13569"/>
    <cellStyle name="Input 3 9 13 2" xfId="42154"/>
    <cellStyle name="Input 3 9 13 3" xfId="42153"/>
    <cellStyle name="Input 3 9 14" xfId="13567"/>
    <cellStyle name="Input 3 9 14 2" xfId="42156"/>
    <cellStyle name="Input 3 9 14 3" xfId="42155"/>
    <cellStyle name="Input 3 9 15" xfId="13620"/>
    <cellStyle name="Input 3 9 15 2" xfId="42157"/>
    <cellStyle name="Input 3 9 16" xfId="18394"/>
    <cellStyle name="Input 3 9 16 2" xfId="42158"/>
    <cellStyle name="Input 3 9 17" xfId="19997"/>
    <cellStyle name="Input 3 9 17 2" xfId="42159"/>
    <cellStyle name="Input 3 9 18" xfId="18845"/>
    <cellStyle name="Input 3 9 18 2" xfId="42160"/>
    <cellStyle name="Input 3 9 19" xfId="20452"/>
    <cellStyle name="Input 3 9 2" xfId="983"/>
    <cellStyle name="Input 3 9 2 10" xfId="15819"/>
    <cellStyle name="Input 3 9 2 11" xfId="17424"/>
    <cellStyle name="Input 3 9 2 12" xfId="19027"/>
    <cellStyle name="Input 3 9 2 13" xfId="20619"/>
    <cellStyle name="Input 3 9 2 14" xfId="22196"/>
    <cellStyle name="Input 3 9 2 15" xfId="23717"/>
    <cellStyle name="Input 3 9 2 16" xfId="25190"/>
    <cellStyle name="Input 3 9 2 2" xfId="2778"/>
    <cellStyle name="Input 3 9 2 2 2" xfId="42162"/>
    <cellStyle name="Input 3 9 2 2 3" xfId="42161"/>
    <cellStyle name="Input 3 9 2 3" xfId="4441"/>
    <cellStyle name="Input 3 9 2 3 2" xfId="42163"/>
    <cellStyle name="Input 3 9 2 4" xfId="6033"/>
    <cellStyle name="Input 3 9 2 4 2" xfId="42164"/>
    <cellStyle name="Input 3 9 2 5" xfId="7605"/>
    <cellStyle name="Input 3 9 2 5 2" xfId="42165"/>
    <cellStyle name="Input 3 9 2 6" xfId="9120"/>
    <cellStyle name="Input 3 9 2 6 2" xfId="42166"/>
    <cellStyle name="Input 3 9 2 7" xfId="10593"/>
    <cellStyle name="Input 3 9 2 8" xfId="12506"/>
    <cellStyle name="Input 3 9 2 9" xfId="14207"/>
    <cellStyle name="Input 3 9 20" xfId="25911"/>
    <cellStyle name="Input 3 9 3" xfId="1391"/>
    <cellStyle name="Input 3 9 3 10" xfId="16191"/>
    <cellStyle name="Input 3 9 3 11" xfId="17796"/>
    <cellStyle name="Input 3 9 3 12" xfId="19399"/>
    <cellStyle name="Input 3 9 3 13" xfId="20991"/>
    <cellStyle name="Input 3 9 3 14" xfId="22568"/>
    <cellStyle name="Input 3 9 3 15" xfId="24089"/>
    <cellStyle name="Input 3 9 3 16" xfId="25562"/>
    <cellStyle name="Input 3 9 3 2" xfId="3150"/>
    <cellStyle name="Input 3 9 3 2 2" xfId="42168"/>
    <cellStyle name="Input 3 9 3 2 3" xfId="42167"/>
    <cellStyle name="Input 3 9 3 3" xfId="4813"/>
    <cellStyle name="Input 3 9 3 3 2" xfId="42169"/>
    <cellStyle name="Input 3 9 3 4" xfId="6405"/>
    <cellStyle name="Input 3 9 3 4 2" xfId="42170"/>
    <cellStyle name="Input 3 9 3 5" xfId="7977"/>
    <cellStyle name="Input 3 9 3 5 2" xfId="42171"/>
    <cellStyle name="Input 3 9 3 6" xfId="9492"/>
    <cellStyle name="Input 3 9 3 6 2" xfId="42172"/>
    <cellStyle name="Input 3 9 3 7" xfId="10965"/>
    <cellStyle name="Input 3 9 3 8" xfId="12878"/>
    <cellStyle name="Input 3 9 3 9" xfId="14579"/>
    <cellStyle name="Input 3 9 4" xfId="2325"/>
    <cellStyle name="Input 3 9 4 10" xfId="16972"/>
    <cellStyle name="Input 3 9 4 11" xfId="18576"/>
    <cellStyle name="Input 3 9 4 12" xfId="20174"/>
    <cellStyle name="Input 3 9 4 13" xfId="21752"/>
    <cellStyle name="Input 3 9 4 14" xfId="23288"/>
    <cellStyle name="Input 3 9 4 15" xfId="24762"/>
    <cellStyle name="Input 3 9 4 2" xfId="3989"/>
    <cellStyle name="Input 3 9 4 2 2" xfId="42174"/>
    <cellStyle name="Input 3 9 4 2 3" xfId="42173"/>
    <cellStyle name="Input 3 9 4 3" xfId="5584"/>
    <cellStyle name="Input 3 9 4 3 2" xfId="42175"/>
    <cellStyle name="Input 3 9 4 4" xfId="7163"/>
    <cellStyle name="Input 3 9 4 4 2" xfId="42176"/>
    <cellStyle name="Input 3 9 4 5" xfId="8691"/>
    <cellStyle name="Input 3 9 4 5 2" xfId="42177"/>
    <cellStyle name="Input 3 9 4 6" xfId="10165"/>
    <cellStyle name="Input 3 9 4 6 2" xfId="42178"/>
    <cellStyle name="Input 3 9 4 7" xfId="12053"/>
    <cellStyle name="Input 3 9 4 8" xfId="13754"/>
    <cellStyle name="Input 3 9 4 9" xfId="15367"/>
    <cellStyle name="Input 3 9 5" xfId="1808"/>
    <cellStyle name="Input 3 9 5 2" xfId="42180"/>
    <cellStyle name="Input 3 9 5 2 2" xfId="42181"/>
    <cellStyle name="Input 3 9 5 3" xfId="42182"/>
    <cellStyle name="Input 3 9 5 4" xfId="42183"/>
    <cellStyle name="Input 3 9 5 5" xfId="42184"/>
    <cellStyle name="Input 3 9 5 6" xfId="42185"/>
    <cellStyle name="Input 3 9 5 7" xfId="42179"/>
    <cellStyle name="Input 3 9 6" xfId="3478"/>
    <cellStyle name="Input 3 9 6 2" xfId="42187"/>
    <cellStyle name="Input 3 9 6 2 2" xfId="42188"/>
    <cellStyle name="Input 3 9 6 3" xfId="42189"/>
    <cellStyle name="Input 3 9 6 4" xfId="42190"/>
    <cellStyle name="Input 3 9 6 5" xfId="42191"/>
    <cellStyle name="Input 3 9 6 6" xfId="42192"/>
    <cellStyle name="Input 3 9 6 7" xfId="42186"/>
    <cellStyle name="Input 3 9 7" xfId="862"/>
    <cellStyle name="Input 3 9 7 2" xfId="42194"/>
    <cellStyle name="Input 3 9 7 2 2" xfId="42195"/>
    <cellStyle name="Input 3 9 7 3" xfId="42196"/>
    <cellStyle name="Input 3 9 7 4" xfId="42197"/>
    <cellStyle name="Input 3 9 7 5" xfId="42198"/>
    <cellStyle name="Input 3 9 7 6" xfId="42199"/>
    <cellStyle name="Input 3 9 7 7" xfId="42193"/>
    <cellStyle name="Input 3 9 8" xfId="2169"/>
    <cellStyle name="Input 3 9 8 2" xfId="42201"/>
    <cellStyle name="Input 3 9 8 2 2" xfId="42202"/>
    <cellStyle name="Input 3 9 8 3" xfId="42203"/>
    <cellStyle name="Input 3 9 8 4" xfId="42204"/>
    <cellStyle name="Input 3 9 8 5" xfId="42205"/>
    <cellStyle name="Input 3 9 8 6" xfId="42206"/>
    <cellStyle name="Input 3 9 8 7" xfId="42200"/>
    <cellStyle name="Input 3 9 9" xfId="3806"/>
    <cellStyle name="Input 3 9 9 2" xfId="42208"/>
    <cellStyle name="Input 3 9 9 2 2" xfId="42209"/>
    <cellStyle name="Input 3 9 9 3" xfId="42210"/>
    <cellStyle name="Input 3 9 9 4" xfId="42211"/>
    <cellStyle name="Input 3 9 9 5" xfId="42212"/>
    <cellStyle name="Input 3 9 9 6" xfId="42213"/>
    <cellStyle name="Input 3 9 9 7" xfId="42207"/>
    <cellStyle name="Input 4" xfId="275"/>
    <cellStyle name="Input 4 10" xfId="7154"/>
    <cellStyle name="Input 4 10 2" xfId="42215"/>
    <cellStyle name="Input 4 10 2 2" xfId="42216"/>
    <cellStyle name="Input 4 10 3" xfId="42217"/>
    <cellStyle name="Input 4 10 4" xfId="42218"/>
    <cellStyle name="Input 4 10 5" xfId="42219"/>
    <cellStyle name="Input 4 10 6" xfId="42220"/>
    <cellStyle name="Input 4 10 7" xfId="42214"/>
    <cellStyle name="Input 4 11" xfId="11417"/>
    <cellStyle name="Input 4 11 2" xfId="42222"/>
    <cellStyle name="Input 4 11 2 2" xfId="42223"/>
    <cellStyle name="Input 4 11 3" xfId="42224"/>
    <cellStyle name="Input 4 11 4" xfId="42225"/>
    <cellStyle name="Input 4 11 5" xfId="42226"/>
    <cellStyle name="Input 4 11 6" xfId="42227"/>
    <cellStyle name="Input 4 11 7" xfId="42221"/>
    <cellStyle name="Input 4 12" xfId="11273"/>
    <cellStyle name="Input 4 12 2" xfId="42229"/>
    <cellStyle name="Input 4 12 2 2" xfId="42230"/>
    <cellStyle name="Input 4 12 3" xfId="42231"/>
    <cellStyle name="Input 4 12 4" xfId="42232"/>
    <cellStyle name="Input 4 12 5" xfId="42233"/>
    <cellStyle name="Input 4 12 6" xfId="42228"/>
    <cellStyle name="Input 4 13" xfId="11886"/>
    <cellStyle name="Input 4 13 2" xfId="42235"/>
    <cellStyle name="Input 4 13 3" xfId="42234"/>
    <cellStyle name="Input 4 14" xfId="13228"/>
    <cellStyle name="Input 4 14 2" xfId="42237"/>
    <cellStyle name="Input 4 14 3" xfId="42236"/>
    <cellStyle name="Input 4 15" xfId="15358"/>
    <cellStyle name="Input 4 15 2" xfId="42238"/>
    <cellStyle name="Input 4 16" xfId="13503"/>
    <cellStyle name="Input 4 16 2" xfId="42239"/>
    <cellStyle name="Input 4 17" xfId="17154"/>
    <cellStyle name="Input 4 17 2" xfId="42240"/>
    <cellStyle name="Input 4 18" xfId="20355"/>
    <cellStyle name="Input 4 18 2" xfId="42241"/>
    <cellStyle name="Input 4 19" xfId="21900"/>
    <cellStyle name="Input 4 2" xfId="866"/>
    <cellStyle name="Input 4 2 10" xfId="15714"/>
    <cellStyle name="Input 4 2 11" xfId="17319"/>
    <cellStyle name="Input 4 2 12" xfId="18922"/>
    <cellStyle name="Input 4 2 13" xfId="20514"/>
    <cellStyle name="Input 4 2 14" xfId="22091"/>
    <cellStyle name="Input 4 2 15" xfId="23612"/>
    <cellStyle name="Input 4 2 16" xfId="25085"/>
    <cellStyle name="Input 4 2 2" xfId="2673"/>
    <cellStyle name="Input 4 2 2 2" xfId="42242"/>
    <cellStyle name="Input 4 2 2 3" xfId="26112"/>
    <cellStyle name="Input 4 2 3" xfId="4336"/>
    <cellStyle name="Input 4 2 3 2" xfId="42243"/>
    <cellStyle name="Input 4 2 4" xfId="5928"/>
    <cellStyle name="Input 4 2 4 2" xfId="42244"/>
    <cellStyle name="Input 4 2 5" xfId="7500"/>
    <cellStyle name="Input 4 2 5 2" xfId="42245"/>
    <cellStyle name="Input 4 2 6" xfId="9015"/>
    <cellStyle name="Input 4 2 6 2" xfId="42246"/>
    <cellStyle name="Input 4 2 7" xfId="10488"/>
    <cellStyle name="Input 4 2 8" xfId="12401"/>
    <cellStyle name="Input 4 2 9" xfId="14102"/>
    <cellStyle name="Input 4 3" xfId="768"/>
    <cellStyle name="Input 4 3 10" xfId="15691"/>
    <cellStyle name="Input 4 3 11" xfId="17296"/>
    <cellStyle name="Input 4 3 12" xfId="18899"/>
    <cellStyle name="Input 4 3 13" xfId="20491"/>
    <cellStyle name="Input 4 3 14" xfId="22068"/>
    <cellStyle name="Input 4 3 15" xfId="23590"/>
    <cellStyle name="Input 4 3 16" xfId="25063"/>
    <cellStyle name="Input 4 3 2" xfId="2650"/>
    <cellStyle name="Input 4 3 2 2" xfId="42247"/>
    <cellStyle name="Input 4 3 2 3" xfId="26121"/>
    <cellStyle name="Input 4 3 3" xfId="4313"/>
    <cellStyle name="Input 4 3 3 2" xfId="42248"/>
    <cellStyle name="Input 4 3 4" xfId="5905"/>
    <cellStyle name="Input 4 3 4 2" xfId="42249"/>
    <cellStyle name="Input 4 3 5" xfId="7477"/>
    <cellStyle name="Input 4 3 5 2" xfId="42250"/>
    <cellStyle name="Input 4 3 6" xfId="8993"/>
    <cellStyle name="Input 4 3 6 2" xfId="42251"/>
    <cellStyle name="Input 4 3 7" xfId="10466"/>
    <cellStyle name="Input 4 3 8" xfId="12378"/>
    <cellStyle name="Input 4 3 9" xfId="14079"/>
    <cellStyle name="Input 4 4" xfId="2211"/>
    <cellStyle name="Input 4 4 10" xfId="16859"/>
    <cellStyle name="Input 4 4 11" xfId="18464"/>
    <cellStyle name="Input 4 4 12" xfId="20060"/>
    <cellStyle name="Input 4 4 13" xfId="21642"/>
    <cellStyle name="Input 4 4 14" xfId="23184"/>
    <cellStyle name="Input 4 4 15" xfId="24661"/>
    <cellStyle name="Input 4 4 2" xfId="3876"/>
    <cellStyle name="Input 4 4 2 2" xfId="42253"/>
    <cellStyle name="Input 4 4 2 3" xfId="42252"/>
    <cellStyle name="Input 4 4 3" xfId="5472"/>
    <cellStyle name="Input 4 4 3 2" xfId="42254"/>
    <cellStyle name="Input 4 4 4" xfId="7053"/>
    <cellStyle name="Input 4 4 4 2" xfId="42255"/>
    <cellStyle name="Input 4 4 5" xfId="8587"/>
    <cellStyle name="Input 4 4 5 2" xfId="42256"/>
    <cellStyle name="Input 4 4 6" xfId="10064"/>
    <cellStyle name="Input 4 4 6 2" xfId="42257"/>
    <cellStyle name="Input 4 4 7" xfId="11939"/>
    <cellStyle name="Input 4 4 8" xfId="13640"/>
    <cellStyle name="Input 4 4 9" xfId="15253"/>
    <cellStyle name="Input 4 5" xfId="853"/>
    <cellStyle name="Input 4 5 2" xfId="42258"/>
    <cellStyle name="Input 4 5 2 2" xfId="42259"/>
    <cellStyle name="Input 4 5 3" xfId="42260"/>
    <cellStyle name="Input 4 5 4" xfId="42261"/>
    <cellStyle name="Input 4 5 5" xfId="42262"/>
    <cellStyle name="Input 4 5 6" xfId="42263"/>
    <cellStyle name="Input 4 5 7" xfId="25872"/>
    <cellStyle name="Input 4 6" xfId="2165"/>
    <cellStyle name="Input 4 6 2" xfId="42264"/>
    <cellStyle name="Input 4 6 2 2" xfId="42265"/>
    <cellStyle name="Input 4 6 3" xfId="42266"/>
    <cellStyle name="Input 4 6 4" xfId="42267"/>
    <cellStyle name="Input 4 6 5" xfId="42268"/>
    <cellStyle name="Input 4 6 6" xfId="42269"/>
    <cellStyle name="Input 4 6 7" xfId="26174"/>
    <cellStyle name="Input 4 7" xfId="733"/>
    <cellStyle name="Input 4 7 2" xfId="42271"/>
    <cellStyle name="Input 4 7 2 2" xfId="42272"/>
    <cellStyle name="Input 4 7 3" xfId="42273"/>
    <cellStyle name="Input 4 7 4" xfId="42274"/>
    <cellStyle name="Input 4 7 5" xfId="42275"/>
    <cellStyle name="Input 4 7 6" xfId="42276"/>
    <cellStyle name="Input 4 7 7" xfId="42270"/>
    <cellStyle name="Input 4 8" xfId="3980"/>
    <cellStyle name="Input 4 8 2" xfId="42278"/>
    <cellStyle name="Input 4 8 2 2" xfId="42279"/>
    <cellStyle name="Input 4 8 3" xfId="42280"/>
    <cellStyle name="Input 4 8 4" xfId="42281"/>
    <cellStyle name="Input 4 8 5" xfId="42282"/>
    <cellStyle name="Input 4 8 6" xfId="42283"/>
    <cellStyle name="Input 4 8 7" xfId="42277"/>
    <cellStyle name="Input 4 9" xfId="5575"/>
    <cellStyle name="Input 4 9 2" xfId="42285"/>
    <cellStyle name="Input 4 9 2 2" xfId="42286"/>
    <cellStyle name="Input 4 9 3" xfId="42287"/>
    <cellStyle name="Input 4 9 4" xfId="42288"/>
    <cellStyle name="Input 4 9 5" xfId="42289"/>
    <cellStyle name="Input 4 9 6" xfId="42290"/>
    <cellStyle name="Input 4 9 7" xfId="42284"/>
    <cellStyle name="Input 5" xfId="302"/>
    <cellStyle name="Input 5 10" xfId="8581"/>
    <cellStyle name="Input 5 10 2" xfId="42292"/>
    <cellStyle name="Input 5 10 2 2" xfId="42293"/>
    <cellStyle name="Input 5 10 3" xfId="42294"/>
    <cellStyle name="Input 5 10 4" xfId="42295"/>
    <cellStyle name="Input 5 10 5" xfId="42296"/>
    <cellStyle name="Input 5 10 6" xfId="42297"/>
    <cellStyle name="Input 5 10 7" xfId="42291"/>
    <cellStyle name="Input 5 11" xfId="11444"/>
    <cellStyle name="Input 5 11 2" xfId="42299"/>
    <cellStyle name="Input 5 11 2 2" xfId="42300"/>
    <cellStyle name="Input 5 11 3" xfId="42301"/>
    <cellStyle name="Input 5 11 4" xfId="42302"/>
    <cellStyle name="Input 5 11 5" xfId="42303"/>
    <cellStyle name="Input 5 11 6" xfId="42304"/>
    <cellStyle name="Input 5 11 7" xfId="42298"/>
    <cellStyle name="Input 5 12" xfId="11311"/>
    <cellStyle name="Input 5 12 2" xfId="42306"/>
    <cellStyle name="Input 5 12 2 2" xfId="42307"/>
    <cellStyle name="Input 5 12 3" xfId="42308"/>
    <cellStyle name="Input 5 12 4" xfId="42309"/>
    <cellStyle name="Input 5 12 5" xfId="42310"/>
    <cellStyle name="Input 5 12 6" xfId="42305"/>
    <cellStyle name="Input 5 13" xfId="13731"/>
    <cellStyle name="Input 5 13 2" xfId="42312"/>
    <cellStyle name="Input 5 13 3" xfId="42311"/>
    <cellStyle name="Input 5 14" xfId="15240"/>
    <cellStyle name="Input 5 14 2" xfId="42314"/>
    <cellStyle name="Input 5 14 3" xfId="42313"/>
    <cellStyle name="Input 5 15" xfId="16846"/>
    <cellStyle name="Input 5 15 2" xfId="42315"/>
    <cellStyle name="Input 5 16" xfId="18553"/>
    <cellStyle name="Input 5 16 2" xfId="42316"/>
    <cellStyle name="Input 5 17" xfId="20151"/>
    <cellStyle name="Input 5 17 2" xfId="42317"/>
    <cellStyle name="Input 5 18" xfId="20016"/>
    <cellStyle name="Input 5 18 2" xfId="42318"/>
    <cellStyle name="Input 5 19" xfId="23178"/>
    <cellStyle name="Input 5 2" xfId="893"/>
    <cellStyle name="Input 5 2 10" xfId="15740"/>
    <cellStyle name="Input 5 2 11" xfId="17345"/>
    <cellStyle name="Input 5 2 12" xfId="18948"/>
    <cellStyle name="Input 5 2 13" xfId="20540"/>
    <cellStyle name="Input 5 2 14" xfId="22117"/>
    <cellStyle name="Input 5 2 15" xfId="23638"/>
    <cellStyle name="Input 5 2 16" xfId="25111"/>
    <cellStyle name="Input 5 2 17" xfId="26038"/>
    <cellStyle name="Input 5 2 2" xfId="2699"/>
    <cellStyle name="Input 5 2 2 2" xfId="42319"/>
    <cellStyle name="Input 5 2 2 3" xfId="26148"/>
    <cellStyle name="Input 5 2 3" xfId="4362"/>
    <cellStyle name="Input 5 2 3 2" xfId="42320"/>
    <cellStyle name="Input 5 2 4" xfId="5954"/>
    <cellStyle name="Input 5 2 4 2" xfId="42321"/>
    <cellStyle name="Input 5 2 5" xfId="7526"/>
    <cellStyle name="Input 5 2 5 2" xfId="42322"/>
    <cellStyle name="Input 5 2 6" xfId="9041"/>
    <cellStyle name="Input 5 2 6 2" xfId="42323"/>
    <cellStyle name="Input 5 2 7" xfId="10514"/>
    <cellStyle name="Input 5 2 8" xfId="12427"/>
    <cellStyle name="Input 5 2 9" xfId="14128"/>
    <cellStyle name="Input 5 20" xfId="25864"/>
    <cellStyle name="Input 5 3" xfId="759"/>
    <cellStyle name="Input 5 3 10" xfId="15683"/>
    <cellStyle name="Input 5 3 11" xfId="17288"/>
    <cellStyle name="Input 5 3 12" xfId="18891"/>
    <cellStyle name="Input 5 3 13" xfId="20483"/>
    <cellStyle name="Input 5 3 14" xfId="22060"/>
    <cellStyle name="Input 5 3 15" xfId="23582"/>
    <cellStyle name="Input 5 3 16" xfId="25055"/>
    <cellStyle name="Input 5 3 17" xfId="25885"/>
    <cellStyle name="Input 5 3 2" xfId="2642"/>
    <cellStyle name="Input 5 3 2 2" xfId="42325"/>
    <cellStyle name="Input 5 3 2 3" xfId="42324"/>
    <cellStyle name="Input 5 3 3" xfId="4305"/>
    <cellStyle name="Input 5 3 3 2" xfId="42326"/>
    <cellStyle name="Input 5 3 4" xfId="5897"/>
    <cellStyle name="Input 5 3 4 2" xfId="42327"/>
    <cellStyle name="Input 5 3 5" xfId="7469"/>
    <cellStyle name="Input 5 3 5 2" xfId="42328"/>
    <cellStyle name="Input 5 3 6" xfId="8985"/>
    <cellStyle name="Input 5 3 6 2" xfId="42329"/>
    <cellStyle name="Input 5 3 7" xfId="10458"/>
    <cellStyle name="Input 5 3 8" xfId="12370"/>
    <cellStyle name="Input 5 3 9" xfId="14071"/>
    <cellStyle name="Input 5 4" xfId="2238"/>
    <cellStyle name="Input 5 4 10" xfId="16886"/>
    <cellStyle name="Input 5 4 11" xfId="18491"/>
    <cellStyle name="Input 5 4 12" xfId="20087"/>
    <cellStyle name="Input 5 4 13" xfId="21669"/>
    <cellStyle name="Input 5 4 14" xfId="23210"/>
    <cellStyle name="Input 5 4 15" xfId="24687"/>
    <cellStyle name="Input 5 4 16" xfId="25915"/>
    <cellStyle name="Input 5 4 2" xfId="3903"/>
    <cellStyle name="Input 5 4 2 2" xfId="42331"/>
    <cellStyle name="Input 5 4 2 3" xfId="42330"/>
    <cellStyle name="Input 5 4 3" xfId="5499"/>
    <cellStyle name="Input 5 4 3 2" xfId="42332"/>
    <cellStyle name="Input 5 4 4" xfId="7080"/>
    <cellStyle name="Input 5 4 4 2" xfId="42333"/>
    <cellStyle name="Input 5 4 5" xfId="8613"/>
    <cellStyle name="Input 5 4 5 2" xfId="42334"/>
    <cellStyle name="Input 5 4 6" xfId="10090"/>
    <cellStyle name="Input 5 4 6 2" xfId="42335"/>
    <cellStyle name="Input 5 4 7" xfId="11966"/>
    <cellStyle name="Input 5 4 8" xfId="13667"/>
    <cellStyle name="Input 5 4 9" xfId="15280"/>
    <cellStyle name="Input 5 5" xfId="1717"/>
    <cellStyle name="Input 5 5 2" xfId="42336"/>
    <cellStyle name="Input 5 5 2 2" xfId="42337"/>
    <cellStyle name="Input 5 5 3" xfId="42338"/>
    <cellStyle name="Input 5 5 4" xfId="42339"/>
    <cellStyle name="Input 5 5 5" xfId="42340"/>
    <cellStyle name="Input 5 5 6" xfId="42341"/>
    <cellStyle name="Input 5 5 7" xfId="26194"/>
    <cellStyle name="Input 5 6" xfId="771"/>
    <cellStyle name="Input 5 6 2" xfId="42343"/>
    <cellStyle name="Input 5 6 2 2" xfId="42344"/>
    <cellStyle name="Input 5 6 3" xfId="42345"/>
    <cellStyle name="Input 5 6 4" xfId="42346"/>
    <cellStyle name="Input 5 6 5" xfId="42347"/>
    <cellStyle name="Input 5 6 6" xfId="42348"/>
    <cellStyle name="Input 5 6 7" xfId="42342"/>
    <cellStyle name="Input 5 7" xfId="3864"/>
    <cellStyle name="Input 5 7 2" xfId="42350"/>
    <cellStyle name="Input 5 7 2 2" xfId="42351"/>
    <cellStyle name="Input 5 7 3" xfId="42352"/>
    <cellStyle name="Input 5 7 4" xfId="42353"/>
    <cellStyle name="Input 5 7 5" xfId="42354"/>
    <cellStyle name="Input 5 7 6" xfId="42355"/>
    <cellStyle name="Input 5 7 7" xfId="42349"/>
    <cellStyle name="Input 5 8" xfId="5462"/>
    <cellStyle name="Input 5 8 2" xfId="42357"/>
    <cellStyle name="Input 5 8 2 2" xfId="42358"/>
    <cellStyle name="Input 5 8 3" xfId="42359"/>
    <cellStyle name="Input 5 8 4" xfId="42360"/>
    <cellStyle name="Input 5 8 5" xfId="42361"/>
    <cellStyle name="Input 5 8 6" xfId="42362"/>
    <cellStyle name="Input 5 8 7" xfId="42356"/>
    <cellStyle name="Input 5 9" xfId="7044"/>
    <cellStyle name="Input 5 9 2" xfId="42364"/>
    <cellStyle name="Input 5 9 2 2" xfId="42365"/>
    <cellStyle name="Input 5 9 3" xfId="42366"/>
    <cellStyle name="Input 5 9 4" xfId="42367"/>
    <cellStyle name="Input 5 9 5" xfId="42368"/>
    <cellStyle name="Input 5 9 6" xfId="42369"/>
    <cellStyle name="Input 5 9 7" xfId="42363"/>
    <cellStyle name="Input 6" xfId="308"/>
    <cellStyle name="Input 6 10" xfId="2167"/>
    <cellStyle name="Input 6 10 2" xfId="42371"/>
    <cellStyle name="Input 6 10 2 2" xfId="42372"/>
    <cellStyle name="Input 6 10 3" xfId="42373"/>
    <cellStyle name="Input 6 10 4" xfId="42374"/>
    <cellStyle name="Input 6 10 5" xfId="42375"/>
    <cellStyle name="Input 6 10 6" xfId="42376"/>
    <cellStyle name="Input 6 10 7" xfId="42370"/>
    <cellStyle name="Input 6 11" xfId="11450"/>
    <cellStyle name="Input 6 11 2" xfId="42378"/>
    <cellStyle name="Input 6 11 2 2" xfId="42379"/>
    <cellStyle name="Input 6 11 3" xfId="42380"/>
    <cellStyle name="Input 6 11 4" xfId="42381"/>
    <cellStyle name="Input 6 11 5" xfId="42382"/>
    <cellStyle name="Input 6 11 6" xfId="42383"/>
    <cellStyle name="Input 6 11 7" xfId="42377"/>
    <cellStyle name="Input 6 12" xfId="11875"/>
    <cellStyle name="Input 6 12 2" xfId="42385"/>
    <cellStyle name="Input 6 12 2 2" xfId="42386"/>
    <cellStyle name="Input 6 12 3" xfId="42387"/>
    <cellStyle name="Input 6 12 4" xfId="42388"/>
    <cellStyle name="Input 6 12 5" xfId="42389"/>
    <cellStyle name="Input 6 12 6" xfId="42384"/>
    <cellStyle name="Input 6 13" xfId="11926"/>
    <cellStyle name="Input 6 13 2" xfId="42391"/>
    <cellStyle name="Input 6 13 3" xfId="42390"/>
    <cellStyle name="Input 6 14" xfId="13590"/>
    <cellStyle name="Input 6 14 2" xfId="42393"/>
    <cellStyle name="Input 6 14 3" xfId="42392"/>
    <cellStyle name="Input 6 15" xfId="13636"/>
    <cellStyle name="Input 6 15 2" xfId="42394"/>
    <cellStyle name="Input 6 16" xfId="13634"/>
    <cellStyle name="Input 6 16 2" xfId="42395"/>
    <cellStyle name="Input 6 17" xfId="18447"/>
    <cellStyle name="Input 6 17 2" xfId="42396"/>
    <cellStyle name="Input 6 18" xfId="20031"/>
    <cellStyle name="Input 6 18 2" xfId="42397"/>
    <cellStyle name="Input 6 19" xfId="19962"/>
    <cellStyle name="Input 6 2" xfId="899"/>
    <cellStyle name="Input 6 2 10" xfId="15746"/>
    <cellStyle name="Input 6 2 11" xfId="17351"/>
    <cellStyle name="Input 6 2 12" xfId="18954"/>
    <cellStyle name="Input 6 2 13" xfId="20546"/>
    <cellStyle name="Input 6 2 14" xfId="22123"/>
    <cellStyle name="Input 6 2 15" xfId="23644"/>
    <cellStyle name="Input 6 2 16" xfId="25117"/>
    <cellStyle name="Input 6 2 17" xfId="26027"/>
    <cellStyle name="Input 6 2 2" xfId="2705"/>
    <cellStyle name="Input 6 2 2 2" xfId="42398"/>
    <cellStyle name="Input 6 2 2 3" xfId="26138"/>
    <cellStyle name="Input 6 2 3" xfId="4368"/>
    <cellStyle name="Input 6 2 3 2" xfId="42399"/>
    <cellStyle name="Input 6 2 4" xfId="5960"/>
    <cellStyle name="Input 6 2 4 2" xfId="42400"/>
    <cellStyle name="Input 6 2 5" xfId="7532"/>
    <cellStyle name="Input 6 2 5 2" xfId="42401"/>
    <cellStyle name="Input 6 2 6" xfId="9047"/>
    <cellStyle name="Input 6 2 6 2" xfId="42402"/>
    <cellStyle name="Input 6 2 7" xfId="10520"/>
    <cellStyle name="Input 6 2 8" xfId="12433"/>
    <cellStyle name="Input 6 2 9" xfId="14134"/>
    <cellStyle name="Input 6 20" xfId="25896"/>
    <cellStyle name="Input 6 3" xfId="1306"/>
    <cellStyle name="Input 6 3 10" xfId="16118"/>
    <cellStyle name="Input 6 3 11" xfId="17723"/>
    <cellStyle name="Input 6 3 12" xfId="19326"/>
    <cellStyle name="Input 6 3 13" xfId="20918"/>
    <cellStyle name="Input 6 3 14" xfId="22495"/>
    <cellStyle name="Input 6 3 15" xfId="24016"/>
    <cellStyle name="Input 6 3 16" xfId="25489"/>
    <cellStyle name="Input 6 3 17" xfId="25869"/>
    <cellStyle name="Input 6 3 2" xfId="3077"/>
    <cellStyle name="Input 6 3 2 2" xfId="42404"/>
    <cellStyle name="Input 6 3 2 3" xfId="42403"/>
    <cellStyle name="Input 6 3 3" xfId="4740"/>
    <cellStyle name="Input 6 3 3 2" xfId="42405"/>
    <cellStyle name="Input 6 3 4" xfId="6332"/>
    <cellStyle name="Input 6 3 4 2" xfId="42406"/>
    <cellStyle name="Input 6 3 5" xfId="7904"/>
    <cellStyle name="Input 6 3 5 2" xfId="42407"/>
    <cellStyle name="Input 6 3 6" xfId="9419"/>
    <cellStyle name="Input 6 3 6 2" xfId="42408"/>
    <cellStyle name="Input 6 3 7" xfId="10892"/>
    <cellStyle name="Input 6 3 8" xfId="12805"/>
    <cellStyle name="Input 6 3 9" xfId="14506"/>
    <cellStyle name="Input 6 4" xfId="2244"/>
    <cellStyle name="Input 6 4 10" xfId="16892"/>
    <cellStyle name="Input 6 4 11" xfId="18497"/>
    <cellStyle name="Input 6 4 12" xfId="20093"/>
    <cellStyle name="Input 6 4 13" xfId="21675"/>
    <cellStyle name="Input 6 4 14" xfId="23216"/>
    <cellStyle name="Input 6 4 15" xfId="24693"/>
    <cellStyle name="Input 6 4 16" xfId="26185"/>
    <cellStyle name="Input 6 4 2" xfId="3909"/>
    <cellStyle name="Input 6 4 2 2" xfId="42410"/>
    <cellStyle name="Input 6 4 2 3" xfId="42409"/>
    <cellStyle name="Input 6 4 3" xfId="5505"/>
    <cellStyle name="Input 6 4 3 2" xfId="42411"/>
    <cellStyle name="Input 6 4 4" xfId="7086"/>
    <cellStyle name="Input 6 4 4 2" xfId="42412"/>
    <cellStyle name="Input 6 4 5" xfId="8619"/>
    <cellStyle name="Input 6 4 5 2" xfId="42413"/>
    <cellStyle name="Input 6 4 6" xfId="10096"/>
    <cellStyle name="Input 6 4 6 2" xfId="42414"/>
    <cellStyle name="Input 6 4 7" xfId="11972"/>
    <cellStyle name="Input 6 4 8" xfId="13673"/>
    <cellStyle name="Input 6 4 9" xfId="15286"/>
    <cellStyle name="Input 6 5" xfId="1723"/>
    <cellStyle name="Input 6 5 2" xfId="42416"/>
    <cellStyle name="Input 6 5 2 2" xfId="42417"/>
    <cellStyle name="Input 6 5 3" xfId="42418"/>
    <cellStyle name="Input 6 5 4" xfId="42419"/>
    <cellStyle name="Input 6 5 5" xfId="42420"/>
    <cellStyle name="Input 6 5 6" xfId="42421"/>
    <cellStyle name="Input 6 5 7" xfId="42415"/>
    <cellStyle name="Input 6 6" xfId="850"/>
    <cellStyle name="Input 6 6 2" xfId="42423"/>
    <cellStyle name="Input 6 6 2 2" xfId="42424"/>
    <cellStyle name="Input 6 6 3" xfId="42425"/>
    <cellStyle name="Input 6 6 4" xfId="42426"/>
    <cellStyle name="Input 6 6 5" xfId="42427"/>
    <cellStyle name="Input 6 6 6" xfId="42428"/>
    <cellStyle name="Input 6 6 7" xfId="42422"/>
    <cellStyle name="Input 6 7" xfId="1249"/>
    <cellStyle name="Input 6 7 2" xfId="42430"/>
    <cellStyle name="Input 6 7 2 2" xfId="42431"/>
    <cellStyle name="Input 6 7 3" xfId="42432"/>
    <cellStyle name="Input 6 7 4" xfId="42433"/>
    <cellStyle name="Input 6 7 5" xfId="42434"/>
    <cellStyle name="Input 6 7 6" xfId="42435"/>
    <cellStyle name="Input 6 7 7" xfId="42429"/>
    <cellStyle name="Input 6 8" xfId="740"/>
    <cellStyle name="Input 6 8 2" xfId="42437"/>
    <cellStyle name="Input 6 8 2 2" xfId="42438"/>
    <cellStyle name="Input 6 8 3" xfId="42439"/>
    <cellStyle name="Input 6 8 4" xfId="42440"/>
    <cellStyle name="Input 6 8 5" xfId="42441"/>
    <cellStyle name="Input 6 8 6" xfId="42442"/>
    <cellStyle name="Input 6 8 7" xfId="42436"/>
    <cellStyle name="Input 6 9" xfId="773"/>
    <cellStyle name="Input 6 9 2" xfId="42444"/>
    <cellStyle name="Input 6 9 2 2" xfId="42445"/>
    <cellStyle name="Input 6 9 3" xfId="42446"/>
    <cellStyle name="Input 6 9 4" xfId="42447"/>
    <cellStyle name="Input 6 9 5" xfId="42448"/>
    <cellStyle name="Input 6 9 6" xfId="42449"/>
    <cellStyle name="Input 6 9 7" xfId="42443"/>
    <cellStyle name="Input 7" xfId="441"/>
    <cellStyle name="Input 7 10" xfId="9809"/>
    <cellStyle name="Input 7 10 2" xfId="42451"/>
    <cellStyle name="Input 7 10 2 2" xfId="42452"/>
    <cellStyle name="Input 7 10 3" xfId="42453"/>
    <cellStyle name="Input 7 10 4" xfId="42454"/>
    <cellStyle name="Input 7 10 5" xfId="42455"/>
    <cellStyle name="Input 7 10 6" xfId="42456"/>
    <cellStyle name="Input 7 10 7" xfId="42450"/>
    <cellStyle name="Input 7 11" xfId="11583"/>
    <cellStyle name="Input 7 11 2" xfId="42458"/>
    <cellStyle name="Input 7 11 2 2" xfId="42459"/>
    <cellStyle name="Input 7 11 3" xfId="42460"/>
    <cellStyle name="Input 7 11 4" xfId="42461"/>
    <cellStyle name="Input 7 11 5" xfId="42462"/>
    <cellStyle name="Input 7 11 6" xfId="42463"/>
    <cellStyle name="Input 7 11 7" xfId="42457"/>
    <cellStyle name="Input 7 12" xfId="13285"/>
    <cellStyle name="Input 7 12 2" xfId="42465"/>
    <cellStyle name="Input 7 12 2 2" xfId="42466"/>
    <cellStyle name="Input 7 12 3" xfId="42467"/>
    <cellStyle name="Input 7 12 4" xfId="42468"/>
    <cellStyle name="Input 7 12 5" xfId="42469"/>
    <cellStyle name="Input 7 12 6" xfId="42464"/>
    <cellStyle name="Input 7 13" xfId="14897"/>
    <cellStyle name="Input 7 13 2" xfId="42471"/>
    <cellStyle name="Input 7 13 3" xfId="42470"/>
    <cellStyle name="Input 7 14" xfId="16508"/>
    <cellStyle name="Input 7 14 2" xfId="42473"/>
    <cellStyle name="Input 7 14 3" xfId="42472"/>
    <cellStyle name="Input 7 15" xfId="18113"/>
    <cellStyle name="Input 7 15 2" xfId="42474"/>
    <cellStyle name="Input 7 16" xfId="19717"/>
    <cellStyle name="Input 7 16 2" xfId="42475"/>
    <cellStyle name="Input 7 17" xfId="21309"/>
    <cellStyle name="Input 7 17 2" xfId="42476"/>
    <cellStyle name="Input 7 18" xfId="22891"/>
    <cellStyle name="Input 7 18 2" xfId="42477"/>
    <cellStyle name="Input 7 19" xfId="24406"/>
    <cellStyle name="Input 7 2" xfId="1031"/>
    <cellStyle name="Input 7 2 10" xfId="15867"/>
    <cellStyle name="Input 7 2 11" xfId="17472"/>
    <cellStyle name="Input 7 2 12" xfId="19075"/>
    <cellStyle name="Input 7 2 13" xfId="20667"/>
    <cellStyle name="Input 7 2 14" xfId="22244"/>
    <cellStyle name="Input 7 2 15" xfId="23765"/>
    <cellStyle name="Input 7 2 16" xfId="25238"/>
    <cellStyle name="Input 7 2 17" xfId="26115"/>
    <cellStyle name="Input 7 2 2" xfId="2826"/>
    <cellStyle name="Input 7 2 2 2" xfId="42479"/>
    <cellStyle name="Input 7 2 2 3" xfId="42478"/>
    <cellStyle name="Input 7 2 3" xfId="4489"/>
    <cellStyle name="Input 7 2 3 2" xfId="42480"/>
    <cellStyle name="Input 7 2 4" xfId="6081"/>
    <cellStyle name="Input 7 2 4 2" xfId="42481"/>
    <cellStyle name="Input 7 2 5" xfId="7653"/>
    <cellStyle name="Input 7 2 5 2" xfId="42482"/>
    <cellStyle name="Input 7 2 6" xfId="9168"/>
    <cellStyle name="Input 7 2 6 2" xfId="42483"/>
    <cellStyle name="Input 7 2 7" xfId="10641"/>
    <cellStyle name="Input 7 2 8" xfId="12554"/>
    <cellStyle name="Input 7 2 9" xfId="14255"/>
    <cellStyle name="Input 7 20" xfId="25903"/>
    <cellStyle name="Input 7 3" xfId="1439"/>
    <cellStyle name="Input 7 3 10" xfId="16239"/>
    <cellStyle name="Input 7 3 11" xfId="17844"/>
    <cellStyle name="Input 7 3 12" xfId="19447"/>
    <cellStyle name="Input 7 3 13" xfId="21039"/>
    <cellStyle name="Input 7 3 14" xfId="22616"/>
    <cellStyle name="Input 7 3 15" xfId="24137"/>
    <cellStyle name="Input 7 3 16" xfId="25610"/>
    <cellStyle name="Input 7 3 17" xfId="26184"/>
    <cellStyle name="Input 7 3 2" xfId="3198"/>
    <cellStyle name="Input 7 3 2 2" xfId="42485"/>
    <cellStyle name="Input 7 3 2 3" xfId="42484"/>
    <cellStyle name="Input 7 3 3" xfId="4861"/>
    <cellStyle name="Input 7 3 3 2" xfId="42486"/>
    <cellStyle name="Input 7 3 4" xfId="6453"/>
    <cellStyle name="Input 7 3 4 2" xfId="42487"/>
    <cellStyle name="Input 7 3 5" xfId="8025"/>
    <cellStyle name="Input 7 3 5 2" xfId="42488"/>
    <cellStyle name="Input 7 3 6" xfId="9540"/>
    <cellStyle name="Input 7 3 6 2" xfId="42489"/>
    <cellStyle name="Input 7 3 7" xfId="11013"/>
    <cellStyle name="Input 7 3 8" xfId="12926"/>
    <cellStyle name="Input 7 3 9" xfId="14627"/>
    <cellStyle name="Input 7 4" xfId="2373"/>
    <cellStyle name="Input 7 4 10" xfId="17020"/>
    <cellStyle name="Input 7 4 11" xfId="18624"/>
    <cellStyle name="Input 7 4 12" xfId="20222"/>
    <cellStyle name="Input 7 4 13" xfId="21800"/>
    <cellStyle name="Input 7 4 14" xfId="23336"/>
    <cellStyle name="Input 7 4 15" xfId="24810"/>
    <cellStyle name="Input 7 4 2" xfId="4037"/>
    <cellStyle name="Input 7 4 2 2" xfId="42491"/>
    <cellStyle name="Input 7 4 2 3" xfId="42490"/>
    <cellStyle name="Input 7 4 3" xfId="5632"/>
    <cellStyle name="Input 7 4 3 2" xfId="42492"/>
    <cellStyle name="Input 7 4 4" xfId="7211"/>
    <cellStyle name="Input 7 4 4 2" xfId="42493"/>
    <cellStyle name="Input 7 4 5" xfId="8739"/>
    <cellStyle name="Input 7 4 5 2" xfId="42494"/>
    <cellStyle name="Input 7 4 6" xfId="10213"/>
    <cellStyle name="Input 7 4 6 2" xfId="42495"/>
    <cellStyle name="Input 7 4 7" xfId="12101"/>
    <cellStyle name="Input 7 4 8" xfId="13802"/>
    <cellStyle name="Input 7 4 9" xfId="15415"/>
    <cellStyle name="Input 7 5" xfId="1856"/>
    <cellStyle name="Input 7 5 2" xfId="42497"/>
    <cellStyle name="Input 7 5 2 2" xfId="42498"/>
    <cellStyle name="Input 7 5 3" xfId="42499"/>
    <cellStyle name="Input 7 5 4" xfId="42500"/>
    <cellStyle name="Input 7 5 5" xfId="42501"/>
    <cellStyle name="Input 7 5 6" xfId="42502"/>
    <cellStyle name="Input 7 5 7" xfId="42496"/>
    <cellStyle name="Input 7 6" xfId="3526"/>
    <cellStyle name="Input 7 6 2" xfId="42504"/>
    <cellStyle name="Input 7 6 2 2" xfId="42505"/>
    <cellStyle name="Input 7 6 3" xfId="42506"/>
    <cellStyle name="Input 7 6 4" xfId="42507"/>
    <cellStyle name="Input 7 6 5" xfId="42508"/>
    <cellStyle name="Input 7 6 6" xfId="42509"/>
    <cellStyle name="Input 7 6 7" xfId="42503"/>
    <cellStyle name="Input 7 7" xfId="5130"/>
    <cellStyle name="Input 7 7 2" xfId="42511"/>
    <cellStyle name="Input 7 7 2 2" xfId="42512"/>
    <cellStyle name="Input 7 7 3" xfId="42513"/>
    <cellStyle name="Input 7 7 4" xfId="42514"/>
    <cellStyle name="Input 7 7 5" xfId="42515"/>
    <cellStyle name="Input 7 7 6" xfId="42516"/>
    <cellStyle name="Input 7 7 7" xfId="42510"/>
    <cellStyle name="Input 7 8" xfId="6722"/>
    <cellStyle name="Input 7 8 2" xfId="42518"/>
    <cellStyle name="Input 7 8 2 2" xfId="42519"/>
    <cellStyle name="Input 7 8 3" xfId="42520"/>
    <cellStyle name="Input 7 8 4" xfId="42521"/>
    <cellStyle name="Input 7 8 5" xfId="42522"/>
    <cellStyle name="Input 7 8 6" xfId="42523"/>
    <cellStyle name="Input 7 8 7" xfId="42517"/>
    <cellStyle name="Input 7 9" xfId="8294"/>
    <cellStyle name="Input 7 9 2" xfId="42525"/>
    <cellStyle name="Input 7 9 2 2" xfId="42526"/>
    <cellStyle name="Input 7 9 3" xfId="42527"/>
    <cellStyle name="Input 7 9 4" xfId="42528"/>
    <cellStyle name="Input 7 9 5" xfId="42529"/>
    <cellStyle name="Input 7 9 6" xfId="42530"/>
    <cellStyle name="Input 7 9 7" xfId="42524"/>
    <cellStyle name="Input 8" xfId="511"/>
    <cellStyle name="Input 8 10" xfId="9879"/>
    <cellStyle name="Input 8 10 2" xfId="42532"/>
    <cellStyle name="Input 8 10 2 2" xfId="42533"/>
    <cellStyle name="Input 8 10 3" xfId="42534"/>
    <cellStyle name="Input 8 10 4" xfId="42535"/>
    <cellStyle name="Input 8 10 5" xfId="42536"/>
    <cellStyle name="Input 8 10 6" xfId="42537"/>
    <cellStyle name="Input 8 10 7" xfId="42531"/>
    <cellStyle name="Input 8 11" xfId="11653"/>
    <cellStyle name="Input 8 11 2" xfId="42539"/>
    <cellStyle name="Input 8 11 2 2" xfId="42540"/>
    <cellStyle name="Input 8 11 3" xfId="42541"/>
    <cellStyle name="Input 8 11 4" xfId="42542"/>
    <cellStyle name="Input 8 11 5" xfId="42543"/>
    <cellStyle name="Input 8 11 6" xfId="42544"/>
    <cellStyle name="Input 8 11 7" xfId="42538"/>
    <cellStyle name="Input 8 12" xfId="13355"/>
    <cellStyle name="Input 8 12 2" xfId="42546"/>
    <cellStyle name="Input 8 12 2 2" xfId="42547"/>
    <cellStyle name="Input 8 12 3" xfId="42548"/>
    <cellStyle name="Input 8 12 4" xfId="42549"/>
    <cellStyle name="Input 8 12 5" xfId="42550"/>
    <cellStyle name="Input 8 12 6" xfId="42545"/>
    <cellStyle name="Input 8 13" xfId="14967"/>
    <cellStyle name="Input 8 13 2" xfId="42552"/>
    <cellStyle name="Input 8 13 3" xfId="42551"/>
    <cellStyle name="Input 8 14" xfId="16578"/>
    <cellStyle name="Input 8 14 2" xfId="42554"/>
    <cellStyle name="Input 8 14 3" xfId="42553"/>
    <cellStyle name="Input 8 15" xfId="18183"/>
    <cellStyle name="Input 8 15 2" xfId="42555"/>
    <cellStyle name="Input 8 16" xfId="19787"/>
    <cellStyle name="Input 8 16 2" xfId="42556"/>
    <cellStyle name="Input 8 17" xfId="21379"/>
    <cellStyle name="Input 8 17 2" xfId="42557"/>
    <cellStyle name="Input 8 18" xfId="22961"/>
    <cellStyle name="Input 8 18 2" xfId="42558"/>
    <cellStyle name="Input 8 19" xfId="24476"/>
    <cellStyle name="Input 8 2" xfId="1101"/>
    <cellStyle name="Input 8 2 10" xfId="15937"/>
    <cellStyle name="Input 8 2 11" xfId="17542"/>
    <cellStyle name="Input 8 2 12" xfId="19145"/>
    <cellStyle name="Input 8 2 13" xfId="20737"/>
    <cellStyle name="Input 8 2 14" xfId="22314"/>
    <cellStyle name="Input 8 2 15" xfId="23835"/>
    <cellStyle name="Input 8 2 16" xfId="25308"/>
    <cellStyle name="Input 8 2 17" xfId="26162"/>
    <cellStyle name="Input 8 2 2" xfId="2896"/>
    <cellStyle name="Input 8 2 2 2" xfId="42560"/>
    <cellStyle name="Input 8 2 2 3" xfId="42559"/>
    <cellStyle name="Input 8 2 3" xfId="4559"/>
    <cellStyle name="Input 8 2 3 2" xfId="42561"/>
    <cellStyle name="Input 8 2 4" xfId="6151"/>
    <cellStyle name="Input 8 2 4 2" xfId="42562"/>
    <cellStyle name="Input 8 2 5" xfId="7723"/>
    <cellStyle name="Input 8 2 5 2" xfId="42563"/>
    <cellStyle name="Input 8 2 6" xfId="9238"/>
    <cellStyle name="Input 8 2 6 2" xfId="42564"/>
    <cellStyle name="Input 8 2 7" xfId="10711"/>
    <cellStyle name="Input 8 2 8" xfId="12624"/>
    <cellStyle name="Input 8 2 9" xfId="14325"/>
    <cellStyle name="Input 8 20" xfId="26056"/>
    <cellStyle name="Input 8 3" xfId="1509"/>
    <cellStyle name="Input 8 3 10" xfId="16309"/>
    <cellStyle name="Input 8 3 11" xfId="17914"/>
    <cellStyle name="Input 8 3 12" xfId="19517"/>
    <cellStyle name="Input 8 3 13" xfId="21109"/>
    <cellStyle name="Input 8 3 14" xfId="22686"/>
    <cellStyle name="Input 8 3 15" xfId="24207"/>
    <cellStyle name="Input 8 3 16" xfId="25680"/>
    <cellStyle name="Input 8 3 17" xfId="26207"/>
    <cellStyle name="Input 8 3 2" xfId="3268"/>
    <cellStyle name="Input 8 3 2 2" xfId="42566"/>
    <cellStyle name="Input 8 3 2 3" xfId="42565"/>
    <cellStyle name="Input 8 3 3" xfId="4931"/>
    <cellStyle name="Input 8 3 3 2" xfId="42567"/>
    <cellStyle name="Input 8 3 4" xfId="6523"/>
    <cellStyle name="Input 8 3 4 2" xfId="42568"/>
    <cellStyle name="Input 8 3 5" xfId="8095"/>
    <cellStyle name="Input 8 3 5 2" xfId="42569"/>
    <cellStyle name="Input 8 3 6" xfId="9610"/>
    <cellStyle name="Input 8 3 6 2" xfId="42570"/>
    <cellStyle name="Input 8 3 7" xfId="11083"/>
    <cellStyle name="Input 8 3 8" xfId="12996"/>
    <cellStyle name="Input 8 3 9" xfId="14697"/>
    <cellStyle name="Input 8 4" xfId="2443"/>
    <cellStyle name="Input 8 4 10" xfId="17090"/>
    <cellStyle name="Input 8 4 11" xfId="18694"/>
    <cellStyle name="Input 8 4 12" xfId="20292"/>
    <cellStyle name="Input 8 4 13" xfId="21870"/>
    <cellStyle name="Input 8 4 14" xfId="23406"/>
    <cellStyle name="Input 8 4 15" xfId="24880"/>
    <cellStyle name="Input 8 4 2" xfId="4107"/>
    <cellStyle name="Input 8 4 2 2" xfId="42572"/>
    <cellStyle name="Input 8 4 2 3" xfId="42571"/>
    <cellStyle name="Input 8 4 3" xfId="5702"/>
    <cellStyle name="Input 8 4 3 2" xfId="42573"/>
    <cellStyle name="Input 8 4 4" xfId="7281"/>
    <cellStyle name="Input 8 4 4 2" xfId="42574"/>
    <cellStyle name="Input 8 4 5" xfId="8809"/>
    <cellStyle name="Input 8 4 5 2" xfId="42575"/>
    <cellStyle name="Input 8 4 6" xfId="10283"/>
    <cellStyle name="Input 8 4 6 2" xfId="42576"/>
    <cellStyle name="Input 8 4 7" xfId="12171"/>
    <cellStyle name="Input 8 4 8" xfId="13872"/>
    <cellStyle name="Input 8 4 9" xfId="15485"/>
    <cellStyle name="Input 8 5" xfId="1926"/>
    <cellStyle name="Input 8 5 2" xfId="42578"/>
    <cellStyle name="Input 8 5 2 2" xfId="42579"/>
    <cellStyle name="Input 8 5 3" xfId="42580"/>
    <cellStyle name="Input 8 5 4" xfId="42581"/>
    <cellStyle name="Input 8 5 5" xfId="42582"/>
    <cellStyle name="Input 8 5 6" xfId="42583"/>
    <cellStyle name="Input 8 5 7" xfId="42577"/>
    <cellStyle name="Input 8 6" xfId="3596"/>
    <cellStyle name="Input 8 6 2" xfId="42585"/>
    <cellStyle name="Input 8 6 2 2" xfId="42586"/>
    <cellStyle name="Input 8 6 3" xfId="42587"/>
    <cellStyle name="Input 8 6 4" xfId="42588"/>
    <cellStyle name="Input 8 6 5" xfId="42589"/>
    <cellStyle name="Input 8 6 6" xfId="42590"/>
    <cellStyle name="Input 8 6 7" xfId="42584"/>
    <cellStyle name="Input 8 7" xfId="5200"/>
    <cellStyle name="Input 8 7 2" xfId="42592"/>
    <cellStyle name="Input 8 7 2 2" xfId="42593"/>
    <cellStyle name="Input 8 7 3" xfId="42594"/>
    <cellStyle name="Input 8 7 4" xfId="42595"/>
    <cellStyle name="Input 8 7 5" xfId="42596"/>
    <cellStyle name="Input 8 7 6" xfId="42597"/>
    <cellStyle name="Input 8 7 7" xfId="42591"/>
    <cellStyle name="Input 8 8" xfId="6792"/>
    <cellStyle name="Input 8 8 2" xfId="42599"/>
    <cellStyle name="Input 8 8 2 2" xfId="42600"/>
    <cellStyle name="Input 8 8 3" xfId="42601"/>
    <cellStyle name="Input 8 8 4" xfId="42602"/>
    <cellStyle name="Input 8 8 5" xfId="42603"/>
    <cellStyle name="Input 8 8 6" xfId="42604"/>
    <cellStyle name="Input 8 8 7" xfId="42598"/>
    <cellStyle name="Input 8 9" xfId="8364"/>
    <cellStyle name="Input 8 9 2" xfId="42606"/>
    <cellStyle name="Input 8 9 2 2" xfId="42607"/>
    <cellStyle name="Input 8 9 3" xfId="42608"/>
    <cellStyle name="Input 8 9 4" xfId="42609"/>
    <cellStyle name="Input 8 9 5" xfId="42610"/>
    <cellStyle name="Input 8 9 6" xfId="42611"/>
    <cellStyle name="Input 8 9 7" xfId="42605"/>
    <cellStyle name="Input 9" xfId="664"/>
    <cellStyle name="Input 9 10" xfId="10017"/>
    <cellStyle name="Input 9 10 2" xfId="42613"/>
    <cellStyle name="Input 9 10 2 2" xfId="42614"/>
    <cellStyle name="Input 9 10 3" xfId="42615"/>
    <cellStyle name="Input 9 10 4" xfId="42616"/>
    <cellStyle name="Input 9 10 5" xfId="42617"/>
    <cellStyle name="Input 9 10 6" xfId="42618"/>
    <cellStyle name="Input 9 10 7" xfId="42612"/>
    <cellStyle name="Input 9 11" xfId="11806"/>
    <cellStyle name="Input 9 11 2" xfId="42620"/>
    <cellStyle name="Input 9 11 2 2" xfId="42621"/>
    <cellStyle name="Input 9 11 3" xfId="42622"/>
    <cellStyle name="Input 9 11 4" xfId="42623"/>
    <cellStyle name="Input 9 11 5" xfId="42624"/>
    <cellStyle name="Input 9 11 6" xfId="42625"/>
    <cellStyle name="Input 9 11 7" xfId="42619"/>
    <cellStyle name="Input 9 12" xfId="13507"/>
    <cellStyle name="Input 9 12 2" xfId="42627"/>
    <cellStyle name="Input 9 12 2 2" xfId="42628"/>
    <cellStyle name="Input 9 12 3" xfId="42629"/>
    <cellStyle name="Input 9 12 4" xfId="42630"/>
    <cellStyle name="Input 9 12 5" xfId="42631"/>
    <cellStyle name="Input 9 12 6" xfId="42626"/>
    <cellStyle name="Input 9 13" xfId="15120"/>
    <cellStyle name="Input 9 13 2" xfId="42633"/>
    <cellStyle name="Input 9 13 3" xfId="42632"/>
    <cellStyle name="Input 9 14" xfId="16730"/>
    <cellStyle name="Input 9 14 2" xfId="42635"/>
    <cellStyle name="Input 9 14 3" xfId="42634"/>
    <cellStyle name="Input 9 15" xfId="18332"/>
    <cellStyle name="Input 9 15 2" xfId="42636"/>
    <cellStyle name="Input 9 16" xfId="19936"/>
    <cellStyle name="Input 9 16 2" xfId="42637"/>
    <cellStyle name="Input 9 17" xfId="21526"/>
    <cellStyle name="Input 9 17 2" xfId="42638"/>
    <cellStyle name="Input 9 18" xfId="23100"/>
    <cellStyle name="Input 9 18 2" xfId="42639"/>
    <cellStyle name="Input 9 19" xfId="24614"/>
    <cellStyle name="Input 9 2" xfId="1254"/>
    <cellStyle name="Input 9 2 10" xfId="16075"/>
    <cellStyle name="Input 9 2 11" xfId="17680"/>
    <cellStyle name="Input 9 2 12" xfId="19283"/>
    <cellStyle name="Input 9 2 13" xfId="20875"/>
    <cellStyle name="Input 9 2 14" xfId="22452"/>
    <cellStyle name="Input 9 2 15" xfId="23973"/>
    <cellStyle name="Input 9 2 16" xfId="25446"/>
    <cellStyle name="Input 9 2 17" xfId="26165"/>
    <cellStyle name="Input 9 2 2" xfId="3034"/>
    <cellStyle name="Input 9 2 2 2" xfId="42641"/>
    <cellStyle name="Input 9 2 2 3" xfId="42640"/>
    <cellStyle name="Input 9 2 3" xfId="4697"/>
    <cellStyle name="Input 9 2 3 2" xfId="42642"/>
    <cellStyle name="Input 9 2 4" xfId="6289"/>
    <cellStyle name="Input 9 2 4 2" xfId="42643"/>
    <cellStyle name="Input 9 2 5" xfId="7861"/>
    <cellStyle name="Input 9 2 5 2" xfId="42644"/>
    <cellStyle name="Input 9 2 6" xfId="9376"/>
    <cellStyle name="Input 9 2 6 2" xfId="42645"/>
    <cellStyle name="Input 9 2 7" xfId="10849"/>
    <cellStyle name="Input 9 2 8" xfId="12762"/>
    <cellStyle name="Input 9 2 9" xfId="14463"/>
    <cellStyle name="Input 9 20" xfId="26101"/>
    <cellStyle name="Input 9 3" xfId="1662"/>
    <cellStyle name="Input 9 3 10" xfId="16447"/>
    <cellStyle name="Input 9 3 11" xfId="18052"/>
    <cellStyle name="Input 9 3 12" xfId="19655"/>
    <cellStyle name="Input 9 3 13" xfId="21247"/>
    <cellStyle name="Input 9 3 14" xfId="22824"/>
    <cellStyle name="Input 9 3 15" xfId="24345"/>
    <cellStyle name="Input 9 3 16" xfId="25818"/>
    <cellStyle name="Input 9 3 2" xfId="3406"/>
    <cellStyle name="Input 9 3 2 2" xfId="42647"/>
    <cellStyle name="Input 9 3 2 3" xfId="42646"/>
    <cellStyle name="Input 9 3 3" xfId="5069"/>
    <cellStyle name="Input 9 3 3 2" xfId="42648"/>
    <cellStyle name="Input 9 3 4" xfId="6661"/>
    <cellStyle name="Input 9 3 4 2" xfId="42649"/>
    <cellStyle name="Input 9 3 5" xfId="8233"/>
    <cellStyle name="Input 9 3 5 2" xfId="42650"/>
    <cellStyle name="Input 9 3 6" xfId="9748"/>
    <cellStyle name="Input 9 3 6 2" xfId="42651"/>
    <cellStyle name="Input 9 3 7" xfId="11221"/>
    <cellStyle name="Input 9 3 8" xfId="13134"/>
    <cellStyle name="Input 9 3 9" xfId="14835"/>
    <cellStyle name="Input 9 4" xfId="2596"/>
    <cellStyle name="Input 9 4 10" xfId="17243"/>
    <cellStyle name="Input 9 4 11" xfId="18846"/>
    <cellStyle name="Input 9 4 12" xfId="20440"/>
    <cellStyle name="Input 9 4 13" xfId="22016"/>
    <cellStyle name="Input 9 4 14" xfId="23545"/>
    <cellStyle name="Input 9 4 15" xfId="25018"/>
    <cellStyle name="Input 9 4 2" xfId="4259"/>
    <cellStyle name="Input 9 4 2 2" xfId="42653"/>
    <cellStyle name="Input 9 4 2 3" xfId="42652"/>
    <cellStyle name="Input 9 4 3" xfId="5851"/>
    <cellStyle name="Input 9 4 3 2" xfId="42654"/>
    <cellStyle name="Input 9 4 4" xfId="7426"/>
    <cellStyle name="Input 9 4 4 2" xfId="42655"/>
    <cellStyle name="Input 9 4 5" xfId="8948"/>
    <cellStyle name="Input 9 4 5 2" xfId="42656"/>
    <cellStyle name="Input 9 4 6" xfId="10421"/>
    <cellStyle name="Input 9 4 6 2" xfId="42657"/>
    <cellStyle name="Input 9 4 7" xfId="12324"/>
    <cellStyle name="Input 9 4 8" xfId="14025"/>
    <cellStyle name="Input 9 4 9" xfId="15637"/>
    <cellStyle name="Input 9 5" xfId="2079"/>
    <cellStyle name="Input 9 5 2" xfId="42659"/>
    <cellStyle name="Input 9 5 2 2" xfId="42660"/>
    <cellStyle name="Input 9 5 3" xfId="42661"/>
    <cellStyle name="Input 9 5 4" xfId="42662"/>
    <cellStyle name="Input 9 5 5" xfId="42663"/>
    <cellStyle name="Input 9 5 6" xfId="42664"/>
    <cellStyle name="Input 9 5 7" xfId="42658"/>
    <cellStyle name="Input 9 6" xfId="3748"/>
    <cellStyle name="Input 9 6 2" xfId="42666"/>
    <cellStyle name="Input 9 6 2 2" xfId="42667"/>
    <cellStyle name="Input 9 6 3" xfId="42668"/>
    <cellStyle name="Input 9 6 4" xfId="42669"/>
    <cellStyle name="Input 9 6 5" xfId="42670"/>
    <cellStyle name="Input 9 6 6" xfId="42671"/>
    <cellStyle name="Input 9 6 7" xfId="42665"/>
    <cellStyle name="Input 9 7" xfId="5351"/>
    <cellStyle name="Input 9 7 2" xfId="42673"/>
    <cellStyle name="Input 9 7 2 2" xfId="42674"/>
    <cellStyle name="Input 9 7 3" xfId="42675"/>
    <cellStyle name="Input 9 7 4" xfId="42676"/>
    <cellStyle name="Input 9 7 5" xfId="42677"/>
    <cellStyle name="Input 9 7 6" xfId="42678"/>
    <cellStyle name="Input 9 7 7" xfId="42672"/>
    <cellStyle name="Input 9 8" xfId="6938"/>
    <cellStyle name="Input 9 8 2" xfId="42680"/>
    <cellStyle name="Input 9 8 2 2" xfId="42681"/>
    <cellStyle name="Input 9 8 3" xfId="42682"/>
    <cellStyle name="Input 9 8 4" xfId="42683"/>
    <cellStyle name="Input 9 8 5" xfId="42684"/>
    <cellStyle name="Input 9 8 6" xfId="42685"/>
    <cellStyle name="Input 9 8 7" xfId="42679"/>
    <cellStyle name="Input 9 9" xfId="8503"/>
    <cellStyle name="Input 9 9 2" xfId="42687"/>
    <cellStyle name="Input 9 9 2 2" xfId="42688"/>
    <cellStyle name="Input 9 9 3" xfId="42689"/>
    <cellStyle name="Input 9 9 4" xfId="42690"/>
    <cellStyle name="Input 9 9 5" xfId="42691"/>
    <cellStyle name="Input 9 9 6" xfId="42692"/>
    <cellStyle name="Input 9 9 7" xfId="42686"/>
    <cellStyle name="Linked Cell" xfId="97"/>
    <cellStyle name="Linked Cell 2" xfId="196"/>
    <cellStyle name="Linked Cell 3" xfId="254"/>
    <cellStyle name="Linked Cell 4" xfId="153"/>
    <cellStyle name="Millares [0] 2" xfId="8"/>
    <cellStyle name="Millares [0] 2 2" xfId="210"/>
    <cellStyle name="Millares [0] 2 2 2" xfId="26080"/>
    <cellStyle name="Millares [0] 2 2 3" xfId="26077"/>
    <cellStyle name="Millares [0] 2 3" xfId="2138"/>
    <cellStyle name="Millares [0] 2 3 2" xfId="11865"/>
    <cellStyle name="Millares [0] 2 3 3" xfId="26008"/>
    <cellStyle name="Millares [0] 2 4" xfId="26167"/>
    <cellStyle name="Millares [0] 2 5" xfId="25862"/>
    <cellStyle name="Millares [0] 2 6" xfId="113"/>
    <cellStyle name="Millares [0] 3" xfId="209"/>
    <cellStyle name="Millares [0] 3 2" xfId="25994"/>
    <cellStyle name="Millares [0] 3 3" xfId="25879"/>
    <cellStyle name="Millares [0] 4" xfId="26021"/>
    <cellStyle name="Millares [0] 4 2" xfId="26074"/>
    <cellStyle name="Millares [0] 4 3" xfId="59326"/>
    <cellStyle name="Millares [0] 5" xfId="26078"/>
    <cellStyle name="Millares [0] 6" xfId="25922"/>
    <cellStyle name="Millares [0] 7" xfId="26168"/>
    <cellStyle name="Millares [0] 8" xfId="25859"/>
    <cellStyle name="Millares 10" xfId="25919"/>
    <cellStyle name="Millares 11" xfId="26024"/>
    <cellStyle name="Millares 12" xfId="25925"/>
    <cellStyle name="Millares 13" xfId="25926"/>
    <cellStyle name="Millares 14" xfId="26094"/>
    <cellStyle name="Millares 15" xfId="26093"/>
    <cellStyle name="Millares 16" xfId="26098"/>
    <cellStyle name="Millares 17" xfId="26170"/>
    <cellStyle name="Millares 18" xfId="26172"/>
    <cellStyle name="Millares 19" xfId="26196"/>
    <cellStyle name="Millares 2" xfId="9"/>
    <cellStyle name="Millares 2 2" xfId="206"/>
    <cellStyle name="Millares 2 3" xfId="696"/>
    <cellStyle name="Millares 2 3 2" xfId="25995"/>
    <cellStyle name="Millares 2 4" xfId="203"/>
    <cellStyle name="Millares 2 5" xfId="2132"/>
    <cellStyle name="Millares 2 5 2" xfId="25918"/>
    <cellStyle name="Millares 2 6" xfId="59258"/>
    <cellStyle name="Millares 2 7" xfId="106"/>
    <cellStyle name="Millares 2 8" xfId="59307"/>
    <cellStyle name="Millares 20" xfId="25857"/>
    <cellStyle name="Millares 21" xfId="59253"/>
    <cellStyle name="Millares 22" xfId="59310"/>
    <cellStyle name="Millares 3" xfId="4"/>
    <cellStyle name="Millares 3 2" xfId="201"/>
    <cellStyle name="Millares 3 3" xfId="204"/>
    <cellStyle name="Millares 3 4" xfId="259"/>
    <cellStyle name="Millares 3 5" xfId="158"/>
    <cellStyle name="Millares 3 6" xfId="102"/>
    <cellStyle name="Millares 4" xfId="3"/>
    <cellStyle name="Millares 4 2" xfId="26014"/>
    <cellStyle name="Millares 4 2 2" xfId="26022"/>
    <cellStyle name="Millares 4 2 3" xfId="26070"/>
    <cellStyle name="Millares 4 3" xfId="25992"/>
    <cellStyle name="Millares 5" xfId="104"/>
    <cellStyle name="Millares 5 2" xfId="11857"/>
    <cellStyle name="Millares 5 2 2" xfId="26085"/>
    <cellStyle name="Millares 5 3" xfId="25877"/>
    <cellStyle name="Millares 5 4" xfId="59319"/>
    <cellStyle name="Millares 6" xfId="115"/>
    <cellStyle name="Millares 6 2" xfId="11867"/>
    <cellStyle name="Millares 6 2 2" xfId="26087"/>
    <cellStyle name="Millares 6 3" xfId="25888"/>
    <cellStyle name="Millares 7" xfId="125"/>
    <cellStyle name="Millares 7 2" xfId="11877"/>
    <cellStyle name="Millares 7 2 2" xfId="26089"/>
    <cellStyle name="Millares 7 3" xfId="25884"/>
    <cellStyle name="Millares 8" xfId="26090"/>
    <cellStyle name="Millares 9" xfId="26091"/>
    <cellStyle name="Moeda [0]_RESULTS" xfId="107"/>
    <cellStyle name="Moeda_RESULTS" xfId="108"/>
    <cellStyle name="Neutral" xfId="30" builtinId="28" customBuiltin="1"/>
    <cellStyle name="Normal" xfId="0" builtinId="0"/>
    <cellStyle name="Normal - Style1" xfId="109"/>
    <cellStyle name="Normal 10" xfId="278"/>
    <cellStyle name="Normal 10 2" xfId="2214"/>
    <cellStyle name="Normal 10 3" xfId="25945"/>
    <cellStyle name="Normal 10 4" xfId="25883"/>
    <cellStyle name="Normal 11" xfId="681"/>
    <cellStyle name="Normal 11 2" xfId="2613"/>
    <cellStyle name="Normal 11 3" xfId="25946"/>
    <cellStyle name="Normal 118" xfId="26015"/>
    <cellStyle name="Normal 118 2" xfId="26016"/>
    <cellStyle name="Normal 12" xfId="691"/>
    <cellStyle name="Normal 12 2" xfId="2614"/>
    <cellStyle name="Normal 12 3" xfId="25947"/>
    <cellStyle name="Normal 13" xfId="7"/>
    <cellStyle name="Normal 13 2" xfId="18"/>
    <cellStyle name="Normal 13 2 2" xfId="42693"/>
    <cellStyle name="Normal 13 3" xfId="25949"/>
    <cellStyle name="Normal 14" xfId="17"/>
    <cellStyle name="Normal 14 2" xfId="42694"/>
    <cellStyle name="Normal 14 3" xfId="25950"/>
    <cellStyle name="Normal 15" xfId="16"/>
    <cellStyle name="Normal 15 2" xfId="25933"/>
    <cellStyle name="Normal 16" xfId="15"/>
    <cellStyle name="Normal 16 2" xfId="26020"/>
    <cellStyle name="Normal 16 3" xfId="26073"/>
    <cellStyle name="Normal 16 4" xfId="25955"/>
    <cellStyle name="Normal 17" xfId="14"/>
    <cellStyle name="Normal 17 2" xfId="25958"/>
    <cellStyle name="Normal 18" xfId="13"/>
    <cellStyle name="Normal 18 2" xfId="26210"/>
    <cellStyle name="Normal 18 3" xfId="25959"/>
    <cellStyle name="Normal 19" xfId="12"/>
    <cellStyle name="Normal 19 2" xfId="25961"/>
    <cellStyle name="Normal 2" xfId="1"/>
    <cellStyle name="Normal 2 10 2 2" xfId="26071"/>
    <cellStyle name="Normal 2 2" xfId="112"/>
    <cellStyle name="Normal 2 2 2" xfId="6"/>
    <cellStyle name="Normal 2 2 3" xfId="160"/>
    <cellStyle name="Normal 2 3" xfId="5"/>
    <cellStyle name="Normal 2 4" xfId="219"/>
    <cellStyle name="Normal 2 4 2" xfId="26083"/>
    <cellStyle name="Normal 2 5" xfId="117"/>
    <cellStyle name="Normal 20" xfId="11"/>
    <cellStyle name="Normal 20 2" xfId="26212"/>
    <cellStyle name="Normal 20 3" xfId="25962"/>
    <cellStyle name="Normal 21" xfId="10"/>
    <cellStyle name="Normal 21 2" xfId="25963"/>
    <cellStyle name="Normal 22" xfId="24"/>
    <cellStyle name="Normal 22 2" xfId="25966"/>
    <cellStyle name="Normal 23" xfId="23"/>
    <cellStyle name="Normal 23 2" xfId="25967"/>
    <cellStyle name="Normal 24" xfId="11380"/>
    <cellStyle name="Normal 24 2" xfId="25968"/>
    <cellStyle name="Normal 25" xfId="15223"/>
    <cellStyle name="Normal 25 2" xfId="25969"/>
    <cellStyle name="Normal 26" xfId="22"/>
    <cellStyle name="Normal 26 2" xfId="25970"/>
    <cellStyle name="Normal 27" xfId="21"/>
    <cellStyle name="Normal 27 2" xfId="25973"/>
    <cellStyle name="Normal 28" xfId="20"/>
    <cellStyle name="Normal 28 2" xfId="25977"/>
    <cellStyle name="Normal 28 3" xfId="59322"/>
    <cellStyle name="Normal 29" xfId="20042"/>
    <cellStyle name="Normal 29 2" xfId="25978"/>
    <cellStyle name="Normal 29 3" xfId="59323"/>
    <cellStyle name="Normal 3" xfId="111"/>
    <cellStyle name="Normal 3 10" xfId="59312"/>
    <cellStyle name="Normal 3 2" xfId="208"/>
    <cellStyle name="Normal 3 2 10" xfId="59265"/>
    <cellStyle name="Normal 3 2 11" xfId="59314"/>
    <cellStyle name="Normal 3 2 2" xfId="216"/>
    <cellStyle name="Normal 3 2 2 2" xfId="348"/>
    <cellStyle name="Normal 3 2 2 2 2" xfId="697"/>
    <cellStyle name="Normal 3 2 2 2 2 2" xfId="2619"/>
    <cellStyle name="Normal 3 2 2 2 2 2 2" xfId="12347"/>
    <cellStyle name="Normal 3 2 2 2 2 2 3" xfId="42695"/>
    <cellStyle name="Normal 3 2 2 2 2 3" xfId="11840"/>
    <cellStyle name="Normal 3 2 2 2 2 4" xfId="26061"/>
    <cellStyle name="Normal 3 2 2 2 2 5" xfId="59268"/>
    <cellStyle name="Normal 3 2 2 2 3" xfId="2280"/>
    <cellStyle name="Normal 3 2 2 2 3 2" xfId="12008"/>
    <cellStyle name="Normal 3 2 2 2 3 3" xfId="42696"/>
    <cellStyle name="Normal 3 2 2 2 4" xfId="11490"/>
    <cellStyle name="Normal 3 2 2 2 5" xfId="26000"/>
    <cellStyle name="Normal 3 2 2 2 6" xfId="59267"/>
    <cellStyle name="Normal 3 2 2 3" xfId="543"/>
    <cellStyle name="Normal 3 2 2 3 2" xfId="2475"/>
    <cellStyle name="Normal 3 2 2 3 2 2" xfId="12203"/>
    <cellStyle name="Normal 3 2 2 3 2 3" xfId="42697"/>
    <cellStyle name="Normal 3 2 2 3 3" xfId="11685"/>
    <cellStyle name="Normal 3 2 2 3 4" xfId="26060"/>
    <cellStyle name="Normal 3 2 2 3 5" xfId="59269"/>
    <cellStyle name="Normal 3 2 2 4" xfId="662"/>
    <cellStyle name="Normal 3 2 2 4 2" xfId="2594"/>
    <cellStyle name="Normal 3 2 2 4 2 2" xfId="12322"/>
    <cellStyle name="Normal 3 2 2 4 2 3" xfId="42699"/>
    <cellStyle name="Normal 3 2 2 4 3" xfId="11804"/>
    <cellStyle name="Normal 3 2 2 4 4" xfId="42698"/>
    <cellStyle name="Normal 3 2 2 4 5" xfId="59270"/>
    <cellStyle name="Normal 3 2 2 5" xfId="2195"/>
    <cellStyle name="Normal 3 2 2 5 2" xfId="11922"/>
    <cellStyle name="Normal 3 2 2 5 3" xfId="42700"/>
    <cellStyle name="Normal 3 2 2 6" xfId="11359"/>
    <cellStyle name="Normal 3 2 2 7" xfId="25991"/>
    <cellStyle name="Normal 3 2 2 8" xfId="59266"/>
    <cellStyle name="Normal 3 2 2 9" xfId="59315"/>
    <cellStyle name="Normal 3 2 3" xfId="266"/>
    <cellStyle name="Normal 3 2 3 2" xfId="384"/>
    <cellStyle name="Normal 3 2 3 2 2" xfId="2316"/>
    <cellStyle name="Normal 3 2 3 2 2 2" xfId="12044"/>
    <cellStyle name="Normal 3 2 3 2 2 3" xfId="42701"/>
    <cellStyle name="Normal 3 2 3 2 3" xfId="11526"/>
    <cellStyle name="Normal 3 2 3 2 4" xfId="26062"/>
    <cellStyle name="Normal 3 2 3 2 5" xfId="59272"/>
    <cellStyle name="Normal 3 2 3 3" xfId="576"/>
    <cellStyle name="Normal 3 2 3 3 2" xfId="2508"/>
    <cellStyle name="Normal 3 2 3 3 2 2" xfId="12236"/>
    <cellStyle name="Normal 3 2 3 3 2 3" xfId="42703"/>
    <cellStyle name="Normal 3 2 3 3 3" xfId="11718"/>
    <cellStyle name="Normal 3 2 3 3 4" xfId="42702"/>
    <cellStyle name="Normal 3 2 3 3 5" xfId="59273"/>
    <cellStyle name="Normal 3 2 3 4" xfId="675"/>
    <cellStyle name="Normal 3 2 3 4 2" xfId="2607"/>
    <cellStyle name="Normal 3 2 3 4 2 2" xfId="12335"/>
    <cellStyle name="Normal 3 2 3 4 2 3" xfId="42705"/>
    <cellStyle name="Normal 3 2 3 4 3" xfId="11817"/>
    <cellStyle name="Normal 3 2 3 4 4" xfId="42704"/>
    <cellStyle name="Normal 3 2 3 4 5" xfId="59274"/>
    <cellStyle name="Normal 3 2 3 5" xfId="2204"/>
    <cellStyle name="Normal 3 2 3 5 2" xfId="11932"/>
    <cellStyle name="Normal 3 2 3 5 3" xfId="42706"/>
    <cellStyle name="Normal 3 2 3 6" xfId="11408"/>
    <cellStyle name="Normal 3 2 3 7" xfId="26001"/>
    <cellStyle name="Normal 3 2 3 8" xfId="59271"/>
    <cellStyle name="Normal 3 2 4" xfId="341"/>
    <cellStyle name="Normal 3 2 4 2" xfId="2273"/>
    <cellStyle name="Normal 3 2 4 2 2" xfId="12001"/>
    <cellStyle name="Normal 3 2 4 2 3" xfId="42707"/>
    <cellStyle name="Normal 3 2 4 3" xfId="11483"/>
    <cellStyle name="Normal 3 2 4 4" xfId="26058"/>
    <cellStyle name="Normal 3 2 4 5" xfId="59275"/>
    <cellStyle name="Normal 3 2 5" xfId="536"/>
    <cellStyle name="Normal 3 2 5 2" xfId="2468"/>
    <cellStyle name="Normal 3 2 5 2 2" xfId="12196"/>
    <cellStyle name="Normal 3 2 5 2 3" xfId="42709"/>
    <cellStyle name="Normal 3 2 5 3" xfId="11678"/>
    <cellStyle name="Normal 3 2 5 4" xfId="42708"/>
    <cellStyle name="Normal 3 2 5 5" xfId="59276"/>
    <cellStyle name="Normal 3 2 6" xfId="659"/>
    <cellStyle name="Normal 3 2 6 2" xfId="2591"/>
    <cellStyle name="Normal 3 2 6 2 2" xfId="12319"/>
    <cellStyle name="Normal 3 2 6 2 3" xfId="42711"/>
    <cellStyle name="Normal 3 2 6 3" xfId="11801"/>
    <cellStyle name="Normal 3 2 6 4" xfId="42710"/>
    <cellStyle name="Normal 3 2 6 5" xfId="59277"/>
    <cellStyle name="Normal 3 2 7" xfId="2191"/>
    <cellStyle name="Normal 3 2 7 2" xfId="11918"/>
    <cellStyle name="Normal 3 2 7 3" xfId="42712"/>
    <cellStyle name="Normal 3 2 8" xfId="11350"/>
    <cellStyle name="Normal 3 2 9" xfId="25989"/>
    <cellStyle name="Normal 3 3" xfId="207"/>
    <cellStyle name="Normal 3 3 10" xfId="59316"/>
    <cellStyle name="Normal 3 3 2" xfId="265"/>
    <cellStyle name="Normal 3 3 2 2" xfId="383"/>
    <cellStyle name="Normal 3 3 2 2 2" xfId="2315"/>
    <cellStyle name="Normal 3 3 2 2 2 2" xfId="12043"/>
    <cellStyle name="Normal 3 3 2 2 2 3" xfId="42713"/>
    <cellStyle name="Normal 3 3 2 2 3" xfId="11525"/>
    <cellStyle name="Normal 3 3 2 2 4" xfId="26063"/>
    <cellStyle name="Normal 3 3 2 2 5" xfId="59280"/>
    <cellStyle name="Normal 3 3 2 3" xfId="575"/>
    <cellStyle name="Normal 3 3 2 3 2" xfId="2507"/>
    <cellStyle name="Normal 3 3 2 3 2 2" xfId="12235"/>
    <cellStyle name="Normal 3 3 2 3 2 3" xfId="42715"/>
    <cellStyle name="Normal 3 3 2 3 3" xfId="11717"/>
    <cellStyle name="Normal 3 3 2 3 4" xfId="42714"/>
    <cellStyle name="Normal 3 3 2 3 5" xfId="59281"/>
    <cellStyle name="Normal 3 3 2 4" xfId="674"/>
    <cellStyle name="Normal 3 3 2 4 2" xfId="2606"/>
    <cellStyle name="Normal 3 3 2 4 2 2" xfId="12334"/>
    <cellStyle name="Normal 3 3 2 4 2 3" xfId="42717"/>
    <cellStyle name="Normal 3 3 2 4 3" xfId="11816"/>
    <cellStyle name="Normal 3 3 2 4 4" xfId="42716"/>
    <cellStyle name="Normal 3 3 2 4 5" xfId="59282"/>
    <cellStyle name="Normal 3 3 2 5" xfId="2203"/>
    <cellStyle name="Normal 3 3 2 5 2" xfId="11931"/>
    <cellStyle name="Normal 3 3 2 5 3" xfId="42718"/>
    <cellStyle name="Normal 3 3 2 6" xfId="11407"/>
    <cellStyle name="Normal 3 3 2 7" xfId="26002"/>
    <cellStyle name="Normal 3 3 2 8" xfId="59279"/>
    <cellStyle name="Normal 3 3 3" xfId="340"/>
    <cellStyle name="Normal 3 3 3 2" xfId="2272"/>
    <cellStyle name="Normal 3 3 3 2 2" xfId="12000"/>
    <cellStyle name="Normal 3 3 3 2 3" xfId="42719"/>
    <cellStyle name="Normal 3 3 3 3" xfId="11482"/>
    <cellStyle name="Normal 3 3 3 4" xfId="26059"/>
    <cellStyle name="Normal 3 3 3 5" xfId="59283"/>
    <cellStyle name="Normal 3 3 4" xfId="535"/>
    <cellStyle name="Normal 3 3 4 2" xfId="2467"/>
    <cellStyle name="Normal 3 3 4 2 2" xfId="12195"/>
    <cellStyle name="Normal 3 3 4 2 3" xfId="42721"/>
    <cellStyle name="Normal 3 3 4 3" xfId="11677"/>
    <cellStyle name="Normal 3 3 4 4" xfId="42720"/>
    <cellStyle name="Normal 3 3 4 5" xfId="59284"/>
    <cellStyle name="Normal 3 3 5" xfId="658"/>
    <cellStyle name="Normal 3 3 5 2" xfId="2590"/>
    <cellStyle name="Normal 3 3 5 2 2" xfId="12318"/>
    <cellStyle name="Normal 3 3 5 2 3" xfId="42723"/>
    <cellStyle name="Normal 3 3 5 3" xfId="11800"/>
    <cellStyle name="Normal 3 3 5 4" xfId="42722"/>
    <cellStyle name="Normal 3 3 5 5" xfId="59285"/>
    <cellStyle name="Normal 3 3 6" xfId="2190"/>
    <cellStyle name="Normal 3 3 6 2" xfId="11917"/>
    <cellStyle name="Normal 3 3 6 3" xfId="42724"/>
    <cellStyle name="Normal 3 3 7" xfId="11349"/>
    <cellStyle name="Normal 3 3 8" xfId="25990"/>
    <cellStyle name="Normal 3 3 9" xfId="59278"/>
    <cellStyle name="Normal 3 4" xfId="215"/>
    <cellStyle name="Normal 3 4 2" xfId="347"/>
    <cellStyle name="Normal 3 4 2 2" xfId="698"/>
    <cellStyle name="Normal 3 4 2 2 2" xfId="2620"/>
    <cellStyle name="Normal 3 4 2 2 2 2" xfId="12348"/>
    <cellStyle name="Normal 3 4 2 2 2 3" xfId="42725"/>
    <cellStyle name="Normal 3 4 2 2 3" xfId="11841"/>
    <cellStyle name="Normal 3 4 2 2 4" xfId="26065"/>
    <cellStyle name="Normal 3 4 2 2 5" xfId="59288"/>
    <cellStyle name="Normal 3 4 2 3" xfId="2279"/>
    <cellStyle name="Normal 3 4 2 3 2" xfId="12007"/>
    <cellStyle name="Normal 3 4 2 3 3" xfId="42726"/>
    <cellStyle name="Normal 3 4 2 4" xfId="11489"/>
    <cellStyle name="Normal 3 4 2 5" xfId="26004"/>
    <cellStyle name="Normal 3 4 2 6" xfId="59287"/>
    <cellStyle name="Normal 3 4 3" xfId="542"/>
    <cellStyle name="Normal 3 4 3 2" xfId="2474"/>
    <cellStyle name="Normal 3 4 3 2 2" xfId="12202"/>
    <cellStyle name="Normal 3 4 3 2 3" xfId="42727"/>
    <cellStyle name="Normal 3 4 3 3" xfId="11684"/>
    <cellStyle name="Normal 3 4 3 4" xfId="26064"/>
    <cellStyle name="Normal 3 4 3 5" xfId="59289"/>
    <cellStyle name="Normal 3 4 4" xfId="661"/>
    <cellStyle name="Normal 3 4 4 2" xfId="2593"/>
    <cellStyle name="Normal 3 4 4 2 2" xfId="12321"/>
    <cellStyle name="Normal 3 4 4 2 3" xfId="42729"/>
    <cellStyle name="Normal 3 4 4 3" xfId="11803"/>
    <cellStyle name="Normal 3 4 4 4" xfId="42728"/>
    <cellStyle name="Normal 3 4 4 5" xfId="59290"/>
    <cellStyle name="Normal 3 4 5" xfId="2194"/>
    <cellStyle name="Normal 3 4 5 2" xfId="11921"/>
    <cellStyle name="Normal 3 4 5 3" xfId="42730"/>
    <cellStyle name="Normal 3 4 6" xfId="11358"/>
    <cellStyle name="Normal 3 4 7" xfId="26003"/>
    <cellStyle name="Normal 3 4 8" xfId="59286"/>
    <cellStyle name="Normal 3 4 9" xfId="59317"/>
    <cellStyle name="Normal 3 5" xfId="261"/>
    <cellStyle name="Normal 3 5 2" xfId="699"/>
    <cellStyle name="Normal 3 5 2 2" xfId="2621"/>
    <cellStyle name="Normal 3 5 2 2 2" xfId="12349"/>
    <cellStyle name="Normal 3 5 2 2 3" xfId="42731"/>
    <cellStyle name="Normal 3 5 2 3" xfId="11842"/>
    <cellStyle name="Normal 3 5 2 4" xfId="26066"/>
    <cellStyle name="Normal 3 5 2 5" xfId="59291"/>
    <cellStyle name="Normal 3 5 3" xfId="26005"/>
    <cellStyle name="Normal 3 6" xfId="161"/>
    <cellStyle name="Normal 3 6 2" xfId="26057"/>
    <cellStyle name="Normal 3 7" xfId="2137"/>
    <cellStyle name="Normal 3 7 2" xfId="11864"/>
    <cellStyle name="Normal 3 7 3" xfId="25987"/>
    <cellStyle name="Normal 3 8" xfId="25858"/>
    <cellStyle name="Normal 3 9" xfId="59259"/>
    <cellStyle name="Normal 30" xfId="19"/>
    <cellStyle name="Normal 30 2" xfId="25979"/>
    <cellStyle name="Normal 31" xfId="25980"/>
    <cellStyle name="Normal 32" xfId="26079"/>
    <cellStyle name="Normal 32 2" xfId="59324"/>
    <cellStyle name="Normal 33" xfId="26084"/>
    <cellStyle name="Normal 33 2" xfId="26209"/>
    <cellStyle name="Normal 33 3" xfId="59325"/>
    <cellStyle name="Normal 34" xfId="26088"/>
    <cellStyle name="Normal 34 2" xfId="26211"/>
    <cellStyle name="Normal 35" xfId="25916"/>
    <cellStyle name="Normal 36" xfId="25921"/>
    <cellStyle name="Normal 36 2" xfId="59327"/>
    <cellStyle name="Normal 37" xfId="25924"/>
    <cellStyle name="Normal 38" xfId="26092"/>
    <cellStyle name="Normal 39" xfId="26095"/>
    <cellStyle name="Normal 4" xfId="103"/>
    <cellStyle name="Normal 4 10" xfId="59292"/>
    <cellStyle name="Normal 4 2" xfId="217"/>
    <cellStyle name="Normal 4 2 2" xfId="349"/>
    <cellStyle name="Normal 4 2 2 2" xfId="2281"/>
    <cellStyle name="Normal 4 2 2 2 2" xfId="12009"/>
    <cellStyle name="Normal 4 2 2 2 3" xfId="26068"/>
    <cellStyle name="Normal 4 2 2 3" xfId="11491"/>
    <cellStyle name="Normal 4 2 2 4" xfId="26011"/>
    <cellStyle name="Normal 4 2 2 5" xfId="59294"/>
    <cellStyle name="Normal 4 2 3" xfId="544"/>
    <cellStyle name="Normal 4 2 3 2" xfId="2476"/>
    <cellStyle name="Normal 4 2 3 2 2" xfId="12204"/>
    <cellStyle name="Normal 4 2 3 2 3" xfId="42732"/>
    <cellStyle name="Normal 4 2 3 3" xfId="11686"/>
    <cellStyle name="Normal 4 2 3 4" xfId="26067"/>
    <cellStyle name="Normal 4 2 3 5" xfId="59295"/>
    <cellStyle name="Normal 4 2 4" xfId="663"/>
    <cellStyle name="Normal 4 2 4 2" xfId="2595"/>
    <cellStyle name="Normal 4 2 4 2 2" xfId="12323"/>
    <cellStyle name="Normal 4 2 4 2 3" xfId="42733"/>
    <cellStyle name="Normal 4 2 4 3" xfId="11805"/>
    <cellStyle name="Normal 4 2 4 4" xfId="26081"/>
    <cellStyle name="Normal 4 2 4 5" xfId="59296"/>
    <cellStyle name="Normal 4 2 5" xfId="2196"/>
    <cellStyle name="Normal 4 2 5 2" xfId="11923"/>
    <cellStyle name="Normal 4 2 5 3" xfId="42734"/>
    <cellStyle name="Normal 4 2 6" xfId="11360"/>
    <cellStyle name="Normal 4 2 7" xfId="26009"/>
    <cellStyle name="Normal 4 2 8" xfId="59293"/>
    <cellStyle name="Normal 4 3" xfId="267"/>
    <cellStyle name="Normal 4 3 2" xfId="385"/>
    <cellStyle name="Normal 4 3 2 2" xfId="2317"/>
    <cellStyle name="Normal 4 3 2 2 2" xfId="12045"/>
    <cellStyle name="Normal 4 3 2 2 3" xfId="42736"/>
    <cellStyle name="Normal 4 3 2 3" xfId="11527"/>
    <cellStyle name="Normal 4 3 2 4" xfId="42735"/>
    <cellStyle name="Normal 4 3 2 5" xfId="59298"/>
    <cellStyle name="Normal 4 3 3" xfId="577"/>
    <cellStyle name="Normal 4 3 3 2" xfId="2509"/>
    <cellStyle name="Normal 4 3 3 2 2" xfId="12237"/>
    <cellStyle name="Normal 4 3 3 2 3" xfId="42738"/>
    <cellStyle name="Normal 4 3 3 3" xfId="11719"/>
    <cellStyle name="Normal 4 3 3 4" xfId="42737"/>
    <cellStyle name="Normal 4 3 3 5" xfId="59299"/>
    <cellStyle name="Normal 4 3 4" xfId="676"/>
    <cellStyle name="Normal 4 3 4 2" xfId="2608"/>
    <cellStyle name="Normal 4 3 4 2 2" xfId="12336"/>
    <cellStyle name="Normal 4 3 4 2 3" xfId="42740"/>
    <cellStyle name="Normal 4 3 4 3" xfId="11818"/>
    <cellStyle name="Normal 4 3 4 4" xfId="42739"/>
    <cellStyle name="Normal 4 3 4 5" xfId="59300"/>
    <cellStyle name="Normal 4 3 5" xfId="2205"/>
    <cellStyle name="Normal 4 3 5 2" xfId="11933"/>
    <cellStyle name="Normal 4 3 5 3" xfId="42741"/>
    <cellStyle name="Normal 4 3 6" xfId="11409"/>
    <cellStyle name="Normal 4 3 7" xfId="25993"/>
    <cellStyle name="Normal 4 3 8" xfId="59297"/>
    <cellStyle name="Normal 4 4" xfId="342"/>
    <cellStyle name="Normal 4 4 2" xfId="2274"/>
    <cellStyle name="Normal 4 4 2 2" xfId="12002"/>
    <cellStyle name="Normal 4 4 2 2 2" xfId="26072"/>
    <cellStyle name="Normal 4 4 2 3" xfId="26018"/>
    <cellStyle name="Normal 4 4 3" xfId="11484"/>
    <cellStyle name="Normal 4 4 4" xfId="25923"/>
    <cellStyle name="Normal 4 4 5" xfId="59301"/>
    <cellStyle name="Normal 4 5" xfId="538"/>
    <cellStyle name="Normal 4 5 2" xfId="2470"/>
    <cellStyle name="Normal 4 5 2 2" xfId="12198"/>
    <cellStyle name="Normal 4 5 2 3" xfId="42743"/>
    <cellStyle name="Normal 4 5 3" xfId="11680"/>
    <cellStyle name="Normal 4 5 4" xfId="42742"/>
    <cellStyle name="Normal 4 5 5" xfId="59302"/>
    <cellStyle name="Normal 4 6" xfId="660"/>
    <cellStyle name="Normal 4 6 2" xfId="2592"/>
    <cellStyle name="Normal 4 6 2 2" xfId="12320"/>
    <cellStyle name="Normal 4 6 2 3" xfId="42745"/>
    <cellStyle name="Normal 4 6 3" xfId="11802"/>
    <cellStyle name="Normal 4 6 4" xfId="42744"/>
    <cellStyle name="Normal 4 6 5" xfId="59303"/>
    <cellStyle name="Normal 4 7" xfId="700"/>
    <cellStyle name="Normal 4 8" xfId="2129"/>
    <cellStyle name="Normal 4 8 2" xfId="11856"/>
    <cellStyle name="Normal 4 8 3" xfId="42746"/>
    <cellStyle name="Normal 4 9" xfId="11352"/>
    <cellStyle name="Normal 40" xfId="26096"/>
    <cellStyle name="Normal 41" xfId="26097"/>
    <cellStyle name="Normal 42" xfId="26100"/>
    <cellStyle name="Normal 43" xfId="26104"/>
    <cellStyle name="Normal 44" xfId="25867"/>
    <cellStyle name="Normal 45" xfId="25875"/>
    <cellStyle name="Normal 46" xfId="26123"/>
    <cellStyle name="Normal 47" xfId="26169"/>
    <cellStyle name="Normal 48" xfId="26171"/>
    <cellStyle name="Normal 49" xfId="26206"/>
    <cellStyle name="Normal 5" xfId="110"/>
    <cellStyle name="Normal 5 2" xfId="218"/>
    <cellStyle name="Normal 5 2 2" xfId="26023"/>
    <cellStyle name="Normal 5 3" xfId="2136"/>
    <cellStyle name="Normal 5 3 2" xfId="11863"/>
    <cellStyle name="Normal 5 3 3" xfId="25936"/>
    <cellStyle name="Normal 5 4" xfId="25861"/>
    <cellStyle name="Normal 50" xfId="25856"/>
    <cellStyle name="Normal 51" xfId="59264"/>
    <cellStyle name="Normal 52" xfId="59304"/>
    <cellStyle name="Normal 53" xfId="59305"/>
    <cellStyle name="Normal 53 2" xfId="63048"/>
    <cellStyle name="Normal 54" xfId="59306"/>
    <cellStyle name="Normal 55" xfId="59309"/>
    <cellStyle name="Normal 6" xfId="124"/>
    <cellStyle name="Normal 6 2" xfId="270"/>
    <cellStyle name="Normal 6 3" xfId="2149"/>
    <cellStyle name="Normal 6 3 2" xfId="11876"/>
    <cellStyle name="Normal 6 3 3" xfId="25938"/>
    <cellStyle name="Normal 6 4" xfId="25889"/>
    <cellStyle name="Normal 7" xfId="271"/>
    <cellStyle name="Normal 7 2" xfId="2207"/>
    <cellStyle name="Normal 7 3" xfId="25939"/>
    <cellStyle name="Normal 7 4" xfId="25894"/>
    <cellStyle name="Normal 8" xfId="274"/>
    <cellStyle name="Normal 8 2" xfId="2210"/>
    <cellStyle name="Normal 8 2 2" xfId="25928"/>
    <cellStyle name="Normal 8 3" xfId="25876"/>
    <cellStyle name="Normal 9" xfId="272"/>
    <cellStyle name="Normal 9 2" xfId="2208"/>
    <cellStyle name="Normal 9 2 2" xfId="25943"/>
    <cellStyle name="Normal 9 3" xfId="25878"/>
    <cellStyle name="Normal_LC CAMBYRETA - Costos Disgregados" xfId="2"/>
    <cellStyle name="Normal_LC CAMBYRETA - Costos Disgregados 2" xfId="63047"/>
    <cellStyle name="Notas 10" xfId="25942"/>
    <cellStyle name="Notas 11" xfId="25944"/>
    <cellStyle name="Notas 12" xfId="25948"/>
    <cellStyle name="Notas 13" xfId="25951"/>
    <cellStyle name="Notas 14" xfId="25931"/>
    <cellStyle name="Notas 15" xfId="25952"/>
    <cellStyle name="Notas 16" xfId="25932"/>
    <cellStyle name="Notas 17" xfId="25953"/>
    <cellStyle name="Notas 18" xfId="25956"/>
    <cellStyle name="Notas 19" xfId="25954"/>
    <cellStyle name="Notas 2" xfId="25934"/>
    <cellStyle name="Notas 20" xfId="25957"/>
    <cellStyle name="Notas 21" xfId="25964"/>
    <cellStyle name="Notas 22" xfId="25960"/>
    <cellStyle name="Notas 23" xfId="25965"/>
    <cellStyle name="Notas 24" xfId="25974"/>
    <cellStyle name="Notas 25" xfId="25975"/>
    <cellStyle name="Notas 26" xfId="25971"/>
    <cellStyle name="Notas 27" xfId="25976"/>
    <cellStyle name="Notas 28" xfId="25972"/>
    <cellStyle name="Notas 3" xfId="25927"/>
    <cellStyle name="Notas 4" xfId="25935"/>
    <cellStyle name="Notas 5" xfId="25937"/>
    <cellStyle name="Notas 6" xfId="25941"/>
    <cellStyle name="Notas 7" xfId="25930"/>
    <cellStyle name="Notas 8" xfId="25940"/>
    <cellStyle name="Notas 9" xfId="25929"/>
    <cellStyle name="Note" xfId="98"/>
    <cellStyle name="Note 10" xfId="688"/>
    <cellStyle name="Note 10 10" xfId="11830"/>
    <cellStyle name="Note 10 10 2" xfId="42748"/>
    <cellStyle name="Note 10 10 2 2" xfId="42749"/>
    <cellStyle name="Note 10 10 3" xfId="42750"/>
    <cellStyle name="Note 10 10 4" xfId="42751"/>
    <cellStyle name="Note 10 10 5" xfId="42752"/>
    <cellStyle name="Note 10 10 6" xfId="42753"/>
    <cellStyle name="Note 10 10 7" xfId="42747"/>
    <cellStyle name="Note 10 11" xfId="13531"/>
    <cellStyle name="Note 10 11 2" xfId="42755"/>
    <cellStyle name="Note 10 11 2 2" xfId="42756"/>
    <cellStyle name="Note 10 11 3" xfId="42757"/>
    <cellStyle name="Note 10 11 4" xfId="42758"/>
    <cellStyle name="Note 10 11 5" xfId="42759"/>
    <cellStyle name="Note 10 11 6" xfId="42760"/>
    <cellStyle name="Note 10 11 7" xfId="42754"/>
    <cellStyle name="Note 10 12" xfId="15144"/>
    <cellStyle name="Note 10 12 2" xfId="42762"/>
    <cellStyle name="Note 10 12 2 2" xfId="42763"/>
    <cellStyle name="Note 10 12 3" xfId="42764"/>
    <cellStyle name="Note 10 12 4" xfId="42765"/>
    <cellStyle name="Note 10 12 5" xfId="42766"/>
    <cellStyle name="Note 10 12 6" xfId="42761"/>
    <cellStyle name="Note 10 13" xfId="16753"/>
    <cellStyle name="Note 10 13 2" xfId="42768"/>
    <cellStyle name="Note 10 13 3" xfId="42767"/>
    <cellStyle name="Note 10 14" xfId="18356"/>
    <cellStyle name="Note 10 14 2" xfId="42769"/>
    <cellStyle name="Note 10 15" xfId="19959"/>
    <cellStyle name="Note 10 15 2" xfId="42770"/>
    <cellStyle name="Note 10 16" xfId="21549"/>
    <cellStyle name="Note 10 16 2" xfId="42771"/>
    <cellStyle name="Note 10 17" xfId="23120"/>
    <cellStyle name="Note 10 17 2" xfId="42772"/>
    <cellStyle name="Note 10 18" xfId="24634"/>
    <cellStyle name="Note 10 2" xfId="1277"/>
    <cellStyle name="Note 10 2 10" xfId="16095"/>
    <cellStyle name="Note 10 2 11" xfId="17700"/>
    <cellStyle name="Note 10 2 12" xfId="19303"/>
    <cellStyle name="Note 10 2 13" xfId="20895"/>
    <cellStyle name="Note 10 2 14" xfId="22472"/>
    <cellStyle name="Note 10 2 15" xfId="23993"/>
    <cellStyle name="Note 10 2 16" xfId="25466"/>
    <cellStyle name="Note 10 2 2" xfId="3054"/>
    <cellStyle name="Note 10 2 2 2" xfId="42774"/>
    <cellStyle name="Note 10 2 2 3" xfId="42773"/>
    <cellStyle name="Note 10 2 3" xfId="4717"/>
    <cellStyle name="Note 10 2 3 2" xfId="42775"/>
    <cellStyle name="Note 10 2 4" xfId="6309"/>
    <cellStyle name="Note 10 2 4 2" xfId="42776"/>
    <cellStyle name="Note 10 2 5" xfId="7881"/>
    <cellStyle name="Note 10 2 5 2" xfId="42777"/>
    <cellStyle name="Note 10 2 6" xfId="9396"/>
    <cellStyle name="Note 10 2 6 2" xfId="42778"/>
    <cellStyle name="Note 10 2 7" xfId="10869"/>
    <cellStyle name="Note 10 2 8" xfId="12782"/>
    <cellStyle name="Note 10 2 9" xfId="14483"/>
    <cellStyle name="Note 10 3" xfId="1686"/>
    <cellStyle name="Note 10 3 10" xfId="16467"/>
    <cellStyle name="Note 10 3 11" xfId="18072"/>
    <cellStyle name="Note 10 3 12" xfId="19675"/>
    <cellStyle name="Note 10 3 13" xfId="21267"/>
    <cellStyle name="Note 10 3 14" xfId="22844"/>
    <cellStyle name="Note 10 3 15" xfId="24365"/>
    <cellStyle name="Note 10 3 16" xfId="25838"/>
    <cellStyle name="Note 10 3 2" xfId="3426"/>
    <cellStyle name="Note 10 3 2 2" xfId="42780"/>
    <cellStyle name="Note 10 3 2 3" xfId="42779"/>
    <cellStyle name="Note 10 3 3" xfId="5089"/>
    <cellStyle name="Note 10 3 3 2" xfId="42781"/>
    <cellStyle name="Note 10 3 4" xfId="6681"/>
    <cellStyle name="Note 10 3 4 2" xfId="42782"/>
    <cellStyle name="Note 10 3 5" xfId="8253"/>
    <cellStyle name="Note 10 3 5 2" xfId="42783"/>
    <cellStyle name="Note 10 3 6" xfId="9768"/>
    <cellStyle name="Note 10 3 6 2" xfId="42784"/>
    <cellStyle name="Note 10 3 7" xfId="11241"/>
    <cellStyle name="Note 10 3 8" xfId="13154"/>
    <cellStyle name="Note 10 3 9" xfId="14855"/>
    <cellStyle name="Note 10 4" xfId="2103"/>
    <cellStyle name="Note 10 4 2" xfId="42786"/>
    <cellStyle name="Note 10 4 2 2" xfId="42787"/>
    <cellStyle name="Note 10 4 3" xfId="42788"/>
    <cellStyle name="Note 10 4 4" xfId="42789"/>
    <cellStyle name="Note 10 4 5" xfId="42790"/>
    <cellStyle name="Note 10 4 6" xfId="42791"/>
    <cellStyle name="Note 10 4 7" xfId="42785"/>
    <cellStyle name="Note 10 5" xfId="3772"/>
    <cellStyle name="Note 10 5 2" xfId="42793"/>
    <cellStyle name="Note 10 5 2 2" xfId="42794"/>
    <cellStyle name="Note 10 5 3" xfId="42795"/>
    <cellStyle name="Note 10 5 4" xfId="42796"/>
    <cellStyle name="Note 10 5 5" xfId="42797"/>
    <cellStyle name="Note 10 5 6" xfId="42798"/>
    <cellStyle name="Note 10 5 7" xfId="42792"/>
    <cellStyle name="Note 10 6" xfId="5374"/>
    <cellStyle name="Note 10 6 2" xfId="42800"/>
    <cellStyle name="Note 10 6 2 2" xfId="42801"/>
    <cellStyle name="Note 10 6 3" xfId="42802"/>
    <cellStyle name="Note 10 6 4" xfId="42803"/>
    <cellStyle name="Note 10 6 5" xfId="42804"/>
    <cellStyle name="Note 10 6 6" xfId="42805"/>
    <cellStyle name="Note 10 6 7" xfId="42799"/>
    <cellStyle name="Note 10 7" xfId="6960"/>
    <cellStyle name="Note 10 7 2" xfId="42807"/>
    <cellStyle name="Note 10 7 2 2" xfId="42808"/>
    <cellStyle name="Note 10 7 3" xfId="42809"/>
    <cellStyle name="Note 10 7 4" xfId="42810"/>
    <cellStyle name="Note 10 7 5" xfId="42811"/>
    <cellStyle name="Note 10 7 6" xfId="42812"/>
    <cellStyle name="Note 10 7 7" xfId="42806"/>
    <cellStyle name="Note 10 8" xfId="8523"/>
    <cellStyle name="Note 10 8 2" xfId="42814"/>
    <cellStyle name="Note 10 8 2 2" xfId="42815"/>
    <cellStyle name="Note 10 8 3" xfId="42816"/>
    <cellStyle name="Note 10 8 4" xfId="42817"/>
    <cellStyle name="Note 10 8 5" xfId="42818"/>
    <cellStyle name="Note 10 8 6" xfId="42819"/>
    <cellStyle name="Note 10 8 7" xfId="42813"/>
    <cellStyle name="Note 10 9" xfId="10037"/>
    <cellStyle name="Note 10 9 2" xfId="42821"/>
    <cellStyle name="Note 10 9 2 2" xfId="42822"/>
    <cellStyle name="Note 10 9 3" xfId="42823"/>
    <cellStyle name="Note 10 9 4" xfId="42824"/>
    <cellStyle name="Note 10 9 5" xfId="42825"/>
    <cellStyle name="Note 10 9 6" xfId="42826"/>
    <cellStyle name="Note 10 9 7" xfId="42820"/>
    <cellStyle name="Note 11" xfId="154"/>
    <cellStyle name="Note 11 10" xfId="15220"/>
    <cellStyle name="Note 11 11" xfId="16829"/>
    <cellStyle name="Note 11 12" xfId="18433"/>
    <cellStyle name="Note 11 13" xfId="20032"/>
    <cellStyle name="Note 11 14" xfId="21617"/>
    <cellStyle name="Note 11 15" xfId="23172"/>
    <cellStyle name="Note 11 16" xfId="24654"/>
    <cellStyle name="Note 11 2" xfId="2180"/>
    <cellStyle name="Note 11 2 2" xfId="42827"/>
    <cellStyle name="Note 11 3" xfId="3846"/>
    <cellStyle name="Note 11 4" xfId="5446"/>
    <cellStyle name="Note 11 5" xfId="7030"/>
    <cellStyle name="Note 11 6" xfId="8575"/>
    <cellStyle name="Note 11 7" xfId="10057"/>
    <cellStyle name="Note 11 8" xfId="11907"/>
    <cellStyle name="Note 11 9" xfId="13608"/>
    <cellStyle name="Note 12" xfId="42828"/>
    <cellStyle name="Note 12 2" xfId="42829"/>
    <cellStyle name="Note 13" xfId="42830"/>
    <cellStyle name="Note 14" xfId="42831"/>
    <cellStyle name="Note 15" xfId="42832"/>
    <cellStyle name="Note 16" xfId="59260"/>
    <cellStyle name="Note 17" xfId="59261"/>
    <cellStyle name="Note 2" xfId="197"/>
    <cellStyle name="Note 2 10" xfId="417"/>
    <cellStyle name="Note 2 10 10" xfId="5766"/>
    <cellStyle name="Note 2 10 10 2" xfId="42834"/>
    <cellStyle name="Note 2 10 10 2 2" xfId="42835"/>
    <cellStyle name="Note 2 10 10 3" xfId="42836"/>
    <cellStyle name="Note 2 10 10 4" xfId="42837"/>
    <cellStyle name="Note 2 10 10 5" xfId="42838"/>
    <cellStyle name="Note 2 10 10 6" xfId="42839"/>
    <cellStyle name="Note 2 10 10 7" xfId="42833"/>
    <cellStyle name="Note 2 10 11" xfId="11559"/>
    <cellStyle name="Note 2 10 11 2" xfId="42841"/>
    <cellStyle name="Note 2 10 11 2 2" xfId="42842"/>
    <cellStyle name="Note 2 10 11 3" xfId="42843"/>
    <cellStyle name="Note 2 10 11 4" xfId="42844"/>
    <cellStyle name="Note 2 10 11 5" xfId="42845"/>
    <cellStyle name="Note 2 10 11 6" xfId="42846"/>
    <cellStyle name="Note 2 10 11 7" xfId="42840"/>
    <cellStyle name="Note 2 10 12" xfId="13261"/>
    <cellStyle name="Note 2 10 12 2" xfId="42848"/>
    <cellStyle name="Note 2 10 12 2 2" xfId="42849"/>
    <cellStyle name="Note 2 10 12 3" xfId="42850"/>
    <cellStyle name="Note 2 10 12 4" xfId="42851"/>
    <cellStyle name="Note 2 10 12 5" xfId="42852"/>
    <cellStyle name="Note 2 10 12 6" xfId="42847"/>
    <cellStyle name="Note 2 10 13" xfId="14873"/>
    <cellStyle name="Note 2 10 13 2" xfId="42854"/>
    <cellStyle name="Note 2 10 13 3" xfId="42853"/>
    <cellStyle name="Note 2 10 14" xfId="13610"/>
    <cellStyle name="Note 2 10 14 2" xfId="42856"/>
    <cellStyle name="Note 2 10 14 3" xfId="42855"/>
    <cellStyle name="Note 2 10 15" xfId="13421"/>
    <cellStyle name="Note 2 10 15 2" xfId="42857"/>
    <cellStyle name="Note 2 10 16" xfId="19693"/>
    <cellStyle name="Note 2 10 16 2" xfId="42858"/>
    <cellStyle name="Note 2 10 17" xfId="21285"/>
    <cellStyle name="Note 2 10 17 2" xfId="42859"/>
    <cellStyle name="Note 2 10 18" xfId="22867"/>
    <cellStyle name="Note 2 10 18 2" xfId="42860"/>
    <cellStyle name="Note 2 10 19" xfId="20043"/>
    <cellStyle name="Note 2 10 2" xfId="1007"/>
    <cellStyle name="Note 2 10 2 10" xfId="15843"/>
    <cellStyle name="Note 2 10 2 11" xfId="17448"/>
    <cellStyle name="Note 2 10 2 12" xfId="19051"/>
    <cellStyle name="Note 2 10 2 13" xfId="20643"/>
    <cellStyle name="Note 2 10 2 14" xfId="22220"/>
    <cellStyle name="Note 2 10 2 15" xfId="23741"/>
    <cellStyle name="Note 2 10 2 16" xfId="25214"/>
    <cellStyle name="Note 2 10 2 2" xfId="2802"/>
    <cellStyle name="Note 2 10 2 2 2" xfId="42862"/>
    <cellStyle name="Note 2 10 2 2 3" xfId="42861"/>
    <cellStyle name="Note 2 10 2 3" xfId="4465"/>
    <cellStyle name="Note 2 10 2 3 2" xfId="42863"/>
    <cellStyle name="Note 2 10 2 4" xfId="6057"/>
    <cellStyle name="Note 2 10 2 4 2" xfId="42864"/>
    <cellStyle name="Note 2 10 2 5" xfId="7629"/>
    <cellStyle name="Note 2 10 2 5 2" xfId="42865"/>
    <cellStyle name="Note 2 10 2 6" xfId="9144"/>
    <cellStyle name="Note 2 10 2 6 2" xfId="42866"/>
    <cellStyle name="Note 2 10 2 7" xfId="10617"/>
    <cellStyle name="Note 2 10 2 8" xfId="12530"/>
    <cellStyle name="Note 2 10 2 9" xfId="14231"/>
    <cellStyle name="Note 2 10 3" xfId="1415"/>
    <cellStyle name="Note 2 10 3 10" xfId="16215"/>
    <cellStyle name="Note 2 10 3 11" xfId="17820"/>
    <cellStyle name="Note 2 10 3 12" xfId="19423"/>
    <cellStyle name="Note 2 10 3 13" xfId="21015"/>
    <cellStyle name="Note 2 10 3 14" xfId="22592"/>
    <cellStyle name="Note 2 10 3 15" xfId="24113"/>
    <cellStyle name="Note 2 10 3 16" xfId="25586"/>
    <cellStyle name="Note 2 10 3 2" xfId="3174"/>
    <cellStyle name="Note 2 10 3 2 2" xfId="42868"/>
    <cellStyle name="Note 2 10 3 2 3" xfId="42867"/>
    <cellStyle name="Note 2 10 3 3" xfId="4837"/>
    <cellStyle name="Note 2 10 3 3 2" xfId="42869"/>
    <cellStyle name="Note 2 10 3 4" xfId="6429"/>
    <cellStyle name="Note 2 10 3 4 2" xfId="42870"/>
    <cellStyle name="Note 2 10 3 5" xfId="8001"/>
    <cellStyle name="Note 2 10 3 5 2" xfId="42871"/>
    <cellStyle name="Note 2 10 3 6" xfId="9516"/>
    <cellStyle name="Note 2 10 3 6 2" xfId="42872"/>
    <cellStyle name="Note 2 10 3 7" xfId="10989"/>
    <cellStyle name="Note 2 10 3 8" xfId="12902"/>
    <cellStyle name="Note 2 10 3 9" xfId="14603"/>
    <cellStyle name="Note 2 10 4" xfId="2349"/>
    <cellStyle name="Note 2 10 4 10" xfId="16996"/>
    <cellStyle name="Note 2 10 4 11" xfId="18600"/>
    <cellStyle name="Note 2 10 4 12" xfId="20198"/>
    <cellStyle name="Note 2 10 4 13" xfId="21776"/>
    <cellStyle name="Note 2 10 4 14" xfId="23312"/>
    <cellStyle name="Note 2 10 4 15" xfId="24786"/>
    <cellStyle name="Note 2 10 4 2" xfId="4013"/>
    <cellStyle name="Note 2 10 4 2 2" xfId="42874"/>
    <cellStyle name="Note 2 10 4 2 3" xfId="42873"/>
    <cellStyle name="Note 2 10 4 3" xfId="5608"/>
    <cellStyle name="Note 2 10 4 3 2" xfId="42875"/>
    <cellStyle name="Note 2 10 4 4" xfId="7187"/>
    <cellStyle name="Note 2 10 4 4 2" xfId="42876"/>
    <cellStyle name="Note 2 10 4 5" xfId="8715"/>
    <cellStyle name="Note 2 10 4 5 2" xfId="42877"/>
    <cellStyle name="Note 2 10 4 6" xfId="10189"/>
    <cellStyle name="Note 2 10 4 6 2" xfId="42878"/>
    <cellStyle name="Note 2 10 4 7" xfId="12077"/>
    <cellStyle name="Note 2 10 4 8" xfId="13778"/>
    <cellStyle name="Note 2 10 4 9" xfId="15391"/>
    <cellStyle name="Note 2 10 5" xfId="1832"/>
    <cellStyle name="Note 2 10 5 2" xfId="42880"/>
    <cellStyle name="Note 2 10 5 2 2" xfId="42881"/>
    <cellStyle name="Note 2 10 5 3" xfId="42882"/>
    <cellStyle name="Note 2 10 5 4" xfId="42883"/>
    <cellStyle name="Note 2 10 5 5" xfId="42884"/>
    <cellStyle name="Note 2 10 5 6" xfId="42885"/>
    <cellStyle name="Note 2 10 5 7" xfId="42879"/>
    <cellStyle name="Note 2 10 6" xfId="3502"/>
    <cellStyle name="Note 2 10 6 2" xfId="42887"/>
    <cellStyle name="Note 2 10 6 2 2" xfId="42888"/>
    <cellStyle name="Note 2 10 6 3" xfId="42889"/>
    <cellStyle name="Note 2 10 6 4" xfId="42890"/>
    <cellStyle name="Note 2 10 6 5" xfId="42891"/>
    <cellStyle name="Note 2 10 6 6" xfId="42892"/>
    <cellStyle name="Note 2 10 6 7" xfId="42886"/>
    <cellStyle name="Note 2 10 7" xfId="1673"/>
    <cellStyle name="Note 2 10 7 2" xfId="42894"/>
    <cellStyle name="Note 2 10 7 2 2" xfId="42895"/>
    <cellStyle name="Note 2 10 7 3" xfId="42896"/>
    <cellStyle name="Note 2 10 7 4" xfId="42897"/>
    <cellStyle name="Note 2 10 7 5" xfId="42898"/>
    <cellStyle name="Note 2 10 7 6" xfId="42899"/>
    <cellStyle name="Note 2 10 7 7" xfId="42893"/>
    <cellStyle name="Note 2 10 8" xfId="1957"/>
    <cellStyle name="Note 2 10 8 2" xfId="42901"/>
    <cellStyle name="Note 2 10 8 2 2" xfId="42902"/>
    <cellStyle name="Note 2 10 8 3" xfId="42903"/>
    <cellStyle name="Note 2 10 8 4" xfId="42904"/>
    <cellStyle name="Note 2 10 8 5" xfId="42905"/>
    <cellStyle name="Note 2 10 8 6" xfId="42906"/>
    <cellStyle name="Note 2 10 8 7" xfId="42900"/>
    <cellStyle name="Note 2 10 9" xfId="4172"/>
    <cellStyle name="Note 2 10 9 2" xfId="42908"/>
    <cellStyle name="Note 2 10 9 2 2" xfId="42909"/>
    <cellStyle name="Note 2 10 9 3" xfId="42910"/>
    <cellStyle name="Note 2 10 9 4" xfId="42911"/>
    <cellStyle name="Note 2 10 9 5" xfId="42912"/>
    <cellStyle name="Note 2 10 9 6" xfId="42913"/>
    <cellStyle name="Note 2 10 9 7" xfId="42907"/>
    <cellStyle name="Note 2 11" xfId="359"/>
    <cellStyle name="Note 2 11 10" xfId="7453"/>
    <cellStyle name="Note 2 11 10 2" xfId="42915"/>
    <cellStyle name="Note 2 11 10 2 2" xfId="42916"/>
    <cellStyle name="Note 2 11 10 3" xfId="42917"/>
    <cellStyle name="Note 2 11 10 4" xfId="42918"/>
    <cellStyle name="Note 2 11 10 5" xfId="42919"/>
    <cellStyle name="Note 2 11 10 6" xfId="42920"/>
    <cellStyle name="Note 2 11 10 7" xfId="42914"/>
    <cellStyle name="Note 2 11 11" xfId="11501"/>
    <cellStyle name="Note 2 11 11 2" xfId="42922"/>
    <cellStyle name="Note 2 11 11 2 2" xfId="42923"/>
    <cellStyle name="Note 2 11 11 3" xfId="42924"/>
    <cellStyle name="Note 2 11 11 4" xfId="42925"/>
    <cellStyle name="Note 2 11 11 5" xfId="42926"/>
    <cellStyle name="Note 2 11 11 6" xfId="42927"/>
    <cellStyle name="Note 2 11 11 7" xfId="42921"/>
    <cellStyle name="Note 2 11 12" xfId="13203"/>
    <cellStyle name="Note 2 11 12 2" xfId="42929"/>
    <cellStyle name="Note 2 11 12 2 2" xfId="42930"/>
    <cellStyle name="Note 2 11 12 3" xfId="42931"/>
    <cellStyle name="Note 2 11 12 4" xfId="42932"/>
    <cellStyle name="Note 2 11 12 5" xfId="42933"/>
    <cellStyle name="Note 2 11 12 6" xfId="42928"/>
    <cellStyle name="Note 2 11 13" xfId="11339"/>
    <cellStyle name="Note 2 11 13 2" xfId="42935"/>
    <cellStyle name="Note 2 11 13 3" xfId="42934"/>
    <cellStyle name="Note 2 11 14" xfId="13579"/>
    <cellStyle name="Note 2 11 14 2" xfId="42937"/>
    <cellStyle name="Note 2 11 14 3" xfId="42936"/>
    <cellStyle name="Note 2 11 15" xfId="15667"/>
    <cellStyle name="Note 2 11 15 2" xfId="42938"/>
    <cellStyle name="Note 2 11 16" xfId="16727"/>
    <cellStyle name="Note 2 11 16 2" xfId="42939"/>
    <cellStyle name="Note 2 11 17" xfId="18725"/>
    <cellStyle name="Note 2 11 17 2" xfId="42940"/>
    <cellStyle name="Note 2 11 18" xfId="17156"/>
    <cellStyle name="Note 2 11 18 2" xfId="42941"/>
    <cellStyle name="Note 2 11 19" xfId="21645"/>
    <cellStyle name="Note 2 11 2" xfId="949"/>
    <cellStyle name="Note 2 11 2 10" xfId="15790"/>
    <cellStyle name="Note 2 11 2 11" xfId="17395"/>
    <cellStyle name="Note 2 11 2 12" xfId="18998"/>
    <cellStyle name="Note 2 11 2 13" xfId="20590"/>
    <cellStyle name="Note 2 11 2 14" xfId="22167"/>
    <cellStyle name="Note 2 11 2 15" xfId="23688"/>
    <cellStyle name="Note 2 11 2 16" xfId="25161"/>
    <cellStyle name="Note 2 11 2 2" xfId="2749"/>
    <cellStyle name="Note 2 11 2 2 2" xfId="42943"/>
    <cellStyle name="Note 2 11 2 2 3" xfId="42942"/>
    <cellStyle name="Note 2 11 2 3" xfId="4412"/>
    <cellStyle name="Note 2 11 2 3 2" xfId="42944"/>
    <cellStyle name="Note 2 11 2 4" xfId="6004"/>
    <cellStyle name="Note 2 11 2 4 2" xfId="42945"/>
    <cellStyle name="Note 2 11 2 5" xfId="7576"/>
    <cellStyle name="Note 2 11 2 5 2" xfId="42946"/>
    <cellStyle name="Note 2 11 2 6" xfId="9091"/>
    <cellStyle name="Note 2 11 2 6 2" xfId="42947"/>
    <cellStyle name="Note 2 11 2 7" xfId="10564"/>
    <cellStyle name="Note 2 11 2 8" xfId="12477"/>
    <cellStyle name="Note 2 11 2 9" xfId="14178"/>
    <cellStyle name="Note 2 11 3" xfId="1357"/>
    <cellStyle name="Note 2 11 3 10" xfId="16162"/>
    <cellStyle name="Note 2 11 3 11" xfId="17767"/>
    <cellStyle name="Note 2 11 3 12" xfId="19370"/>
    <cellStyle name="Note 2 11 3 13" xfId="20962"/>
    <cellStyle name="Note 2 11 3 14" xfId="22539"/>
    <cellStyle name="Note 2 11 3 15" xfId="24060"/>
    <cellStyle name="Note 2 11 3 16" xfId="25533"/>
    <cellStyle name="Note 2 11 3 2" xfId="3121"/>
    <cellStyle name="Note 2 11 3 2 2" xfId="42949"/>
    <cellStyle name="Note 2 11 3 2 3" xfId="42948"/>
    <cellStyle name="Note 2 11 3 3" xfId="4784"/>
    <cellStyle name="Note 2 11 3 3 2" xfId="42950"/>
    <cellStyle name="Note 2 11 3 4" xfId="6376"/>
    <cellStyle name="Note 2 11 3 4 2" xfId="42951"/>
    <cellStyle name="Note 2 11 3 5" xfId="7948"/>
    <cellStyle name="Note 2 11 3 5 2" xfId="42952"/>
    <cellStyle name="Note 2 11 3 6" xfId="9463"/>
    <cellStyle name="Note 2 11 3 6 2" xfId="42953"/>
    <cellStyle name="Note 2 11 3 7" xfId="10936"/>
    <cellStyle name="Note 2 11 3 8" xfId="12849"/>
    <cellStyle name="Note 2 11 3 9" xfId="14550"/>
    <cellStyle name="Note 2 11 4" xfId="2291"/>
    <cellStyle name="Note 2 11 4 10" xfId="16938"/>
    <cellStyle name="Note 2 11 4 11" xfId="18542"/>
    <cellStyle name="Note 2 11 4 12" xfId="20140"/>
    <cellStyle name="Note 2 11 4 13" xfId="21720"/>
    <cellStyle name="Note 2 11 4 14" xfId="23257"/>
    <cellStyle name="Note 2 11 4 15" xfId="24733"/>
    <cellStyle name="Note 2 11 4 2" xfId="3955"/>
    <cellStyle name="Note 2 11 4 2 2" xfId="42955"/>
    <cellStyle name="Note 2 11 4 2 3" xfId="42954"/>
    <cellStyle name="Note 2 11 4 3" xfId="5550"/>
    <cellStyle name="Note 2 11 4 3 2" xfId="42956"/>
    <cellStyle name="Note 2 11 4 4" xfId="7130"/>
    <cellStyle name="Note 2 11 4 4 2" xfId="42957"/>
    <cellStyle name="Note 2 11 4 5" xfId="8660"/>
    <cellStyle name="Note 2 11 4 5 2" xfId="42958"/>
    <cellStyle name="Note 2 11 4 6" xfId="10136"/>
    <cellStyle name="Note 2 11 4 6 2" xfId="42959"/>
    <cellStyle name="Note 2 11 4 7" xfId="12019"/>
    <cellStyle name="Note 2 11 4 8" xfId="13720"/>
    <cellStyle name="Note 2 11 4 9" xfId="15333"/>
    <cellStyle name="Note 2 11 5" xfId="1774"/>
    <cellStyle name="Note 2 11 5 2" xfId="42961"/>
    <cellStyle name="Note 2 11 5 2 2" xfId="42962"/>
    <cellStyle name="Note 2 11 5 3" xfId="42963"/>
    <cellStyle name="Note 2 11 5 4" xfId="42964"/>
    <cellStyle name="Note 2 11 5 5" xfId="42965"/>
    <cellStyle name="Note 2 11 5 6" xfId="42966"/>
    <cellStyle name="Note 2 11 5 7" xfId="42960"/>
    <cellStyle name="Note 2 11 6" xfId="3444"/>
    <cellStyle name="Note 2 11 6 2" xfId="42968"/>
    <cellStyle name="Note 2 11 6 2 2" xfId="42969"/>
    <cellStyle name="Note 2 11 6 3" xfId="42970"/>
    <cellStyle name="Note 2 11 6 4" xfId="42971"/>
    <cellStyle name="Note 2 11 6 5" xfId="42972"/>
    <cellStyle name="Note 2 11 6 6" xfId="42973"/>
    <cellStyle name="Note 2 11 6 7" xfId="42967"/>
    <cellStyle name="Note 2 11 7" xfId="756"/>
    <cellStyle name="Note 2 11 7 2" xfId="42975"/>
    <cellStyle name="Note 2 11 7 2 2" xfId="42976"/>
    <cellStyle name="Note 2 11 7 3" xfId="42977"/>
    <cellStyle name="Note 2 11 7 4" xfId="42978"/>
    <cellStyle name="Note 2 11 7 5" xfId="42979"/>
    <cellStyle name="Note 2 11 7 6" xfId="42980"/>
    <cellStyle name="Note 2 11 7 7" xfId="42974"/>
    <cellStyle name="Note 2 11 8" xfId="4289"/>
    <cellStyle name="Note 2 11 8 2" xfId="42982"/>
    <cellStyle name="Note 2 11 8 2 2" xfId="42983"/>
    <cellStyle name="Note 2 11 8 3" xfId="42984"/>
    <cellStyle name="Note 2 11 8 4" xfId="42985"/>
    <cellStyle name="Note 2 11 8 5" xfId="42986"/>
    <cellStyle name="Note 2 11 8 6" xfId="42987"/>
    <cellStyle name="Note 2 11 8 7" xfId="42981"/>
    <cellStyle name="Note 2 11 9" xfId="5881"/>
    <cellStyle name="Note 2 11 9 2" xfId="42989"/>
    <cellStyle name="Note 2 11 9 2 2" xfId="42990"/>
    <cellStyle name="Note 2 11 9 3" xfId="42991"/>
    <cellStyle name="Note 2 11 9 4" xfId="42992"/>
    <cellStyle name="Note 2 11 9 5" xfId="42993"/>
    <cellStyle name="Note 2 11 9 6" xfId="42994"/>
    <cellStyle name="Note 2 11 9 7" xfId="42988"/>
    <cellStyle name="Note 2 12" xfId="346"/>
    <cellStyle name="Note 2 12 10" xfId="8561"/>
    <cellStyle name="Note 2 12 10 2" xfId="42996"/>
    <cellStyle name="Note 2 12 10 2 2" xfId="42997"/>
    <cellStyle name="Note 2 12 10 3" xfId="42998"/>
    <cellStyle name="Note 2 12 10 4" xfId="42999"/>
    <cellStyle name="Note 2 12 10 5" xfId="43000"/>
    <cellStyle name="Note 2 12 10 6" xfId="43001"/>
    <cellStyle name="Note 2 12 10 7" xfId="42995"/>
    <cellStyle name="Note 2 12 11" xfId="11488"/>
    <cellStyle name="Note 2 12 11 2" xfId="43003"/>
    <cellStyle name="Note 2 12 11 2 2" xfId="43004"/>
    <cellStyle name="Note 2 12 11 3" xfId="43005"/>
    <cellStyle name="Note 2 12 11 4" xfId="43006"/>
    <cellStyle name="Note 2 12 11 5" xfId="43007"/>
    <cellStyle name="Note 2 12 11 6" xfId="43008"/>
    <cellStyle name="Note 2 12 11 7" xfId="43002"/>
    <cellStyle name="Note 2 12 12" xfId="13190"/>
    <cellStyle name="Note 2 12 12 2" xfId="43010"/>
    <cellStyle name="Note 2 12 12 2 2" xfId="43011"/>
    <cellStyle name="Note 2 12 12 3" xfId="43012"/>
    <cellStyle name="Note 2 12 12 4" xfId="43013"/>
    <cellStyle name="Note 2 12 12 5" xfId="43014"/>
    <cellStyle name="Note 2 12 12 6" xfId="43009"/>
    <cellStyle name="Note 2 12 13" xfId="11894"/>
    <cellStyle name="Note 2 12 13 2" xfId="43016"/>
    <cellStyle name="Note 2 12 13 3" xfId="43015"/>
    <cellStyle name="Note 2 12 14" xfId="15203"/>
    <cellStyle name="Note 2 12 14 2" xfId="43018"/>
    <cellStyle name="Note 2 12 14 3" xfId="43017"/>
    <cellStyle name="Note 2 12 15" xfId="16812"/>
    <cellStyle name="Note 2 12 15 2" xfId="43019"/>
    <cellStyle name="Note 2 12 16" xfId="16756"/>
    <cellStyle name="Note 2 12 16 2" xfId="43020"/>
    <cellStyle name="Note 2 12 17" xfId="18863"/>
    <cellStyle name="Note 2 12 17 2" xfId="43021"/>
    <cellStyle name="Note 2 12 18" xfId="20128"/>
    <cellStyle name="Note 2 12 18 2" xfId="43022"/>
    <cellStyle name="Note 2 12 19" xfId="23158"/>
    <cellStyle name="Note 2 12 2" xfId="936"/>
    <cellStyle name="Note 2 12 2 10" xfId="15780"/>
    <cellStyle name="Note 2 12 2 11" xfId="17385"/>
    <cellStyle name="Note 2 12 2 12" xfId="18988"/>
    <cellStyle name="Note 2 12 2 13" xfId="20580"/>
    <cellStyle name="Note 2 12 2 14" xfId="22157"/>
    <cellStyle name="Note 2 12 2 15" xfId="23678"/>
    <cellStyle name="Note 2 12 2 16" xfId="25151"/>
    <cellStyle name="Note 2 12 2 2" xfId="2739"/>
    <cellStyle name="Note 2 12 2 2 2" xfId="43024"/>
    <cellStyle name="Note 2 12 2 2 3" xfId="43023"/>
    <cellStyle name="Note 2 12 2 3" xfId="4402"/>
    <cellStyle name="Note 2 12 2 3 2" xfId="43025"/>
    <cellStyle name="Note 2 12 2 4" xfId="5994"/>
    <cellStyle name="Note 2 12 2 4 2" xfId="43026"/>
    <cellStyle name="Note 2 12 2 5" xfId="7566"/>
    <cellStyle name="Note 2 12 2 5 2" xfId="43027"/>
    <cellStyle name="Note 2 12 2 6" xfId="9081"/>
    <cellStyle name="Note 2 12 2 6 2" xfId="43028"/>
    <cellStyle name="Note 2 12 2 7" xfId="10554"/>
    <cellStyle name="Note 2 12 2 8" xfId="12467"/>
    <cellStyle name="Note 2 12 2 9" xfId="14168"/>
    <cellStyle name="Note 2 12 3" xfId="1344"/>
    <cellStyle name="Note 2 12 3 10" xfId="16152"/>
    <cellStyle name="Note 2 12 3 11" xfId="17757"/>
    <cellStyle name="Note 2 12 3 12" xfId="19360"/>
    <cellStyle name="Note 2 12 3 13" xfId="20952"/>
    <cellStyle name="Note 2 12 3 14" xfId="22529"/>
    <cellStyle name="Note 2 12 3 15" xfId="24050"/>
    <cellStyle name="Note 2 12 3 16" xfId="25523"/>
    <cellStyle name="Note 2 12 3 2" xfId="3111"/>
    <cellStyle name="Note 2 12 3 2 2" xfId="43030"/>
    <cellStyle name="Note 2 12 3 2 3" xfId="43029"/>
    <cellStyle name="Note 2 12 3 3" xfId="4774"/>
    <cellStyle name="Note 2 12 3 3 2" xfId="43031"/>
    <cellStyle name="Note 2 12 3 4" xfId="6366"/>
    <cellStyle name="Note 2 12 3 4 2" xfId="43032"/>
    <cellStyle name="Note 2 12 3 5" xfId="7938"/>
    <cellStyle name="Note 2 12 3 5 2" xfId="43033"/>
    <cellStyle name="Note 2 12 3 6" xfId="9453"/>
    <cellStyle name="Note 2 12 3 6 2" xfId="43034"/>
    <cellStyle name="Note 2 12 3 7" xfId="10926"/>
    <cellStyle name="Note 2 12 3 8" xfId="12839"/>
    <cellStyle name="Note 2 12 3 9" xfId="14540"/>
    <cellStyle name="Note 2 12 4" xfId="2278"/>
    <cellStyle name="Note 2 12 4 10" xfId="16925"/>
    <cellStyle name="Note 2 12 4 11" xfId="18529"/>
    <cellStyle name="Note 2 12 4 12" xfId="20127"/>
    <cellStyle name="Note 2 12 4 13" xfId="21708"/>
    <cellStyle name="Note 2 12 4 14" xfId="23247"/>
    <cellStyle name="Note 2 12 4 15" xfId="24723"/>
    <cellStyle name="Note 2 12 4 2" xfId="3942"/>
    <cellStyle name="Note 2 12 4 2 2" xfId="43036"/>
    <cellStyle name="Note 2 12 4 2 3" xfId="43035"/>
    <cellStyle name="Note 2 12 4 3" xfId="5538"/>
    <cellStyle name="Note 2 12 4 3 2" xfId="43037"/>
    <cellStyle name="Note 2 12 4 4" xfId="7119"/>
    <cellStyle name="Note 2 12 4 4 2" xfId="43038"/>
    <cellStyle name="Note 2 12 4 5" xfId="8650"/>
    <cellStyle name="Note 2 12 4 5 2" xfId="43039"/>
    <cellStyle name="Note 2 12 4 6" xfId="10126"/>
    <cellStyle name="Note 2 12 4 6 2" xfId="43040"/>
    <cellStyle name="Note 2 12 4 7" xfId="12006"/>
    <cellStyle name="Note 2 12 4 8" xfId="13707"/>
    <cellStyle name="Note 2 12 4 9" xfId="15320"/>
    <cellStyle name="Note 2 12 5" xfId="1761"/>
    <cellStyle name="Note 2 12 5 2" xfId="43042"/>
    <cellStyle name="Note 2 12 5 2 2" xfId="43043"/>
    <cellStyle name="Note 2 12 5 3" xfId="43044"/>
    <cellStyle name="Note 2 12 5 4" xfId="43045"/>
    <cellStyle name="Note 2 12 5 5" xfId="43046"/>
    <cellStyle name="Note 2 12 5 6" xfId="43047"/>
    <cellStyle name="Note 2 12 5 7" xfId="43041"/>
    <cellStyle name="Note 2 12 6" xfId="824"/>
    <cellStyle name="Note 2 12 6 2" xfId="43049"/>
    <cellStyle name="Note 2 12 6 2 2" xfId="43050"/>
    <cellStyle name="Note 2 12 6 3" xfId="43051"/>
    <cellStyle name="Note 2 12 6 4" xfId="43052"/>
    <cellStyle name="Note 2 12 6 5" xfId="43053"/>
    <cellStyle name="Note 2 12 6 6" xfId="43054"/>
    <cellStyle name="Note 2 12 6 7" xfId="43048"/>
    <cellStyle name="Note 2 12 7" xfId="3830"/>
    <cellStyle name="Note 2 12 7 2" xfId="43056"/>
    <cellStyle name="Note 2 12 7 2 2" xfId="43057"/>
    <cellStyle name="Note 2 12 7 3" xfId="43058"/>
    <cellStyle name="Note 2 12 7 4" xfId="43059"/>
    <cellStyle name="Note 2 12 7 5" xfId="43060"/>
    <cellStyle name="Note 2 12 7 6" xfId="43061"/>
    <cellStyle name="Note 2 12 7 7" xfId="43055"/>
    <cellStyle name="Note 2 12 8" xfId="5430"/>
    <cellStyle name="Note 2 12 8 2" xfId="43063"/>
    <cellStyle name="Note 2 12 8 2 2" xfId="43064"/>
    <cellStyle name="Note 2 12 8 3" xfId="43065"/>
    <cellStyle name="Note 2 12 8 4" xfId="43066"/>
    <cellStyle name="Note 2 12 8 5" xfId="43067"/>
    <cellStyle name="Note 2 12 8 6" xfId="43068"/>
    <cellStyle name="Note 2 12 8 7" xfId="43062"/>
    <cellStyle name="Note 2 12 9" xfId="7015"/>
    <cellStyle name="Note 2 12 9 2" xfId="43070"/>
    <cellStyle name="Note 2 12 9 2 2" xfId="43071"/>
    <cellStyle name="Note 2 12 9 3" xfId="43072"/>
    <cellStyle name="Note 2 12 9 4" xfId="43073"/>
    <cellStyle name="Note 2 12 9 5" xfId="43074"/>
    <cellStyle name="Note 2 12 9 6" xfId="43075"/>
    <cellStyle name="Note 2 12 9 7" xfId="43069"/>
    <cellStyle name="Note 2 13" xfId="427"/>
    <cellStyle name="Note 2 13 10" xfId="9795"/>
    <cellStyle name="Note 2 13 10 2" xfId="43077"/>
    <cellStyle name="Note 2 13 10 2 2" xfId="43078"/>
    <cellStyle name="Note 2 13 10 3" xfId="43079"/>
    <cellStyle name="Note 2 13 10 4" xfId="43080"/>
    <cellStyle name="Note 2 13 10 5" xfId="43081"/>
    <cellStyle name="Note 2 13 10 6" xfId="43082"/>
    <cellStyle name="Note 2 13 10 7" xfId="43076"/>
    <cellStyle name="Note 2 13 11" xfId="11569"/>
    <cellStyle name="Note 2 13 11 2" xfId="43084"/>
    <cellStyle name="Note 2 13 11 2 2" xfId="43085"/>
    <cellStyle name="Note 2 13 11 3" xfId="43086"/>
    <cellStyle name="Note 2 13 11 4" xfId="43087"/>
    <cellStyle name="Note 2 13 11 5" xfId="43088"/>
    <cellStyle name="Note 2 13 11 6" xfId="43089"/>
    <cellStyle name="Note 2 13 11 7" xfId="43083"/>
    <cellStyle name="Note 2 13 12" xfId="13271"/>
    <cellStyle name="Note 2 13 12 2" xfId="43091"/>
    <cellStyle name="Note 2 13 12 2 2" xfId="43092"/>
    <cellStyle name="Note 2 13 12 3" xfId="43093"/>
    <cellStyle name="Note 2 13 12 4" xfId="43094"/>
    <cellStyle name="Note 2 13 12 5" xfId="43095"/>
    <cellStyle name="Note 2 13 12 6" xfId="43090"/>
    <cellStyle name="Note 2 13 13" xfId="14883"/>
    <cellStyle name="Note 2 13 13 2" xfId="43097"/>
    <cellStyle name="Note 2 13 13 3" xfId="43096"/>
    <cellStyle name="Note 2 13 14" xfId="16494"/>
    <cellStyle name="Note 2 13 14 2" xfId="43099"/>
    <cellStyle name="Note 2 13 14 3" xfId="43098"/>
    <cellStyle name="Note 2 13 15" xfId="18099"/>
    <cellStyle name="Note 2 13 15 2" xfId="43100"/>
    <cellStyle name="Note 2 13 16" xfId="19703"/>
    <cellStyle name="Note 2 13 16 2" xfId="43101"/>
    <cellStyle name="Note 2 13 17" xfId="21295"/>
    <cellStyle name="Note 2 13 17 2" xfId="43102"/>
    <cellStyle name="Note 2 13 18" xfId="22877"/>
    <cellStyle name="Note 2 13 18 2" xfId="43103"/>
    <cellStyle name="Note 2 13 19" xfId="24392"/>
    <cellStyle name="Note 2 13 2" xfId="1017"/>
    <cellStyle name="Note 2 13 2 10" xfId="15853"/>
    <cellStyle name="Note 2 13 2 11" xfId="17458"/>
    <cellStyle name="Note 2 13 2 12" xfId="19061"/>
    <cellStyle name="Note 2 13 2 13" xfId="20653"/>
    <cellStyle name="Note 2 13 2 14" xfId="22230"/>
    <cellStyle name="Note 2 13 2 15" xfId="23751"/>
    <cellStyle name="Note 2 13 2 16" xfId="25224"/>
    <cellStyle name="Note 2 13 2 2" xfId="2812"/>
    <cellStyle name="Note 2 13 2 2 2" xfId="43105"/>
    <cellStyle name="Note 2 13 2 2 3" xfId="43104"/>
    <cellStyle name="Note 2 13 2 3" xfId="4475"/>
    <cellStyle name="Note 2 13 2 3 2" xfId="43106"/>
    <cellStyle name="Note 2 13 2 4" xfId="6067"/>
    <cellStyle name="Note 2 13 2 4 2" xfId="43107"/>
    <cellStyle name="Note 2 13 2 5" xfId="7639"/>
    <cellStyle name="Note 2 13 2 5 2" xfId="43108"/>
    <cellStyle name="Note 2 13 2 6" xfId="9154"/>
    <cellStyle name="Note 2 13 2 6 2" xfId="43109"/>
    <cellStyle name="Note 2 13 2 7" xfId="10627"/>
    <cellStyle name="Note 2 13 2 8" xfId="12540"/>
    <cellStyle name="Note 2 13 2 9" xfId="14241"/>
    <cellStyle name="Note 2 13 3" xfId="1425"/>
    <cellStyle name="Note 2 13 3 10" xfId="16225"/>
    <cellStyle name="Note 2 13 3 11" xfId="17830"/>
    <cellStyle name="Note 2 13 3 12" xfId="19433"/>
    <cellStyle name="Note 2 13 3 13" xfId="21025"/>
    <cellStyle name="Note 2 13 3 14" xfId="22602"/>
    <cellStyle name="Note 2 13 3 15" xfId="24123"/>
    <cellStyle name="Note 2 13 3 16" xfId="25596"/>
    <cellStyle name="Note 2 13 3 2" xfId="3184"/>
    <cellStyle name="Note 2 13 3 2 2" xfId="43111"/>
    <cellStyle name="Note 2 13 3 2 3" xfId="43110"/>
    <cellStyle name="Note 2 13 3 3" xfId="4847"/>
    <cellStyle name="Note 2 13 3 3 2" xfId="43112"/>
    <cellStyle name="Note 2 13 3 4" xfId="6439"/>
    <cellStyle name="Note 2 13 3 4 2" xfId="43113"/>
    <cellStyle name="Note 2 13 3 5" xfId="8011"/>
    <cellStyle name="Note 2 13 3 5 2" xfId="43114"/>
    <cellStyle name="Note 2 13 3 6" xfId="9526"/>
    <cellStyle name="Note 2 13 3 6 2" xfId="43115"/>
    <cellStyle name="Note 2 13 3 7" xfId="10999"/>
    <cellStyle name="Note 2 13 3 8" xfId="12912"/>
    <cellStyle name="Note 2 13 3 9" xfId="14613"/>
    <cellStyle name="Note 2 13 4" xfId="2359"/>
    <cellStyle name="Note 2 13 4 10" xfId="17006"/>
    <cellStyle name="Note 2 13 4 11" xfId="18610"/>
    <cellStyle name="Note 2 13 4 12" xfId="20208"/>
    <cellStyle name="Note 2 13 4 13" xfId="21786"/>
    <cellStyle name="Note 2 13 4 14" xfId="23322"/>
    <cellStyle name="Note 2 13 4 15" xfId="24796"/>
    <cellStyle name="Note 2 13 4 2" xfId="4023"/>
    <cellStyle name="Note 2 13 4 2 2" xfId="43117"/>
    <cellStyle name="Note 2 13 4 2 3" xfId="43116"/>
    <cellStyle name="Note 2 13 4 3" xfId="5618"/>
    <cellStyle name="Note 2 13 4 3 2" xfId="43118"/>
    <cellStyle name="Note 2 13 4 4" xfId="7197"/>
    <cellStyle name="Note 2 13 4 4 2" xfId="43119"/>
    <cellStyle name="Note 2 13 4 5" xfId="8725"/>
    <cellStyle name="Note 2 13 4 5 2" xfId="43120"/>
    <cellStyle name="Note 2 13 4 6" xfId="10199"/>
    <cellStyle name="Note 2 13 4 6 2" xfId="43121"/>
    <cellStyle name="Note 2 13 4 7" xfId="12087"/>
    <cellStyle name="Note 2 13 4 8" xfId="13788"/>
    <cellStyle name="Note 2 13 4 9" xfId="15401"/>
    <cellStyle name="Note 2 13 5" xfId="1842"/>
    <cellStyle name="Note 2 13 5 2" xfId="43123"/>
    <cellStyle name="Note 2 13 5 2 2" xfId="43124"/>
    <cellStyle name="Note 2 13 5 3" xfId="43125"/>
    <cellStyle name="Note 2 13 5 4" xfId="43126"/>
    <cellStyle name="Note 2 13 5 5" xfId="43127"/>
    <cellStyle name="Note 2 13 5 6" xfId="43128"/>
    <cellStyle name="Note 2 13 5 7" xfId="43122"/>
    <cellStyle name="Note 2 13 6" xfId="3512"/>
    <cellStyle name="Note 2 13 6 2" xfId="43130"/>
    <cellStyle name="Note 2 13 6 2 2" xfId="43131"/>
    <cellStyle name="Note 2 13 6 3" xfId="43132"/>
    <cellStyle name="Note 2 13 6 4" xfId="43133"/>
    <cellStyle name="Note 2 13 6 5" xfId="43134"/>
    <cellStyle name="Note 2 13 6 6" xfId="43135"/>
    <cellStyle name="Note 2 13 6 7" xfId="43129"/>
    <cellStyle name="Note 2 13 7" xfId="5116"/>
    <cellStyle name="Note 2 13 7 2" xfId="43137"/>
    <cellStyle name="Note 2 13 7 2 2" xfId="43138"/>
    <cellStyle name="Note 2 13 7 3" xfId="43139"/>
    <cellStyle name="Note 2 13 7 4" xfId="43140"/>
    <cellStyle name="Note 2 13 7 5" xfId="43141"/>
    <cellStyle name="Note 2 13 7 6" xfId="43142"/>
    <cellStyle name="Note 2 13 7 7" xfId="43136"/>
    <cellStyle name="Note 2 13 8" xfId="6708"/>
    <cellStyle name="Note 2 13 8 2" xfId="43144"/>
    <cellStyle name="Note 2 13 8 2 2" xfId="43145"/>
    <cellStyle name="Note 2 13 8 3" xfId="43146"/>
    <cellStyle name="Note 2 13 8 4" xfId="43147"/>
    <cellStyle name="Note 2 13 8 5" xfId="43148"/>
    <cellStyle name="Note 2 13 8 6" xfId="43149"/>
    <cellStyle name="Note 2 13 8 7" xfId="43143"/>
    <cellStyle name="Note 2 13 9" xfId="8280"/>
    <cellStyle name="Note 2 13 9 2" xfId="43151"/>
    <cellStyle name="Note 2 13 9 2 2" xfId="43152"/>
    <cellStyle name="Note 2 13 9 3" xfId="43153"/>
    <cellStyle name="Note 2 13 9 4" xfId="43154"/>
    <cellStyle name="Note 2 13 9 5" xfId="43155"/>
    <cellStyle name="Note 2 13 9 6" xfId="43156"/>
    <cellStyle name="Note 2 13 9 7" xfId="43150"/>
    <cellStyle name="Note 2 14" xfId="407"/>
    <cellStyle name="Note 2 14 10" xfId="3943"/>
    <cellStyle name="Note 2 14 10 2" xfId="43158"/>
    <cellStyle name="Note 2 14 10 2 2" xfId="43159"/>
    <cellStyle name="Note 2 14 10 3" xfId="43160"/>
    <cellStyle name="Note 2 14 10 4" xfId="43161"/>
    <cellStyle name="Note 2 14 10 5" xfId="43162"/>
    <cellStyle name="Note 2 14 10 6" xfId="43163"/>
    <cellStyle name="Note 2 14 10 7" xfId="43157"/>
    <cellStyle name="Note 2 14 11" xfId="11549"/>
    <cellStyle name="Note 2 14 11 2" xfId="43165"/>
    <cellStyle name="Note 2 14 11 2 2" xfId="43166"/>
    <cellStyle name="Note 2 14 11 3" xfId="43167"/>
    <cellStyle name="Note 2 14 11 4" xfId="43168"/>
    <cellStyle name="Note 2 14 11 5" xfId="43169"/>
    <cellStyle name="Note 2 14 11 6" xfId="43170"/>
    <cellStyle name="Note 2 14 11 7" xfId="43164"/>
    <cellStyle name="Note 2 14 12" xfId="13251"/>
    <cellStyle name="Note 2 14 12 2" xfId="43172"/>
    <cellStyle name="Note 2 14 12 2 2" xfId="43173"/>
    <cellStyle name="Note 2 14 12 3" xfId="43174"/>
    <cellStyle name="Note 2 14 12 4" xfId="43175"/>
    <cellStyle name="Note 2 14 12 5" xfId="43176"/>
    <cellStyle name="Note 2 14 12 6" xfId="43171"/>
    <cellStyle name="Note 2 14 13" xfId="11343"/>
    <cellStyle name="Note 2 14 13 2" xfId="43178"/>
    <cellStyle name="Note 2 14 13 3" xfId="43177"/>
    <cellStyle name="Note 2 14 14" xfId="11389"/>
    <cellStyle name="Note 2 14 14 2" xfId="43180"/>
    <cellStyle name="Note 2 14 14 3" xfId="43179"/>
    <cellStyle name="Note 2 14 15" xfId="11412"/>
    <cellStyle name="Note 2 14 15 2" xfId="43181"/>
    <cellStyle name="Note 2 14 16" xfId="16611"/>
    <cellStyle name="Note 2 14 16 2" xfId="43182"/>
    <cellStyle name="Note 2 14 17" xfId="18532"/>
    <cellStyle name="Note 2 14 17 2" xfId="43183"/>
    <cellStyle name="Note 2 14 18" xfId="17115"/>
    <cellStyle name="Note 2 14 18 2" xfId="43184"/>
    <cellStyle name="Note 2 14 19" xfId="19935"/>
    <cellStyle name="Note 2 14 2" xfId="997"/>
    <cellStyle name="Note 2 14 2 10" xfId="15833"/>
    <cellStyle name="Note 2 14 2 11" xfId="17438"/>
    <cellStyle name="Note 2 14 2 12" xfId="19041"/>
    <cellStyle name="Note 2 14 2 13" xfId="20633"/>
    <cellStyle name="Note 2 14 2 14" xfId="22210"/>
    <cellStyle name="Note 2 14 2 15" xfId="23731"/>
    <cellStyle name="Note 2 14 2 16" xfId="25204"/>
    <cellStyle name="Note 2 14 2 2" xfId="2792"/>
    <cellStyle name="Note 2 14 2 2 2" xfId="43186"/>
    <cellStyle name="Note 2 14 2 2 3" xfId="43185"/>
    <cellStyle name="Note 2 14 2 3" xfId="4455"/>
    <cellStyle name="Note 2 14 2 3 2" xfId="43187"/>
    <cellStyle name="Note 2 14 2 4" xfId="6047"/>
    <cellStyle name="Note 2 14 2 4 2" xfId="43188"/>
    <cellStyle name="Note 2 14 2 5" xfId="7619"/>
    <cellStyle name="Note 2 14 2 5 2" xfId="43189"/>
    <cellStyle name="Note 2 14 2 6" xfId="9134"/>
    <cellStyle name="Note 2 14 2 6 2" xfId="43190"/>
    <cellStyle name="Note 2 14 2 7" xfId="10607"/>
    <cellStyle name="Note 2 14 2 8" xfId="12520"/>
    <cellStyle name="Note 2 14 2 9" xfId="14221"/>
    <cellStyle name="Note 2 14 3" xfId="1405"/>
    <cellStyle name="Note 2 14 3 10" xfId="16205"/>
    <cellStyle name="Note 2 14 3 11" xfId="17810"/>
    <cellStyle name="Note 2 14 3 12" xfId="19413"/>
    <cellStyle name="Note 2 14 3 13" xfId="21005"/>
    <cellStyle name="Note 2 14 3 14" xfId="22582"/>
    <cellStyle name="Note 2 14 3 15" xfId="24103"/>
    <cellStyle name="Note 2 14 3 16" xfId="25576"/>
    <cellStyle name="Note 2 14 3 2" xfId="3164"/>
    <cellStyle name="Note 2 14 3 2 2" xfId="43192"/>
    <cellStyle name="Note 2 14 3 2 3" xfId="43191"/>
    <cellStyle name="Note 2 14 3 3" xfId="4827"/>
    <cellStyle name="Note 2 14 3 3 2" xfId="43193"/>
    <cellStyle name="Note 2 14 3 4" xfId="6419"/>
    <cellStyle name="Note 2 14 3 4 2" xfId="43194"/>
    <cellStyle name="Note 2 14 3 5" xfId="7991"/>
    <cellStyle name="Note 2 14 3 5 2" xfId="43195"/>
    <cellStyle name="Note 2 14 3 6" xfId="9506"/>
    <cellStyle name="Note 2 14 3 6 2" xfId="43196"/>
    <cellStyle name="Note 2 14 3 7" xfId="10979"/>
    <cellStyle name="Note 2 14 3 8" xfId="12892"/>
    <cellStyle name="Note 2 14 3 9" xfId="14593"/>
    <cellStyle name="Note 2 14 4" xfId="2339"/>
    <cellStyle name="Note 2 14 4 10" xfId="16986"/>
    <cellStyle name="Note 2 14 4 11" xfId="18590"/>
    <cellStyle name="Note 2 14 4 12" xfId="20188"/>
    <cellStyle name="Note 2 14 4 13" xfId="21766"/>
    <cellStyle name="Note 2 14 4 14" xfId="23302"/>
    <cellStyle name="Note 2 14 4 15" xfId="24776"/>
    <cellStyle name="Note 2 14 4 2" xfId="4003"/>
    <cellStyle name="Note 2 14 4 2 2" xfId="43198"/>
    <cellStyle name="Note 2 14 4 2 3" xfId="43197"/>
    <cellStyle name="Note 2 14 4 3" xfId="5598"/>
    <cellStyle name="Note 2 14 4 3 2" xfId="43199"/>
    <cellStyle name="Note 2 14 4 4" xfId="7177"/>
    <cellStyle name="Note 2 14 4 4 2" xfId="43200"/>
    <cellStyle name="Note 2 14 4 5" xfId="8705"/>
    <cellStyle name="Note 2 14 4 5 2" xfId="43201"/>
    <cellStyle name="Note 2 14 4 6" xfId="10179"/>
    <cellStyle name="Note 2 14 4 6 2" xfId="43202"/>
    <cellStyle name="Note 2 14 4 7" xfId="12067"/>
    <cellStyle name="Note 2 14 4 8" xfId="13768"/>
    <cellStyle name="Note 2 14 4 9" xfId="15381"/>
    <cellStyle name="Note 2 14 5" xfId="1822"/>
    <cellStyle name="Note 2 14 5 2" xfId="43204"/>
    <cellStyle name="Note 2 14 5 2 2" xfId="43205"/>
    <cellStyle name="Note 2 14 5 3" xfId="43206"/>
    <cellStyle name="Note 2 14 5 4" xfId="43207"/>
    <cellStyle name="Note 2 14 5 5" xfId="43208"/>
    <cellStyle name="Note 2 14 5 6" xfId="43209"/>
    <cellStyle name="Note 2 14 5 7" xfId="43203"/>
    <cellStyle name="Note 2 14 6" xfId="3492"/>
    <cellStyle name="Note 2 14 6 2" xfId="43211"/>
    <cellStyle name="Note 2 14 6 2 2" xfId="43212"/>
    <cellStyle name="Note 2 14 6 3" xfId="43213"/>
    <cellStyle name="Note 2 14 6 4" xfId="43214"/>
    <cellStyle name="Note 2 14 6 5" xfId="43215"/>
    <cellStyle name="Note 2 14 6 6" xfId="43216"/>
    <cellStyle name="Note 2 14 6 7" xfId="43210"/>
    <cellStyle name="Note 2 14 7" xfId="1290"/>
    <cellStyle name="Note 2 14 7 2" xfId="43218"/>
    <cellStyle name="Note 2 14 7 2 2" xfId="43219"/>
    <cellStyle name="Note 2 14 7 3" xfId="43220"/>
    <cellStyle name="Note 2 14 7 4" xfId="43221"/>
    <cellStyle name="Note 2 14 7 5" xfId="43222"/>
    <cellStyle name="Note 2 14 7 6" xfId="43223"/>
    <cellStyle name="Note 2 14 7 7" xfId="43217"/>
    <cellStyle name="Note 2 14 8" xfId="734"/>
    <cellStyle name="Note 2 14 8 2" xfId="43225"/>
    <cellStyle name="Note 2 14 8 2 2" xfId="43226"/>
    <cellStyle name="Note 2 14 8 3" xfId="43227"/>
    <cellStyle name="Note 2 14 8 4" xfId="43228"/>
    <cellStyle name="Note 2 14 8 5" xfId="43229"/>
    <cellStyle name="Note 2 14 8 6" xfId="43230"/>
    <cellStyle name="Note 2 14 8 7" xfId="43224"/>
    <cellStyle name="Note 2 14 9" xfId="831"/>
    <cellStyle name="Note 2 14 9 2" xfId="43232"/>
    <cellStyle name="Note 2 14 9 2 2" xfId="43233"/>
    <cellStyle name="Note 2 14 9 3" xfId="43234"/>
    <cellStyle name="Note 2 14 9 4" xfId="43235"/>
    <cellStyle name="Note 2 14 9 5" xfId="43236"/>
    <cellStyle name="Note 2 14 9 6" xfId="43237"/>
    <cellStyle name="Note 2 14 9 7" xfId="43231"/>
    <cellStyle name="Note 2 15" xfId="329"/>
    <cellStyle name="Note 2 15 10" xfId="7050"/>
    <cellStyle name="Note 2 15 10 2" xfId="43239"/>
    <cellStyle name="Note 2 15 10 2 2" xfId="43240"/>
    <cellStyle name="Note 2 15 10 3" xfId="43241"/>
    <cellStyle name="Note 2 15 10 4" xfId="43242"/>
    <cellStyle name="Note 2 15 10 5" xfId="43243"/>
    <cellStyle name="Note 2 15 10 6" xfId="43244"/>
    <cellStyle name="Note 2 15 10 7" xfId="43238"/>
    <cellStyle name="Note 2 15 11" xfId="11471"/>
    <cellStyle name="Note 2 15 11 2" xfId="43246"/>
    <cellStyle name="Note 2 15 11 2 2" xfId="43247"/>
    <cellStyle name="Note 2 15 11 3" xfId="43248"/>
    <cellStyle name="Note 2 15 11 4" xfId="43249"/>
    <cellStyle name="Note 2 15 11 5" xfId="43250"/>
    <cellStyle name="Note 2 15 11 6" xfId="43251"/>
    <cellStyle name="Note 2 15 11 7" xfId="43245"/>
    <cellStyle name="Note 2 15 12" xfId="13173"/>
    <cellStyle name="Note 2 15 12 2" xfId="43253"/>
    <cellStyle name="Note 2 15 12 2 2" xfId="43254"/>
    <cellStyle name="Note 2 15 12 3" xfId="43255"/>
    <cellStyle name="Note 2 15 12 4" xfId="43256"/>
    <cellStyle name="Note 2 15 12 5" xfId="43257"/>
    <cellStyle name="Note 2 15 12 6" xfId="43252"/>
    <cellStyle name="Note 2 15 13" xfId="13594"/>
    <cellStyle name="Note 2 15 13 2" xfId="43259"/>
    <cellStyle name="Note 2 15 13 3" xfId="43258"/>
    <cellStyle name="Note 2 15 14" xfId="11377"/>
    <cellStyle name="Note 2 15 14 2" xfId="43261"/>
    <cellStyle name="Note 2 15 14 3" xfId="43260"/>
    <cellStyle name="Note 2 15 15" xfId="15248"/>
    <cellStyle name="Note 2 15 15 2" xfId="43262"/>
    <cellStyle name="Note 2 15 16" xfId="18419"/>
    <cellStyle name="Note 2 15 16 2" xfId="43263"/>
    <cellStyle name="Note 2 15 17" xfId="20019"/>
    <cellStyle name="Note 2 15 17 2" xfId="43264"/>
    <cellStyle name="Note 2 15 18" xfId="16921"/>
    <cellStyle name="Note 2 15 18 2" xfId="43265"/>
    <cellStyle name="Note 2 15 19" xfId="21561"/>
    <cellStyle name="Note 2 15 2" xfId="920"/>
    <cellStyle name="Note 2 15 2 10" xfId="15767"/>
    <cellStyle name="Note 2 15 2 11" xfId="17372"/>
    <cellStyle name="Note 2 15 2 12" xfId="18975"/>
    <cellStyle name="Note 2 15 2 13" xfId="20567"/>
    <cellStyle name="Note 2 15 2 14" xfId="22144"/>
    <cellStyle name="Note 2 15 2 15" xfId="23665"/>
    <cellStyle name="Note 2 15 2 16" xfId="25138"/>
    <cellStyle name="Note 2 15 2 2" xfId="2726"/>
    <cellStyle name="Note 2 15 2 2 2" xfId="43267"/>
    <cellStyle name="Note 2 15 2 2 3" xfId="43266"/>
    <cellStyle name="Note 2 15 2 3" xfId="4389"/>
    <cellStyle name="Note 2 15 2 3 2" xfId="43268"/>
    <cellStyle name="Note 2 15 2 4" xfId="5981"/>
    <cellStyle name="Note 2 15 2 4 2" xfId="43269"/>
    <cellStyle name="Note 2 15 2 5" xfId="7553"/>
    <cellStyle name="Note 2 15 2 5 2" xfId="43270"/>
    <cellStyle name="Note 2 15 2 6" xfId="9068"/>
    <cellStyle name="Note 2 15 2 6 2" xfId="43271"/>
    <cellStyle name="Note 2 15 2 7" xfId="10541"/>
    <cellStyle name="Note 2 15 2 8" xfId="12454"/>
    <cellStyle name="Note 2 15 2 9" xfId="14155"/>
    <cellStyle name="Note 2 15 3" xfId="1327"/>
    <cellStyle name="Note 2 15 3 10" xfId="16139"/>
    <cellStyle name="Note 2 15 3 11" xfId="17744"/>
    <cellStyle name="Note 2 15 3 12" xfId="19347"/>
    <cellStyle name="Note 2 15 3 13" xfId="20939"/>
    <cellStyle name="Note 2 15 3 14" xfId="22516"/>
    <cellStyle name="Note 2 15 3 15" xfId="24037"/>
    <cellStyle name="Note 2 15 3 16" xfId="25510"/>
    <cellStyle name="Note 2 15 3 2" xfId="3098"/>
    <cellStyle name="Note 2 15 3 2 2" xfId="43273"/>
    <cellStyle name="Note 2 15 3 2 3" xfId="43272"/>
    <cellStyle name="Note 2 15 3 3" xfId="4761"/>
    <cellStyle name="Note 2 15 3 3 2" xfId="43274"/>
    <cellStyle name="Note 2 15 3 4" xfId="6353"/>
    <cellStyle name="Note 2 15 3 4 2" xfId="43275"/>
    <cellStyle name="Note 2 15 3 5" xfId="7925"/>
    <cellStyle name="Note 2 15 3 5 2" xfId="43276"/>
    <cellStyle name="Note 2 15 3 6" xfId="9440"/>
    <cellStyle name="Note 2 15 3 6 2" xfId="43277"/>
    <cellStyle name="Note 2 15 3 7" xfId="10913"/>
    <cellStyle name="Note 2 15 3 8" xfId="12826"/>
    <cellStyle name="Note 2 15 3 9" xfId="14527"/>
    <cellStyle name="Note 2 15 4" xfId="2264"/>
    <cellStyle name="Note 2 15 4 10" xfId="16912"/>
    <cellStyle name="Note 2 15 4 11" xfId="18517"/>
    <cellStyle name="Note 2 15 4 12" xfId="20113"/>
    <cellStyle name="Note 2 15 4 13" xfId="21695"/>
    <cellStyle name="Note 2 15 4 14" xfId="23236"/>
    <cellStyle name="Note 2 15 4 15" xfId="24713"/>
    <cellStyle name="Note 2 15 4 2" xfId="3929"/>
    <cellStyle name="Note 2 15 4 2 2" xfId="43279"/>
    <cellStyle name="Note 2 15 4 2 3" xfId="43278"/>
    <cellStyle name="Note 2 15 4 3" xfId="5525"/>
    <cellStyle name="Note 2 15 4 3 2" xfId="43280"/>
    <cellStyle name="Note 2 15 4 4" xfId="7106"/>
    <cellStyle name="Note 2 15 4 4 2" xfId="43281"/>
    <cellStyle name="Note 2 15 4 5" xfId="8639"/>
    <cellStyle name="Note 2 15 4 5 2" xfId="43282"/>
    <cellStyle name="Note 2 15 4 6" xfId="10116"/>
    <cellStyle name="Note 2 15 4 6 2" xfId="43283"/>
    <cellStyle name="Note 2 15 4 7" xfId="11992"/>
    <cellStyle name="Note 2 15 4 8" xfId="13693"/>
    <cellStyle name="Note 2 15 4 9" xfId="15306"/>
    <cellStyle name="Note 2 15 5" xfId="1744"/>
    <cellStyle name="Note 2 15 5 2" xfId="43285"/>
    <cellStyle name="Note 2 15 5 2 2" xfId="43286"/>
    <cellStyle name="Note 2 15 5 3" xfId="43287"/>
    <cellStyle name="Note 2 15 5 4" xfId="43288"/>
    <cellStyle name="Note 2 15 5 5" xfId="43289"/>
    <cellStyle name="Note 2 15 5 6" xfId="43290"/>
    <cellStyle name="Note 2 15 5 7" xfId="43284"/>
    <cellStyle name="Note 2 15 6" xfId="803"/>
    <cellStyle name="Note 2 15 6 2" xfId="43292"/>
    <cellStyle name="Note 2 15 6 2 2" xfId="43293"/>
    <cellStyle name="Note 2 15 6 3" xfId="43294"/>
    <cellStyle name="Note 2 15 6 4" xfId="43295"/>
    <cellStyle name="Note 2 15 6 5" xfId="43296"/>
    <cellStyle name="Note 2 15 6 6" xfId="43297"/>
    <cellStyle name="Note 2 15 6 7" xfId="43291"/>
    <cellStyle name="Note 2 15 7" xfId="2075"/>
    <cellStyle name="Note 2 15 7 2" xfId="43299"/>
    <cellStyle name="Note 2 15 7 2 2" xfId="43300"/>
    <cellStyle name="Note 2 15 7 3" xfId="43301"/>
    <cellStyle name="Note 2 15 7 4" xfId="43302"/>
    <cellStyle name="Note 2 15 7 5" xfId="43303"/>
    <cellStyle name="Note 2 15 7 6" xfId="43304"/>
    <cellStyle name="Note 2 15 7 7" xfId="43298"/>
    <cellStyle name="Note 2 15 8" xfId="3872"/>
    <cellStyle name="Note 2 15 8 2" xfId="43306"/>
    <cellStyle name="Note 2 15 8 2 2" xfId="43307"/>
    <cellStyle name="Note 2 15 8 3" xfId="43308"/>
    <cellStyle name="Note 2 15 8 4" xfId="43309"/>
    <cellStyle name="Note 2 15 8 5" xfId="43310"/>
    <cellStyle name="Note 2 15 8 6" xfId="43311"/>
    <cellStyle name="Note 2 15 8 7" xfId="43305"/>
    <cellStyle name="Note 2 15 9" xfId="5469"/>
    <cellStyle name="Note 2 15 9 2" xfId="43313"/>
    <cellStyle name="Note 2 15 9 2 2" xfId="43314"/>
    <cellStyle name="Note 2 15 9 3" xfId="43315"/>
    <cellStyle name="Note 2 15 9 4" xfId="43316"/>
    <cellStyle name="Note 2 15 9 5" xfId="43317"/>
    <cellStyle name="Note 2 15 9 6" xfId="43318"/>
    <cellStyle name="Note 2 15 9 7" xfId="43312"/>
    <cellStyle name="Note 2 16" xfId="428"/>
    <cellStyle name="Note 2 16 10" xfId="9796"/>
    <cellStyle name="Note 2 16 10 2" xfId="43320"/>
    <cellStyle name="Note 2 16 10 2 2" xfId="43321"/>
    <cellStyle name="Note 2 16 10 3" xfId="43322"/>
    <cellStyle name="Note 2 16 10 4" xfId="43323"/>
    <cellStyle name="Note 2 16 10 5" xfId="43324"/>
    <cellStyle name="Note 2 16 10 6" xfId="43325"/>
    <cellStyle name="Note 2 16 10 7" xfId="43319"/>
    <cellStyle name="Note 2 16 11" xfId="11570"/>
    <cellStyle name="Note 2 16 11 2" xfId="43327"/>
    <cellStyle name="Note 2 16 11 2 2" xfId="43328"/>
    <cellStyle name="Note 2 16 11 3" xfId="43329"/>
    <cellStyle name="Note 2 16 11 4" xfId="43330"/>
    <cellStyle name="Note 2 16 11 5" xfId="43331"/>
    <cellStyle name="Note 2 16 11 6" xfId="43332"/>
    <cellStyle name="Note 2 16 11 7" xfId="43326"/>
    <cellStyle name="Note 2 16 12" xfId="13272"/>
    <cellStyle name="Note 2 16 12 2" xfId="43334"/>
    <cellStyle name="Note 2 16 12 2 2" xfId="43335"/>
    <cellStyle name="Note 2 16 12 3" xfId="43336"/>
    <cellStyle name="Note 2 16 12 4" xfId="43337"/>
    <cellStyle name="Note 2 16 12 5" xfId="43338"/>
    <cellStyle name="Note 2 16 12 6" xfId="43333"/>
    <cellStyle name="Note 2 16 13" xfId="14884"/>
    <cellStyle name="Note 2 16 13 2" xfId="43340"/>
    <cellStyle name="Note 2 16 13 3" xfId="43339"/>
    <cellStyle name="Note 2 16 14" xfId="16495"/>
    <cellStyle name="Note 2 16 14 2" xfId="43342"/>
    <cellStyle name="Note 2 16 14 3" xfId="43341"/>
    <cellStyle name="Note 2 16 15" xfId="18100"/>
    <cellStyle name="Note 2 16 15 2" xfId="43343"/>
    <cellStyle name="Note 2 16 16" xfId="19704"/>
    <cellStyle name="Note 2 16 16 2" xfId="43344"/>
    <cellStyle name="Note 2 16 17" xfId="21296"/>
    <cellStyle name="Note 2 16 17 2" xfId="43345"/>
    <cellStyle name="Note 2 16 18" xfId="22878"/>
    <cellStyle name="Note 2 16 18 2" xfId="43346"/>
    <cellStyle name="Note 2 16 19" xfId="24393"/>
    <cellStyle name="Note 2 16 2" xfId="1018"/>
    <cellStyle name="Note 2 16 2 10" xfId="15854"/>
    <cellStyle name="Note 2 16 2 11" xfId="17459"/>
    <cellStyle name="Note 2 16 2 12" xfId="19062"/>
    <cellStyle name="Note 2 16 2 13" xfId="20654"/>
    <cellStyle name="Note 2 16 2 14" xfId="22231"/>
    <cellStyle name="Note 2 16 2 15" xfId="23752"/>
    <cellStyle name="Note 2 16 2 16" xfId="25225"/>
    <cellStyle name="Note 2 16 2 2" xfId="2813"/>
    <cellStyle name="Note 2 16 2 2 2" xfId="43348"/>
    <cellStyle name="Note 2 16 2 2 3" xfId="43347"/>
    <cellStyle name="Note 2 16 2 3" xfId="4476"/>
    <cellStyle name="Note 2 16 2 3 2" xfId="43349"/>
    <cellStyle name="Note 2 16 2 4" xfId="6068"/>
    <cellStyle name="Note 2 16 2 4 2" xfId="43350"/>
    <cellStyle name="Note 2 16 2 5" xfId="7640"/>
    <cellStyle name="Note 2 16 2 5 2" xfId="43351"/>
    <cellStyle name="Note 2 16 2 6" xfId="9155"/>
    <cellStyle name="Note 2 16 2 6 2" xfId="43352"/>
    <cellStyle name="Note 2 16 2 7" xfId="10628"/>
    <cellStyle name="Note 2 16 2 8" xfId="12541"/>
    <cellStyle name="Note 2 16 2 9" xfId="14242"/>
    <cellStyle name="Note 2 16 3" xfId="1426"/>
    <cellStyle name="Note 2 16 3 10" xfId="16226"/>
    <cellStyle name="Note 2 16 3 11" xfId="17831"/>
    <cellStyle name="Note 2 16 3 12" xfId="19434"/>
    <cellStyle name="Note 2 16 3 13" xfId="21026"/>
    <cellStyle name="Note 2 16 3 14" xfId="22603"/>
    <cellStyle name="Note 2 16 3 15" xfId="24124"/>
    <cellStyle name="Note 2 16 3 16" xfId="25597"/>
    <cellStyle name="Note 2 16 3 2" xfId="3185"/>
    <cellStyle name="Note 2 16 3 2 2" xfId="43354"/>
    <cellStyle name="Note 2 16 3 2 3" xfId="43353"/>
    <cellStyle name="Note 2 16 3 3" xfId="4848"/>
    <cellStyle name="Note 2 16 3 3 2" xfId="43355"/>
    <cellStyle name="Note 2 16 3 4" xfId="6440"/>
    <cellStyle name="Note 2 16 3 4 2" xfId="43356"/>
    <cellStyle name="Note 2 16 3 5" xfId="8012"/>
    <cellStyle name="Note 2 16 3 5 2" xfId="43357"/>
    <cellStyle name="Note 2 16 3 6" xfId="9527"/>
    <cellStyle name="Note 2 16 3 6 2" xfId="43358"/>
    <cellStyle name="Note 2 16 3 7" xfId="11000"/>
    <cellStyle name="Note 2 16 3 8" xfId="12913"/>
    <cellStyle name="Note 2 16 3 9" xfId="14614"/>
    <cellStyle name="Note 2 16 4" xfId="2360"/>
    <cellStyle name="Note 2 16 4 10" xfId="17007"/>
    <cellStyle name="Note 2 16 4 11" xfId="18611"/>
    <cellStyle name="Note 2 16 4 12" xfId="20209"/>
    <cellStyle name="Note 2 16 4 13" xfId="21787"/>
    <cellStyle name="Note 2 16 4 14" xfId="23323"/>
    <cellStyle name="Note 2 16 4 15" xfId="24797"/>
    <cellStyle name="Note 2 16 4 2" xfId="4024"/>
    <cellStyle name="Note 2 16 4 2 2" xfId="43360"/>
    <cellStyle name="Note 2 16 4 2 3" xfId="43359"/>
    <cellStyle name="Note 2 16 4 3" xfId="5619"/>
    <cellStyle name="Note 2 16 4 3 2" xfId="43361"/>
    <cellStyle name="Note 2 16 4 4" xfId="7198"/>
    <cellStyle name="Note 2 16 4 4 2" xfId="43362"/>
    <cellStyle name="Note 2 16 4 5" xfId="8726"/>
    <cellStyle name="Note 2 16 4 5 2" xfId="43363"/>
    <cellStyle name="Note 2 16 4 6" xfId="10200"/>
    <cellStyle name="Note 2 16 4 6 2" xfId="43364"/>
    <cellStyle name="Note 2 16 4 7" xfId="12088"/>
    <cellStyle name="Note 2 16 4 8" xfId="13789"/>
    <cellStyle name="Note 2 16 4 9" xfId="15402"/>
    <cellStyle name="Note 2 16 5" xfId="1843"/>
    <cellStyle name="Note 2 16 5 2" xfId="43366"/>
    <cellStyle name="Note 2 16 5 2 2" xfId="43367"/>
    <cellStyle name="Note 2 16 5 3" xfId="43368"/>
    <cellStyle name="Note 2 16 5 4" xfId="43369"/>
    <cellStyle name="Note 2 16 5 5" xfId="43370"/>
    <cellStyle name="Note 2 16 5 6" xfId="43371"/>
    <cellStyle name="Note 2 16 5 7" xfId="43365"/>
    <cellStyle name="Note 2 16 6" xfId="3513"/>
    <cellStyle name="Note 2 16 6 2" xfId="43373"/>
    <cellStyle name="Note 2 16 6 2 2" xfId="43374"/>
    <cellStyle name="Note 2 16 6 3" xfId="43375"/>
    <cellStyle name="Note 2 16 6 4" xfId="43376"/>
    <cellStyle name="Note 2 16 6 5" xfId="43377"/>
    <cellStyle name="Note 2 16 6 6" xfId="43378"/>
    <cellStyle name="Note 2 16 6 7" xfId="43372"/>
    <cellStyle name="Note 2 16 7" xfId="5117"/>
    <cellStyle name="Note 2 16 7 2" xfId="43380"/>
    <cellStyle name="Note 2 16 7 2 2" xfId="43381"/>
    <cellStyle name="Note 2 16 7 3" xfId="43382"/>
    <cellStyle name="Note 2 16 7 4" xfId="43383"/>
    <cellStyle name="Note 2 16 7 5" xfId="43384"/>
    <cellStyle name="Note 2 16 7 6" xfId="43385"/>
    <cellStyle name="Note 2 16 7 7" xfId="43379"/>
    <cellStyle name="Note 2 16 8" xfId="6709"/>
    <cellStyle name="Note 2 16 8 2" xfId="43387"/>
    <cellStyle name="Note 2 16 8 2 2" xfId="43388"/>
    <cellStyle name="Note 2 16 8 3" xfId="43389"/>
    <cellStyle name="Note 2 16 8 4" xfId="43390"/>
    <cellStyle name="Note 2 16 8 5" xfId="43391"/>
    <cellStyle name="Note 2 16 8 6" xfId="43392"/>
    <cellStyle name="Note 2 16 8 7" xfId="43386"/>
    <cellStyle name="Note 2 16 9" xfId="8281"/>
    <cellStyle name="Note 2 16 9 2" xfId="43394"/>
    <cellStyle name="Note 2 16 9 2 2" xfId="43395"/>
    <cellStyle name="Note 2 16 9 3" xfId="43396"/>
    <cellStyle name="Note 2 16 9 4" xfId="43397"/>
    <cellStyle name="Note 2 16 9 5" xfId="43398"/>
    <cellStyle name="Note 2 16 9 6" xfId="43399"/>
    <cellStyle name="Note 2 16 9 7" xfId="43393"/>
    <cellStyle name="Note 2 17" xfId="443"/>
    <cellStyle name="Note 2 17 10" xfId="9811"/>
    <cellStyle name="Note 2 17 10 2" xfId="43401"/>
    <cellStyle name="Note 2 17 10 2 2" xfId="43402"/>
    <cellStyle name="Note 2 17 10 3" xfId="43403"/>
    <cellStyle name="Note 2 17 10 4" xfId="43404"/>
    <cellStyle name="Note 2 17 10 5" xfId="43405"/>
    <cellStyle name="Note 2 17 10 6" xfId="43406"/>
    <cellStyle name="Note 2 17 10 7" xfId="43400"/>
    <cellStyle name="Note 2 17 11" xfId="11585"/>
    <cellStyle name="Note 2 17 11 2" xfId="43408"/>
    <cellStyle name="Note 2 17 11 2 2" xfId="43409"/>
    <cellStyle name="Note 2 17 11 3" xfId="43410"/>
    <cellStyle name="Note 2 17 11 4" xfId="43411"/>
    <cellStyle name="Note 2 17 11 5" xfId="43412"/>
    <cellStyle name="Note 2 17 11 6" xfId="43413"/>
    <cellStyle name="Note 2 17 11 7" xfId="43407"/>
    <cellStyle name="Note 2 17 12" xfId="13287"/>
    <cellStyle name="Note 2 17 12 2" xfId="43415"/>
    <cellStyle name="Note 2 17 12 2 2" xfId="43416"/>
    <cellStyle name="Note 2 17 12 3" xfId="43417"/>
    <cellStyle name="Note 2 17 12 4" xfId="43418"/>
    <cellStyle name="Note 2 17 12 5" xfId="43419"/>
    <cellStyle name="Note 2 17 12 6" xfId="43414"/>
    <cellStyle name="Note 2 17 13" xfId="14899"/>
    <cellStyle name="Note 2 17 13 2" xfId="43421"/>
    <cellStyle name="Note 2 17 13 3" xfId="43420"/>
    <cellStyle name="Note 2 17 14" xfId="16510"/>
    <cellStyle name="Note 2 17 14 2" xfId="43423"/>
    <cellStyle name="Note 2 17 14 3" xfId="43422"/>
    <cellStyle name="Note 2 17 15" xfId="18115"/>
    <cellStyle name="Note 2 17 15 2" xfId="43424"/>
    <cellStyle name="Note 2 17 16" xfId="19719"/>
    <cellStyle name="Note 2 17 16 2" xfId="43425"/>
    <cellStyle name="Note 2 17 17" xfId="21311"/>
    <cellStyle name="Note 2 17 17 2" xfId="43426"/>
    <cellStyle name="Note 2 17 18" xfId="22893"/>
    <cellStyle name="Note 2 17 18 2" xfId="43427"/>
    <cellStyle name="Note 2 17 19" xfId="24408"/>
    <cellStyle name="Note 2 17 2" xfId="1033"/>
    <cellStyle name="Note 2 17 2 10" xfId="15869"/>
    <cellStyle name="Note 2 17 2 11" xfId="17474"/>
    <cellStyle name="Note 2 17 2 12" xfId="19077"/>
    <cellStyle name="Note 2 17 2 13" xfId="20669"/>
    <cellStyle name="Note 2 17 2 14" xfId="22246"/>
    <cellStyle name="Note 2 17 2 15" xfId="23767"/>
    <cellStyle name="Note 2 17 2 16" xfId="25240"/>
    <cellStyle name="Note 2 17 2 2" xfId="2828"/>
    <cellStyle name="Note 2 17 2 2 2" xfId="43429"/>
    <cellStyle name="Note 2 17 2 2 3" xfId="43428"/>
    <cellStyle name="Note 2 17 2 3" xfId="4491"/>
    <cellStyle name="Note 2 17 2 3 2" xfId="43430"/>
    <cellStyle name="Note 2 17 2 4" xfId="6083"/>
    <cellStyle name="Note 2 17 2 4 2" xfId="43431"/>
    <cellStyle name="Note 2 17 2 5" xfId="7655"/>
    <cellStyle name="Note 2 17 2 5 2" xfId="43432"/>
    <cellStyle name="Note 2 17 2 6" xfId="9170"/>
    <cellStyle name="Note 2 17 2 6 2" xfId="43433"/>
    <cellStyle name="Note 2 17 2 7" xfId="10643"/>
    <cellStyle name="Note 2 17 2 8" xfId="12556"/>
    <cellStyle name="Note 2 17 2 9" xfId="14257"/>
    <cellStyle name="Note 2 17 3" xfId="1441"/>
    <cellStyle name="Note 2 17 3 10" xfId="16241"/>
    <cellStyle name="Note 2 17 3 11" xfId="17846"/>
    <cellStyle name="Note 2 17 3 12" xfId="19449"/>
    <cellStyle name="Note 2 17 3 13" xfId="21041"/>
    <cellStyle name="Note 2 17 3 14" xfId="22618"/>
    <cellStyle name="Note 2 17 3 15" xfId="24139"/>
    <cellStyle name="Note 2 17 3 16" xfId="25612"/>
    <cellStyle name="Note 2 17 3 2" xfId="3200"/>
    <cellStyle name="Note 2 17 3 2 2" xfId="43435"/>
    <cellStyle name="Note 2 17 3 2 3" xfId="43434"/>
    <cellStyle name="Note 2 17 3 3" xfId="4863"/>
    <cellStyle name="Note 2 17 3 3 2" xfId="43436"/>
    <cellStyle name="Note 2 17 3 4" xfId="6455"/>
    <cellStyle name="Note 2 17 3 4 2" xfId="43437"/>
    <cellStyle name="Note 2 17 3 5" xfId="8027"/>
    <cellStyle name="Note 2 17 3 5 2" xfId="43438"/>
    <cellStyle name="Note 2 17 3 6" xfId="9542"/>
    <cellStyle name="Note 2 17 3 6 2" xfId="43439"/>
    <cellStyle name="Note 2 17 3 7" xfId="11015"/>
    <cellStyle name="Note 2 17 3 8" xfId="12928"/>
    <cellStyle name="Note 2 17 3 9" xfId="14629"/>
    <cellStyle name="Note 2 17 4" xfId="2375"/>
    <cellStyle name="Note 2 17 4 10" xfId="17022"/>
    <cellStyle name="Note 2 17 4 11" xfId="18626"/>
    <cellStyle name="Note 2 17 4 12" xfId="20224"/>
    <cellStyle name="Note 2 17 4 13" xfId="21802"/>
    <cellStyle name="Note 2 17 4 14" xfId="23338"/>
    <cellStyle name="Note 2 17 4 15" xfId="24812"/>
    <cellStyle name="Note 2 17 4 2" xfId="4039"/>
    <cellStyle name="Note 2 17 4 2 2" xfId="43441"/>
    <cellStyle name="Note 2 17 4 2 3" xfId="43440"/>
    <cellStyle name="Note 2 17 4 3" xfId="5634"/>
    <cellStyle name="Note 2 17 4 3 2" xfId="43442"/>
    <cellStyle name="Note 2 17 4 4" xfId="7213"/>
    <cellStyle name="Note 2 17 4 4 2" xfId="43443"/>
    <cellStyle name="Note 2 17 4 5" xfId="8741"/>
    <cellStyle name="Note 2 17 4 5 2" xfId="43444"/>
    <cellStyle name="Note 2 17 4 6" xfId="10215"/>
    <cellStyle name="Note 2 17 4 6 2" xfId="43445"/>
    <cellStyle name="Note 2 17 4 7" xfId="12103"/>
    <cellStyle name="Note 2 17 4 8" xfId="13804"/>
    <cellStyle name="Note 2 17 4 9" xfId="15417"/>
    <cellStyle name="Note 2 17 5" xfId="1858"/>
    <cellStyle name="Note 2 17 5 2" xfId="43447"/>
    <cellStyle name="Note 2 17 5 2 2" xfId="43448"/>
    <cellStyle name="Note 2 17 5 3" xfId="43449"/>
    <cellStyle name="Note 2 17 5 4" xfId="43450"/>
    <cellStyle name="Note 2 17 5 5" xfId="43451"/>
    <cellStyle name="Note 2 17 5 6" xfId="43452"/>
    <cellStyle name="Note 2 17 5 7" xfId="43446"/>
    <cellStyle name="Note 2 17 6" xfId="3528"/>
    <cellStyle name="Note 2 17 6 2" xfId="43454"/>
    <cellStyle name="Note 2 17 6 2 2" xfId="43455"/>
    <cellStyle name="Note 2 17 6 3" xfId="43456"/>
    <cellStyle name="Note 2 17 6 4" xfId="43457"/>
    <cellStyle name="Note 2 17 6 5" xfId="43458"/>
    <cellStyle name="Note 2 17 6 6" xfId="43459"/>
    <cellStyle name="Note 2 17 6 7" xfId="43453"/>
    <cellStyle name="Note 2 17 7" xfId="5132"/>
    <cellStyle name="Note 2 17 7 2" xfId="43461"/>
    <cellStyle name="Note 2 17 7 2 2" xfId="43462"/>
    <cellStyle name="Note 2 17 7 3" xfId="43463"/>
    <cellStyle name="Note 2 17 7 4" xfId="43464"/>
    <cellStyle name="Note 2 17 7 5" xfId="43465"/>
    <cellStyle name="Note 2 17 7 6" xfId="43466"/>
    <cellStyle name="Note 2 17 7 7" xfId="43460"/>
    <cellStyle name="Note 2 17 8" xfId="6724"/>
    <cellStyle name="Note 2 17 8 2" xfId="43468"/>
    <cellStyle name="Note 2 17 8 2 2" xfId="43469"/>
    <cellStyle name="Note 2 17 8 3" xfId="43470"/>
    <cellStyle name="Note 2 17 8 4" xfId="43471"/>
    <cellStyle name="Note 2 17 8 5" xfId="43472"/>
    <cellStyle name="Note 2 17 8 6" xfId="43473"/>
    <cellStyle name="Note 2 17 8 7" xfId="43467"/>
    <cellStyle name="Note 2 17 9" xfId="8296"/>
    <cellStyle name="Note 2 17 9 2" xfId="43475"/>
    <cellStyle name="Note 2 17 9 2 2" xfId="43476"/>
    <cellStyle name="Note 2 17 9 3" xfId="43477"/>
    <cellStyle name="Note 2 17 9 4" xfId="43478"/>
    <cellStyle name="Note 2 17 9 5" xfId="43479"/>
    <cellStyle name="Note 2 17 9 6" xfId="43480"/>
    <cellStyle name="Note 2 17 9 7" xfId="43474"/>
    <cellStyle name="Note 2 18" xfId="382"/>
    <cellStyle name="Note 2 18 10" xfId="8553"/>
    <cellStyle name="Note 2 18 10 2" xfId="43482"/>
    <cellStyle name="Note 2 18 10 2 2" xfId="43483"/>
    <cellStyle name="Note 2 18 10 3" xfId="43484"/>
    <cellStyle name="Note 2 18 10 4" xfId="43485"/>
    <cellStyle name="Note 2 18 10 5" xfId="43486"/>
    <cellStyle name="Note 2 18 10 6" xfId="43487"/>
    <cellStyle name="Note 2 18 10 7" xfId="43481"/>
    <cellStyle name="Note 2 18 11" xfId="11524"/>
    <cellStyle name="Note 2 18 11 2" xfId="43489"/>
    <cellStyle name="Note 2 18 11 2 2" xfId="43490"/>
    <cellStyle name="Note 2 18 11 3" xfId="43491"/>
    <cellStyle name="Note 2 18 11 4" xfId="43492"/>
    <cellStyle name="Note 2 18 11 5" xfId="43493"/>
    <cellStyle name="Note 2 18 11 6" xfId="43494"/>
    <cellStyle name="Note 2 18 11 7" xfId="43488"/>
    <cellStyle name="Note 2 18 12" xfId="13226"/>
    <cellStyle name="Note 2 18 12 2" xfId="43496"/>
    <cellStyle name="Note 2 18 12 2 2" xfId="43497"/>
    <cellStyle name="Note 2 18 12 3" xfId="43498"/>
    <cellStyle name="Note 2 18 12 4" xfId="43499"/>
    <cellStyle name="Note 2 18 12 5" xfId="43500"/>
    <cellStyle name="Note 2 18 12 6" xfId="43495"/>
    <cellStyle name="Note 2 18 13" xfId="11285"/>
    <cellStyle name="Note 2 18 13 2" xfId="43502"/>
    <cellStyle name="Note 2 18 13 3" xfId="43501"/>
    <cellStyle name="Note 2 18 14" xfId="15194"/>
    <cellStyle name="Note 2 18 14 2" xfId="43504"/>
    <cellStyle name="Note 2 18 14 3" xfId="43503"/>
    <cellStyle name="Note 2 18 15" xfId="16803"/>
    <cellStyle name="Note 2 18 15 2" xfId="43505"/>
    <cellStyle name="Note 2 18 16" xfId="15636"/>
    <cellStyle name="Note 2 18 16 2" xfId="43506"/>
    <cellStyle name="Note 2 18 17" xfId="18438"/>
    <cellStyle name="Note 2 18 17 2" xfId="43507"/>
    <cellStyle name="Note 2 18 18" xfId="20038"/>
    <cellStyle name="Note 2 18 18 2" xfId="43508"/>
    <cellStyle name="Note 2 18 19" xfId="23150"/>
    <cellStyle name="Note 2 18 2" xfId="972"/>
    <cellStyle name="Note 2 18 2 10" xfId="15811"/>
    <cellStyle name="Note 2 18 2 11" xfId="17416"/>
    <cellStyle name="Note 2 18 2 12" xfId="19019"/>
    <cellStyle name="Note 2 18 2 13" xfId="20611"/>
    <cellStyle name="Note 2 18 2 14" xfId="22188"/>
    <cellStyle name="Note 2 18 2 15" xfId="23709"/>
    <cellStyle name="Note 2 18 2 16" xfId="25182"/>
    <cellStyle name="Note 2 18 2 2" xfId="2770"/>
    <cellStyle name="Note 2 18 2 2 2" xfId="43510"/>
    <cellStyle name="Note 2 18 2 2 3" xfId="43509"/>
    <cellStyle name="Note 2 18 2 3" xfId="4433"/>
    <cellStyle name="Note 2 18 2 3 2" xfId="43511"/>
    <cellStyle name="Note 2 18 2 4" xfId="6025"/>
    <cellStyle name="Note 2 18 2 4 2" xfId="43512"/>
    <cellStyle name="Note 2 18 2 5" xfId="7597"/>
    <cellStyle name="Note 2 18 2 5 2" xfId="43513"/>
    <cellStyle name="Note 2 18 2 6" xfId="9112"/>
    <cellStyle name="Note 2 18 2 6 2" xfId="43514"/>
    <cellStyle name="Note 2 18 2 7" xfId="10585"/>
    <cellStyle name="Note 2 18 2 8" xfId="12498"/>
    <cellStyle name="Note 2 18 2 9" xfId="14199"/>
    <cellStyle name="Note 2 18 3" xfId="1380"/>
    <cellStyle name="Note 2 18 3 10" xfId="16183"/>
    <cellStyle name="Note 2 18 3 11" xfId="17788"/>
    <cellStyle name="Note 2 18 3 12" xfId="19391"/>
    <cellStyle name="Note 2 18 3 13" xfId="20983"/>
    <cellStyle name="Note 2 18 3 14" xfId="22560"/>
    <cellStyle name="Note 2 18 3 15" xfId="24081"/>
    <cellStyle name="Note 2 18 3 16" xfId="25554"/>
    <cellStyle name="Note 2 18 3 2" xfId="3142"/>
    <cellStyle name="Note 2 18 3 2 2" xfId="43516"/>
    <cellStyle name="Note 2 18 3 2 3" xfId="43515"/>
    <cellStyle name="Note 2 18 3 3" xfId="4805"/>
    <cellStyle name="Note 2 18 3 3 2" xfId="43517"/>
    <cellStyle name="Note 2 18 3 4" xfId="6397"/>
    <cellStyle name="Note 2 18 3 4 2" xfId="43518"/>
    <cellStyle name="Note 2 18 3 5" xfId="7969"/>
    <cellStyle name="Note 2 18 3 5 2" xfId="43519"/>
    <cellStyle name="Note 2 18 3 6" xfId="9484"/>
    <cellStyle name="Note 2 18 3 6 2" xfId="43520"/>
    <cellStyle name="Note 2 18 3 7" xfId="10957"/>
    <cellStyle name="Note 2 18 3 8" xfId="12870"/>
    <cellStyle name="Note 2 18 3 9" xfId="14571"/>
    <cellStyle name="Note 2 18 4" xfId="2314"/>
    <cellStyle name="Note 2 18 4 10" xfId="16961"/>
    <cellStyle name="Note 2 18 4 11" xfId="18565"/>
    <cellStyle name="Note 2 18 4 12" xfId="20163"/>
    <cellStyle name="Note 2 18 4 13" xfId="21743"/>
    <cellStyle name="Note 2 18 4 14" xfId="23280"/>
    <cellStyle name="Note 2 18 4 15" xfId="24754"/>
    <cellStyle name="Note 2 18 4 2" xfId="3978"/>
    <cellStyle name="Note 2 18 4 2 2" xfId="43522"/>
    <cellStyle name="Note 2 18 4 2 3" xfId="43521"/>
    <cellStyle name="Note 2 18 4 3" xfId="5573"/>
    <cellStyle name="Note 2 18 4 3 2" xfId="43523"/>
    <cellStyle name="Note 2 18 4 4" xfId="7153"/>
    <cellStyle name="Note 2 18 4 4 2" xfId="43524"/>
    <cellStyle name="Note 2 18 4 5" xfId="8683"/>
    <cellStyle name="Note 2 18 4 5 2" xfId="43525"/>
    <cellStyle name="Note 2 18 4 6" xfId="10157"/>
    <cellStyle name="Note 2 18 4 6 2" xfId="43526"/>
    <cellStyle name="Note 2 18 4 7" xfId="12042"/>
    <cellStyle name="Note 2 18 4 8" xfId="13743"/>
    <cellStyle name="Note 2 18 4 9" xfId="15356"/>
    <cellStyle name="Note 2 18 5" xfId="1797"/>
    <cellStyle name="Note 2 18 5 2" xfId="43528"/>
    <cellStyle name="Note 2 18 5 2 2" xfId="43529"/>
    <cellStyle name="Note 2 18 5 3" xfId="43530"/>
    <cellStyle name="Note 2 18 5 4" xfId="43531"/>
    <cellStyle name="Note 2 18 5 5" xfId="43532"/>
    <cellStyle name="Note 2 18 5 6" xfId="43533"/>
    <cellStyle name="Note 2 18 5 7" xfId="43527"/>
    <cellStyle name="Note 2 18 6" xfId="3467"/>
    <cellStyle name="Note 2 18 6 2" xfId="43535"/>
    <cellStyle name="Note 2 18 6 2 2" xfId="43536"/>
    <cellStyle name="Note 2 18 6 3" xfId="43537"/>
    <cellStyle name="Note 2 18 6 4" xfId="43538"/>
    <cellStyle name="Note 2 18 6 5" xfId="43539"/>
    <cellStyle name="Note 2 18 6 6" xfId="43540"/>
    <cellStyle name="Note 2 18 6 7" xfId="43534"/>
    <cellStyle name="Note 2 18 7" xfId="3821"/>
    <cellStyle name="Note 2 18 7 2" xfId="43542"/>
    <cellStyle name="Note 2 18 7 2 2" xfId="43543"/>
    <cellStyle name="Note 2 18 7 3" xfId="43544"/>
    <cellStyle name="Note 2 18 7 4" xfId="43545"/>
    <cellStyle name="Note 2 18 7 5" xfId="43546"/>
    <cellStyle name="Note 2 18 7 6" xfId="43547"/>
    <cellStyle name="Note 2 18 7 7" xfId="43541"/>
    <cellStyle name="Note 2 18 8" xfId="5421"/>
    <cellStyle name="Note 2 18 8 2" xfId="43549"/>
    <cellStyle name="Note 2 18 8 2 2" xfId="43550"/>
    <cellStyle name="Note 2 18 8 3" xfId="43551"/>
    <cellStyle name="Note 2 18 8 4" xfId="43552"/>
    <cellStyle name="Note 2 18 8 5" xfId="43553"/>
    <cellStyle name="Note 2 18 8 6" xfId="43554"/>
    <cellStyle name="Note 2 18 8 7" xfId="43548"/>
    <cellStyle name="Note 2 18 9" xfId="7006"/>
    <cellStyle name="Note 2 18 9 2" xfId="43556"/>
    <cellStyle name="Note 2 18 9 2 2" xfId="43557"/>
    <cellStyle name="Note 2 18 9 3" xfId="43558"/>
    <cellStyle name="Note 2 18 9 4" xfId="43559"/>
    <cellStyle name="Note 2 18 9 5" xfId="43560"/>
    <cellStyle name="Note 2 18 9 6" xfId="43561"/>
    <cellStyle name="Note 2 18 9 7" xfId="43555"/>
    <cellStyle name="Note 2 19" xfId="350"/>
    <cellStyle name="Note 2 19 10" xfId="8560"/>
    <cellStyle name="Note 2 19 10 2" xfId="43563"/>
    <cellStyle name="Note 2 19 10 2 2" xfId="43564"/>
    <cellStyle name="Note 2 19 10 3" xfId="43565"/>
    <cellStyle name="Note 2 19 10 4" xfId="43566"/>
    <cellStyle name="Note 2 19 10 5" xfId="43567"/>
    <cellStyle name="Note 2 19 10 6" xfId="43568"/>
    <cellStyle name="Note 2 19 10 7" xfId="43562"/>
    <cellStyle name="Note 2 19 11" xfId="11492"/>
    <cellStyle name="Note 2 19 11 2" xfId="43570"/>
    <cellStyle name="Note 2 19 11 2 2" xfId="43571"/>
    <cellStyle name="Note 2 19 11 3" xfId="43572"/>
    <cellStyle name="Note 2 19 11 4" xfId="43573"/>
    <cellStyle name="Note 2 19 11 5" xfId="43574"/>
    <cellStyle name="Note 2 19 11 6" xfId="43575"/>
    <cellStyle name="Note 2 19 11 7" xfId="43569"/>
    <cellStyle name="Note 2 19 12" xfId="13194"/>
    <cellStyle name="Note 2 19 12 2" xfId="43577"/>
    <cellStyle name="Note 2 19 12 2 2" xfId="43578"/>
    <cellStyle name="Note 2 19 12 3" xfId="43579"/>
    <cellStyle name="Note 2 19 12 4" xfId="43580"/>
    <cellStyle name="Note 2 19 12 5" xfId="43581"/>
    <cellStyle name="Note 2 19 12 6" xfId="43576"/>
    <cellStyle name="Note 2 19 13" xfId="11283"/>
    <cellStyle name="Note 2 19 13 2" xfId="43583"/>
    <cellStyle name="Note 2 19 13 3" xfId="43582"/>
    <cellStyle name="Note 2 19 14" xfId="15202"/>
    <cellStyle name="Note 2 19 14 2" xfId="43585"/>
    <cellStyle name="Note 2 19 14 3" xfId="43584"/>
    <cellStyle name="Note 2 19 15" xfId="16811"/>
    <cellStyle name="Note 2 19 15 2" xfId="43586"/>
    <cellStyle name="Note 2 19 16" xfId="17260"/>
    <cellStyle name="Note 2 19 16 2" xfId="43587"/>
    <cellStyle name="Note 2 19 17" xfId="18359"/>
    <cellStyle name="Note 2 19 17 2" xfId="43588"/>
    <cellStyle name="Note 2 19 18" xfId="19817"/>
    <cellStyle name="Note 2 19 18 2" xfId="43589"/>
    <cellStyle name="Note 2 19 19" xfId="23157"/>
    <cellStyle name="Note 2 19 2" xfId="940"/>
    <cellStyle name="Note 2 19 2 10" xfId="15781"/>
    <cellStyle name="Note 2 19 2 11" xfId="17386"/>
    <cellStyle name="Note 2 19 2 12" xfId="18989"/>
    <cellStyle name="Note 2 19 2 13" xfId="20581"/>
    <cellStyle name="Note 2 19 2 14" xfId="22158"/>
    <cellStyle name="Note 2 19 2 15" xfId="23679"/>
    <cellStyle name="Note 2 19 2 16" xfId="25152"/>
    <cellStyle name="Note 2 19 2 2" xfId="2740"/>
    <cellStyle name="Note 2 19 2 2 2" xfId="43591"/>
    <cellStyle name="Note 2 19 2 2 3" xfId="43590"/>
    <cellStyle name="Note 2 19 2 3" xfId="4403"/>
    <cellStyle name="Note 2 19 2 3 2" xfId="43592"/>
    <cellStyle name="Note 2 19 2 4" xfId="5995"/>
    <cellStyle name="Note 2 19 2 4 2" xfId="43593"/>
    <cellStyle name="Note 2 19 2 5" xfId="7567"/>
    <cellStyle name="Note 2 19 2 5 2" xfId="43594"/>
    <cellStyle name="Note 2 19 2 6" xfId="9082"/>
    <cellStyle name="Note 2 19 2 6 2" xfId="43595"/>
    <cellStyle name="Note 2 19 2 7" xfId="10555"/>
    <cellStyle name="Note 2 19 2 8" xfId="12468"/>
    <cellStyle name="Note 2 19 2 9" xfId="14169"/>
    <cellStyle name="Note 2 19 3" xfId="1348"/>
    <cellStyle name="Note 2 19 3 10" xfId="16153"/>
    <cellStyle name="Note 2 19 3 11" xfId="17758"/>
    <cellStyle name="Note 2 19 3 12" xfId="19361"/>
    <cellStyle name="Note 2 19 3 13" xfId="20953"/>
    <cellStyle name="Note 2 19 3 14" xfId="22530"/>
    <cellStyle name="Note 2 19 3 15" xfId="24051"/>
    <cellStyle name="Note 2 19 3 16" xfId="25524"/>
    <cellStyle name="Note 2 19 3 2" xfId="3112"/>
    <cellStyle name="Note 2 19 3 2 2" xfId="43597"/>
    <cellStyle name="Note 2 19 3 2 3" xfId="43596"/>
    <cellStyle name="Note 2 19 3 3" xfId="4775"/>
    <cellStyle name="Note 2 19 3 3 2" xfId="43598"/>
    <cellStyle name="Note 2 19 3 4" xfId="6367"/>
    <cellStyle name="Note 2 19 3 4 2" xfId="43599"/>
    <cellStyle name="Note 2 19 3 5" xfId="7939"/>
    <cellStyle name="Note 2 19 3 5 2" xfId="43600"/>
    <cellStyle name="Note 2 19 3 6" xfId="9454"/>
    <cellStyle name="Note 2 19 3 6 2" xfId="43601"/>
    <cellStyle name="Note 2 19 3 7" xfId="10927"/>
    <cellStyle name="Note 2 19 3 8" xfId="12840"/>
    <cellStyle name="Note 2 19 3 9" xfId="14541"/>
    <cellStyle name="Note 2 19 4" xfId="2282"/>
    <cellStyle name="Note 2 19 4 10" xfId="16929"/>
    <cellStyle name="Note 2 19 4 11" xfId="18533"/>
    <cellStyle name="Note 2 19 4 12" xfId="20131"/>
    <cellStyle name="Note 2 19 4 13" xfId="21711"/>
    <cellStyle name="Note 2 19 4 14" xfId="23248"/>
    <cellStyle name="Note 2 19 4 15" xfId="24724"/>
    <cellStyle name="Note 2 19 4 2" xfId="3946"/>
    <cellStyle name="Note 2 19 4 2 2" xfId="43603"/>
    <cellStyle name="Note 2 19 4 2 3" xfId="43602"/>
    <cellStyle name="Note 2 19 4 3" xfId="5541"/>
    <cellStyle name="Note 2 19 4 3 2" xfId="43604"/>
    <cellStyle name="Note 2 19 4 4" xfId="7121"/>
    <cellStyle name="Note 2 19 4 4 2" xfId="43605"/>
    <cellStyle name="Note 2 19 4 5" xfId="8651"/>
    <cellStyle name="Note 2 19 4 5 2" xfId="43606"/>
    <cellStyle name="Note 2 19 4 6" xfId="10127"/>
    <cellStyle name="Note 2 19 4 6 2" xfId="43607"/>
    <cellStyle name="Note 2 19 4 7" xfId="12010"/>
    <cellStyle name="Note 2 19 4 8" xfId="13711"/>
    <cellStyle name="Note 2 19 4 9" xfId="15324"/>
    <cellStyle name="Note 2 19 5" xfId="1765"/>
    <cellStyle name="Note 2 19 5 2" xfId="43609"/>
    <cellStyle name="Note 2 19 5 2 2" xfId="43610"/>
    <cellStyle name="Note 2 19 5 3" xfId="43611"/>
    <cellStyle name="Note 2 19 5 4" xfId="43612"/>
    <cellStyle name="Note 2 19 5 5" xfId="43613"/>
    <cellStyle name="Note 2 19 5 6" xfId="43614"/>
    <cellStyle name="Note 2 19 5 7" xfId="43608"/>
    <cellStyle name="Note 2 19 6" xfId="769"/>
    <cellStyle name="Note 2 19 6 2" xfId="43616"/>
    <cellStyle name="Note 2 19 6 2 2" xfId="43617"/>
    <cellStyle name="Note 2 19 6 3" xfId="43618"/>
    <cellStyle name="Note 2 19 6 4" xfId="43619"/>
    <cellStyle name="Note 2 19 6 5" xfId="43620"/>
    <cellStyle name="Note 2 19 6 6" xfId="43621"/>
    <cellStyle name="Note 2 19 6 7" xfId="43615"/>
    <cellStyle name="Note 2 19 7" xfId="3829"/>
    <cellStyle name="Note 2 19 7 2" xfId="43623"/>
    <cellStyle name="Note 2 19 7 2 2" xfId="43624"/>
    <cellStyle name="Note 2 19 7 3" xfId="43625"/>
    <cellStyle name="Note 2 19 7 4" xfId="43626"/>
    <cellStyle name="Note 2 19 7 5" xfId="43627"/>
    <cellStyle name="Note 2 19 7 6" xfId="43628"/>
    <cellStyle name="Note 2 19 7 7" xfId="43622"/>
    <cellStyle name="Note 2 19 8" xfId="5429"/>
    <cellStyle name="Note 2 19 8 2" xfId="43630"/>
    <cellStyle name="Note 2 19 8 2 2" xfId="43631"/>
    <cellStyle name="Note 2 19 8 3" xfId="43632"/>
    <cellStyle name="Note 2 19 8 4" xfId="43633"/>
    <cellStyle name="Note 2 19 8 5" xfId="43634"/>
    <cellStyle name="Note 2 19 8 6" xfId="43635"/>
    <cellStyle name="Note 2 19 8 7" xfId="43629"/>
    <cellStyle name="Note 2 19 9" xfId="7014"/>
    <cellStyle name="Note 2 19 9 2" xfId="43637"/>
    <cellStyle name="Note 2 19 9 2 2" xfId="43638"/>
    <cellStyle name="Note 2 19 9 3" xfId="43639"/>
    <cellStyle name="Note 2 19 9 4" xfId="43640"/>
    <cellStyle name="Note 2 19 9 5" xfId="43641"/>
    <cellStyle name="Note 2 19 9 6" xfId="43642"/>
    <cellStyle name="Note 2 19 9 7" xfId="43636"/>
    <cellStyle name="Note 2 2" xfId="333"/>
    <cellStyle name="Note 2 2 10" xfId="5417"/>
    <cellStyle name="Note 2 2 10 2" xfId="43644"/>
    <cellStyle name="Note 2 2 10 2 2" xfId="43645"/>
    <cellStyle name="Note 2 2 10 3" xfId="43646"/>
    <cellStyle name="Note 2 2 10 4" xfId="43647"/>
    <cellStyle name="Note 2 2 10 5" xfId="43648"/>
    <cellStyle name="Note 2 2 10 6" xfId="43649"/>
    <cellStyle name="Note 2 2 10 7" xfId="43643"/>
    <cellStyle name="Note 2 2 11" xfId="7002"/>
    <cellStyle name="Note 2 2 11 2" xfId="43651"/>
    <cellStyle name="Note 2 2 11 2 2" xfId="43652"/>
    <cellStyle name="Note 2 2 11 3" xfId="43653"/>
    <cellStyle name="Note 2 2 11 4" xfId="43654"/>
    <cellStyle name="Note 2 2 11 5" xfId="43655"/>
    <cellStyle name="Note 2 2 11 6" xfId="43656"/>
    <cellStyle name="Note 2 2 11 7" xfId="43650"/>
    <cellStyle name="Note 2 2 12" xfId="11475"/>
    <cellStyle name="Note 2 2 12 2" xfId="43658"/>
    <cellStyle name="Note 2 2 12 2 2" xfId="43659"/>
    <cellStyle name="Note 2 2 12 3" xfId="43660"/>
    <cellStyle name="Note 2 2 12 4" xfId="43661"/>
    <cellStyle name="Note 2 2 12 5" xfId="43662"/>
    <cellStyle name="Note 2 2 12 6" xfId="43663"/>
    <cellStyle name="Note 2 2 12 7" xfId="43657"/>
    <cellStyle name="Note 2 2 13" xfId="13177"/>
    <cellStyle name="Note 2 2 13 2" xfId="43665"/>
    <cellStyle name="Note 2 2 13 2 2" xfId="43666"/>
    <cellStyle name="Note 2 2 13 3" xfId="43667"/>
    <cellStyle name="Note 2 2 13 4" xfId="43668"/>
    <cellStyle name="Note 2 2 13 5" xfId="43669"/>
    <cellStyle name="Note 2 2 13 6" xfId="43670"/>
    <cellStyle name="Note 2 2 13 7" xfId="43664"/>
    <cellStyle name="Note 2 2 14" xfId="13593"/>
    <cellStyle name="Note 2 2 14 2" xfId="43672"/>
    <cellStyle name="Note 2 2 14 2 2" xfId="43673"/>
    <cellStyle name="Note 2 2 14 3" xfId="43674"/>
    <cellStyle name="Note 2 2 14 4" xfId="43675"/>
    <cellStyle name="Note 2 2 14 5" xfId="43676"/>
    <cellStyle name="Note 2 2 14 6" xfId="43671"/>
    <cellStyle name="Note 2 2 15" xfId="13635"/>
    <cellStyle name="Note 2 2 15 2" xfId="43678"/>
    <cellStyle name="Note 2 2 15 3" xfId="43677"/>
    <cellStyle name="Note 2 2 16" xfId="15190"/>
    <cellStyle name="Note 2 2 16 2" xfId="43679"/>
    <cellStyle name="Note 2 2 17" xfId="18418"/>
    <cellStyle name="Note 2 2 17 2" xfId="43680"/>
    <cellStyle name="Note 2 2 18" xfId="20018"/>
    <cellStyle name="Note 2 2 18 2" xfId="43681"/>
    <cellStyle name="Note 2 2 19" xfId="20063"/>
    <cellStyle name="Note 2 2 19 2" xfId="43682"/>
    <cellStyle name="Note 2 2 2" xfId="701"/>
    <cellStyle name="Note 2 2 2 10" xfId="10044"/>
    <cellStyle name="Note 2 2 2 10 2" xfId="43684"/>
    <cellStyle name="Note 2 2 2 10 2 2" xfId="43685"/>
    <cellStyle name="Note 2 2 2 10 3" xfId="43686"/>
    <cellStyle name="Note 2 2 2 10 4" xfId="43687"/>
    <cellStyle name="Note 2 2 2 10 5" xfId="43688"/>
    <cellStyle name="Note 2 2 2 10 6" xfId="43689"/>
    <cellStyle name="Note 2 2 2 10 7" xfId="43683"/>
    <cellStyle name="Note 2 2 2 11" xfId="11844"/>
    <cellStyle name="Note 2 2 2 11 2" xfId="43691"/>
    <cellStyle name="Note 2 2 2 11 2 2" xfId="43692"/>
    <cellStyle name="Note 2 2 2 11 3" xfId="43693"/>
    <cellStyle name="Note 2 2 2 11 4" xfId="43694"/>
    <cellStyle name="Note 2 2 2 11 5" xfId="43695"/>
    <cellStyle name="Note 2 2 2 11 6" xfId="43696"/>
    <cellStyle name="Note 2 2 2 11 7" xfId="43690"/>
    <cellStyle name="Note 2 2 2 12" xfId="13545"/>
    <cellStyle name="Note 2 2 2 12 2" xfId="43698"/>
    <cellStyle name="Note 2 2 2 12 2 2" xfId="43699"/>
    <cellStyle name="Note 2 2 2 12 3" xfId="43700"/>
    <cellStyle name="Note 2 2 2 12 4" xfId="43701"/>
    <cellStyle name="Note 2 2 2 12 5" xfId="43702"/>
    <cellStyle name="Note 2 2 2 12 6" xfId="43697"/>
    <cellStyle name="Note 2 2 2 13" xfId="15158"/>
    <cellStyle name="Note 2 2 2 13 2" xfId="43704"/>
    <cellStyle name="Note 2 2 2 13 3" xfId="43703"/>
    <cellStyle name="Note 2 2 2 14" xfId="16767"/>
    <cellStyle name="Note 2 2 2 14 2" xfId="43706"/>
    <cellStyle name="Note 2 2 2 14 3" xfId="43705"/>
    <cellStyle name="Note 2 2 2 15" xfId="18370"/>
    <cellStyle name="Note 2 2 2 15 2" xfId="43707"/>
    <cellStyle name="Note 2 2 2 16" xfId="19973"/>
    <cellStyle name="Note 2 2 2 16 2" xfId="43708"/>
    <cellStyle name="Note 2 2 2 17" xfId="21562"/>
    <cellStyle name="Note 2 2 2 17 2" xfId="43709"/>
    <cellStyle name="Note 2 2 2 18" xfId="23128"/>
    <cellStyle name="Note 2 2 2 18 2" xfId="43710"/>
    <cellStyle name="Note 2 2 2 19" xfId="24641"/>
    <cellStyle name="Note 2 2 2 2" xfId="1291"/>
    <cellStyle name="Note 2 2 2 2 10" xfId="16103"/>
    <cellStyle name="Note 2 2 2 2 11" xfId="17708"/>
    <cellStyle name="Note 2 2 2 2 12" xfId="19311"/>
    <cellStyle name="Note 2 2 2 2 13" xfId="20903"/>
    <cellStyle name="Note 2 2 2 2 14" xfId="22480"/>
    <cellStyle name="Note 2 2 2 2 15" xfId="24001"/>
    <cellStyle name="Note 2 2 2 2 16" xfId="25474"/>
    <cellStyle name="Note 2 2 2 2 2" xfId="3062"/>
    <cellStyle name="Note 2 2 2 2 2 2" xfId="43712"/>
    <cellStyle name="Note 2 2 2 2 2 3" xfId="43711"/>
    <cellStyle name="Note 2 2 2 2 3" xfId="4725"/>
    <cellStyle name="Note 2 2 2 2 3 2" xfId="43713"/>
    <cellStyle name="Note 2 2 2 2 4" xfId="6317"/>
    <cellStyle name="Note 2 2 2 2 4 2" xfId="43714"/>
    <cellStyle name="Note 2 2 2 2 5" xfId="7889"/>
    <cellStyle name="Note 2 2 2 2 5 2" xfId="43715"/>
    <cellStyle name="Note 2 2 2 2 6" xfId="9404"/>
    <cellStyle name="Note 2 2 2 2 6 2" xfId="43716"/>
    <cellStyle name="Note 2 2 2 2 7" xfId="10877"/>
    <cellStyle name="Note 2 2 2 2 8" xfId="12790"/>
    <cellStyle name="Note 2 2 2 2 9" xfId="14491"/>
    <cellStyle name="Note 2 2 2 3" xfId="1700"/>
    <cellStyle name="Note 2 2 2 3 10" xfId="16474"/>
    <cellStyle name="Note 2 2 2 3 11" xfId="18079"/>
    <cellStyle name="Note 2 2 2 3 12" xfId="19682"/>
    <cellStyle name="Note 2 2 2 3 13" xfId="21274"/>
    <cellStyle name="Note 2 2 2 3 14" xfId="22851"/>
    <cellStyle name="Note 2 2 2 3 15" xfId="24372"/>
    <cellStyle name="Note 2 2 2 3 16" xfId="25845"/>
    <cellStyle name="Note 2 2 2 3 2" xfId="3433"/>
    <cellStyle name="Note 2 2 2 3 2 2" xfId="43718"/>
    <cellStyle name="Note 2 2 2 3 2 3" xfId="43717"/>
    <cellStyle name="Note 2 2 2 3 3" xfId="5096"/>
    <cellStyle name="Note 2 2 2 3 3 2" xfId="43719"/>
    <cellStyle name="Note 2 2 2 3 4" xfId="6688"/>
    <cellStyle name="Note 2 2 2 3 4 2" xfId="43720"/>
    <cellStyle name="Note 2 2 2 3 5" xfId="8260"/>
    <cellStyle name="Note 2 2 2 3 5 2" xfId="43721"/>
    <cellStyle name="Note 2 2 2 3 6" xfId="9775"/>
    <cellStyle name="Note 2 2 2 3 6 2" xfId="43722"/>
    <cellStyle name="Note 2 2 2 3 7" xfId="11248"/>
    <cellStyle name="Note 2 2 2 3 8" xfId="13161"/>
    <cellStyle name="Note 2 2 2 3 9" xfId="14862"/>
    <cellStyle name="Note 2 2 2 4" xfId="2622"/>
    <cellStyle name="Note 2 2 2 4 10" xfId="17268"/>
    <cellStyle name="Note 2 2 2 4 11" xfId="18871"/>
    <cellStyle name="Note 2 2 2 4 12" xfId="20463"/>
    <cellStyle name="Note 2 2 2 4 13" xfId="22041"/>
    <cellStyle name="Note 2 2 2 4 14" xfId="23563"/>
    <cellStyle name="Note 2 2 2 4 15" xfId="25036"/>
    <cellStyle name="Note 2 2 2 4 2" xfId="4285"/>
    <cellStyle name="Note 2 2 2 4 2 2" xfId="43724"/>
    <cellStyle name="Note 2 2 2 4 2 3" xfId="43723"/>
    <cellStyle name="Note 2 2 2 4 3" xfId="5877"/>
    <cellStyle name="Note 2 2 2 4 3 2" xfId="43725"/>
    <cellStyle name="Note 2 2 2 4 4" xfId="7449"/>
    <cellStyle name="Note 2 2 2 4 4 2" xfId="43726"/>
    <cellStyle name="Note 2 2 2 4 5" xfId="8966"/>
    <cellStyle name="Note 2 2 2 4 5 2" xfId="43727"/>
    <cellStyle name="Note 2 2 2 4 6" xfId="10439"/>
    <cellStyle name="Note 2 2 2 4 6 2" xfId="43728"/>
    <cellStyle name="Note 2 2 2 4 7" xfId="12350"/>
    <cellStyle name="Note 2 2 2 4 8" xfId="14051"/>
    <cellStyle name="Note 2 2 2 4 9" xfId="15663"/>
    <cellStyle name="Note 2 2 2 5" xfId="2117"/>
    <cellStyle name="Note 2 2 2 5 2" xfId="43730"/>
    <cellStyle name="Note 2 2 2 5 2 2" xfId="43731"/>
    <cellStyle name="Note 2 2 2 5 3" xfId="43732"/>
    <cellStyle name="Note 2 2 2 5 4" xfId="43733"/>
    <cellStyle name="Note 2 2 2 5 5" xfId="43734"/>
    <cellStyle name="Note 2 2 2 5 6" xfId="43735"/>
    <cellStyle name="Note 2 2 2 5 7" xfId="43729"/>
    <cellStyle name="Note 2 2 2 6" xfId="3786"/>
    <cellStyle name="Note 2 2 2 6 2" xfId="43737"/>
    <cellStyle name="Note 2 2 2 6 2 2" xfId="43738"/>
    <cellStyle name="Note 2 2 2 6 3" xfId="43739"/>
    <cellStyle name="Note 2 2 2 6 4" xfId="43740"/>
    <cellStyle name="Note 2 2 2 6 5" xfId="43741"/>
    <cellStyle name="Note 2 2 2 6 6" xfId="43742"/>
    <cellStyle name="Note 2 2 2 6 7" xfId="43736"/>
    <cellStyle name="Note 2 2 2 7" xfId="5386"/>
    <cellStyle name="Note 2 2 2 7 2" xfId="43744"/>
    <cellStyle name="Note 2 2 2 7 2 2" xfId="43745"/>
    <cellStyle name="Note 2 2 2 7 3" xfId="43746"/>
    <cellStyle name="Note 2 2 2 7 4" xfId="43747"/>
    <cellStyle name="Note 2 2 2 7 5" xfId="43748"/>
    <cellStyle name="Note 2 2 2 7 6" xfId="43749"/>
    <cellStyle name="Note 2 2 2 7 7" xfId="43743"/>
    <cellStyle name="Note 2 2 2 8" xfId="6972"/>
    <cellStyle name="Note 2 2 2 8 2" xfId="43751"/>
    <cellStyle name="Note 2 2 2 8 2 2" xfId="43752"/>
    <cellStyle name="Note 2 2 2 8 3" xfId="43753"/>
    <cellStyle name="Note 2 2 2 8 4" xfId="43754"/>
    <cellStyle name="Note 2 2 2 8 5" xfId="43755"/>
    <cellStyle name="Note 2 2 2 8 6" xfId="43756"/>
    <cellStyle name="Note 2 2 2 8 7" xfId="43750"/>
    <cellStyle name="Note 2 2 2 9" xfId="8531"/>
    <cellStyle name="Note 2 2 2 9 2" xfId="43758"/>
    <cellStyle name="Note 2 2 2 9 2 2" xfId="43759"/>
    <cellStyle name="Note 2 2 2 9 3" xfId="43760"/>
    <cellStyle name="Note 2 2 2 9 4" xfId="43761"/>
    <cellStyle name="Note 2 2 2 9 5" xfId="43762"/>
    <cellStyle name="Note 2 2 2 9 6" xfId="43763"/>
    <cellStyle name="Note 2 2 2 9 7" xfId="43757"/>
    <cellStyle name="Note 2 2 20" xfId="21574"/>
    <cellStyle name="Note 2 2 3" xfId="708"/>
    <cellStyle name="Note 2 2 3 10" xfId="11851"/>
    <cellStyle name="Note 2 2 3 10 2" xfId="43765"/>
    <cellStyle name="Note 2 2 3 10 2 2" xfId="43766"/>
    <cellStyle name="Note 2 2 3 10 3" xfId="43767"/>
    <cellStyle name="Note 2 2 3 10 4" xfId="43768"/>
    <cellStyle name="Note 2 2 3 10 5" xfId="43769"/>
    <cellStyle name="Note 2 2 3 10 6" xfId="43770"/>
    <cellStyle name="Note 2 2 3 10 7" xfId="43764"/>
    <cellStyle name="Note 2 2 3 11" xfId="13552"/>
    <cellStyle name="Note 2 2 3 11 2" xfId="43772"/>
    <cellStyle name="Note 2 2 3 11 2 2" xfId="43773"/>
    <cellStyle name="Note 2 2 3 11 3" xfId="43774"/>
    <cellStyle name="Note 2 2 3 11 4" xfId="43775"/>
    <cellStyle name="Note 2 2 3 11 5" xfId="43776"/>
    <cellStyle name="Note 2 2 3 11 6" xfId="43777"/>
    <cellStyle name="Note 2 2 3 11 7" xfId="43771"/>
    <cellStyle name="Note 2 2 3 12" xfId="15165"/>
    <cellStyle name="Note 2 2 3 12 2" xfId="43779"/>
    <cellStyle name="Note 2 2 3 12 2 2" xfId="43780"/>
    <cellStyle name="Note 2 2 3 12 3" xfId="43781"/>
    <cellStyle name="Note 2 2 3 12 4" xfId="43782"/>
    <cellStyle name="Note 2 2 3 12 5" xfId="43783"/>
    <cellStyle name="Note 2 2 3 12 6" xfId="43778"/>
    <cellStyle name="Note 2 2 3 13" xfId="16774"/>
    <cellStyle name="Note 2 2 3 13 2" xfId="43785"/>
    <cellStyle name="Note 2 2 3 13 3" xfId="43784"/>
    <cellStyle name="Note 2 2 3 14" xfId="18377"/>
    <cellStyle name="Note 2 2 3 14 2" xfId="43786"/>
    <cellStyle name="Note 2 2 3 15" xfId="19980"/>
    <cellStyle name="Note 2 2 3 15 2" xfId="43787"/>
    <cellStyle name="Note 2 2 3 16" xfId="21569"/>
    <cellStyle name="Note 2 2 3 16 2" xfId="43788"/>
    <cellStyle name="Note 2 2 3 17" xfId="23135"/>
    <cellStyle name="Note 2 2 3 17 2" xfId="43789"/>
    <cellStyle name="Note 2 2 3 18" xfId="24648"/>
    <cellStyle name="Note 2 2 3 2" xfId="1298"/>
    <cellStyle name="Note 2 2 3 2 10" xfId="16110"/>
    <cellStyle name="Note 2 2 3 2 11" xfId="17715"/>
    <cellStyle name="Note 2 2 3 2 12" xfId="19318"/>
    <cellStyle name="Note 2 2 3 2 13" xfId="20910"/>
    <cellStyle name="Note 2 2 3 2 14" xfId="22487"/>
    <cellStyle name="Note 2 2 3 2 15" xfId="24008"/>
    <cellStyle name="Note 2 2 3 2 16" xfId="25481"/>
    <cellStyle name="Note 2 2 3 2 2" xfId="3069"/>
    <cellStyle name="Note 2 2 3 2 2 2" xfId="43791"/>
    <cellStyle name="Note 2 2 3 2 2 3" xfId="43790"/>
    <cellStyle name="Note 2 2 3 2 3" xfId="4732"/>
    <cellStyle name="Note 2 2 3 2 3 2" xfId="43792"/>
    <cellStyle name="Note 2 2 3 2 4" xfId="6324"/>
    <cellStyle name="Note 2 2 3 2 4 2" xfId="43793"/>
    <cellStyle name="Note 2 2 3 2 5" xfId="7896"/>
    <cellStyle name="Note 2 2 3 2 5 2" xfId="43794"/>
    <cellStyle name="Note 2 2 3 2 6" xfId="9411"/>
    <cellStyle name="Note 2 2 3 2 6 2" xfId="43795"/>
    <cellStyle name="Note 2 2 3 2 7" xfId="10884"/>
    <cellStyle name="Note 2 2 3 2 8" xfId="12797"/>
    <cellStyle name="Note 2 2 3 2 9" xfId="14498"/>
    <cellStyle name="Note 2 2 3 3" xfId="1707"/>
    <cellStyle name="Note 2 2 3 3 10" xfId="16481"/>
    <cellStyle name="Note 2 2 3 3 11" xfId="18086"/>
    <cellStyle name="Note 2 2 3 3 12" xfId="19689"/>
    <cellStyle name="Note 2 2 3 3 13" xfId="21281"/>
    <cellStyle name="Note 2 2 3 3 14" xfId="22858"/>
    <cellStyle name="Note 2 2 3 3 15" xfId="24379"/>
    <cellStyle name="Note 2 2 3 3 16" xfId="25852"/>
    <cellStyle name="Note 2 2 3 3 2" xfId="3440"/>
    <cellStyle name="Note 2 2 3 3 2 2" xfId="43797"/>
    <cellStyle name="Note 2 2 3 3 2 3" xfId="43796"/>
    <cellStyle name="Note 2 2 3 3 3" xfId="5103"/>
    <cellStyle name="Note 2 2 3 3 3 2" xfId="43798"/>
    <cellStyle name="Note 2 2 3 3 4" xfId="6695"/>
    <cellStyle name="Note 2 2 3 3 4 2" xfId="43799"/>
    <cellStyle name="Note 2 2 3 3 5" xfId="8267"/>
    <cellStyle name="Note 2 2 3 3 5 2" xfId="43800"/>
    <cellStyle name="Note 2 2 3 3 6" xfId="9782"/>
    <cellStyle name="Note 2 2 3 3 6 2" xfId="43801"/>
    <cellStyle name="Note 2 2 3 3 7" xfId="11255"/>
    <cellStyle name="Note 2 2 3 3 8" xfId="13168"/>
    <cellStyle name="Note 2 2 3 3 9" xfId="14869"/>
    <cellStyle name="Note 2 2 3 4" xfId="2124"/>
    <cellStyle name="Note 2 2 3 4 2" xfId="43803"/>
    <cellStyle name="Note 2 2 3 4 2 2" xfId="43804"/>
    <cellStyle name="Note 2 2 3 4 3" xfId="43805"/>
    <cellStyle name="Note 2 2 3 4 4" xfId="43806"/>
    <cellStyle name="Note 2 2 3 4 5" xfId="43807"/>
    <cellStyle name="Note 2 2 3 4 6" xfId="43808"/>
    <cellStyle name="Note 2 2 3 4 7" xfId="43802"/>
    <cellStyle name="Note 2 2 3 5" xfId="3793"/>
    <cellStyle name="Note 2 2 3 5 2" xfId="43810"/>
    <cellStyle name="Note 2 2 3 5 2 2" xfId="43811"/>
    <cellStyle name="Note 2 2 3 5 3" xfId="43812"/>
    <cellStyle name="Note 2 2 3 5 4" xfId="43813"/>
    <cellStyle name="Note 2 2 3 5 5" xfId="43814"/>
    <cellStyle name="Note 2 2 3 5 6" xfId="43815"/>
    <cellStyle name="Note 2 2 3 5 7" xfId="43809"/>
    <cellStyle name="Note 2 2 3 6" xfId="5393"/>
    <cellStyle name="Note 2 2 3 6 2" xfId="43817"/>
    <cellStyle name="Note 2 2 3 6 2 2" xfId="43818"/>
    <cellStyle name="Note 2 2 3 6 3" xfId="43819"/>
    <cellStyle name="Note 2 2 3 6 4" xfId="43820"/>
    <cellStyle name="Note 2 2 3 6 5" xfId="43821"/>
    <cellStyle name="Note 2 2 3 6 6" xfId="43822"/>
    <cellStyle name="Note 2 2 3 6 7" xfId="43816"/>
    <cellStyle name="Note 2 2 3 7" xfId="6979"/>
    <cellStyle name="Note 2 2 3 7 2" xfId="43824"/>
    <cellStyle name="Note 2 2 3 7 2 2" xfId="43825"/>
    <cellStyle name="Note 2 2 3 7 3" xfId="43826"/>
    <cellStyle name="Note 2 2 3 7 4" xfId="43827"/>
    <cellStyle name="Note 2 2 3 7 5" xfId="43828"/>
    <cellStyle name="Note 2 2 3 7 6" xfId="43829"/>
    <cellStyle name="Note 2 2 3 7 7" xfId="43823"/>
    <cellStyle name="Note 2 2 3 8" xfId="8538"/>
    <cellStyle name="Note 2 2 3 8 2" xfId="43831"/>
    <cellStyle name="Note 2 2 3 8 2 2" xfId="43832"/>
    <cellStyle name="Note 2 2 3 8 3" xfId="43833"/>
    <cellStyle name="Note 2 2 3 8 4" xfId="43834"/>
    <cellStyle name="Note 2 2 3 8 5" xfId="43835"/>
    <cellStyle name="Note 2 2 3 8 6" xfId="43836"/>
    <cellStyle name="Note 2 2 3 8 7" xfId="43830"/>
    <cellStyle name="Note 2 2 3 9" xfId="10051"/>
    <cellStyle name="Note 2 2 3 9 2" xfId="43838"/>
    <cellStyle name="Note 2 2 3 9 2 2" xfId="43839"/>
    <cellStyle name="Note 2 2 3 9 3" xfId="43840"/>
    <cellStyle name="Note 2 2 3 9 4" xfId="43841"/>
    <cellStyle name="Note 2 2 3 9 5" xfId="43842"/>
    <cellStyle name="Note 2 2 3 9 6" xfId="43843"/>
    <cellStyle name="Note 2 2 3 9 7" xfId="43837"/>
    <cellStyle name="Note 2 2 4" xfId="924"/>
    <cellStyle name="Note 2 2 4 10" xfId="15771"/>
    <cellStyle name="Note 2 2 4 11" xfId="17376"/>
    <cellStyle name="Note 2 2 4 12" xfId="18979"/>
    <cellStyle name="Note 2 2 4 13" xfId="20571"/>
    <cellStyle name="Note 2 2 4 14" xfId="22148"/>
    <cellStyle name="Note 2 2 4 15" xfId="23669"/>
    <cellStyle name="Note 2 2 4 16" xfId="25142"/>
    <cellStyle name="Note 2 2 4 2" xfId="2730"/>
    <cellStyle name="Note 2 2 4 2 2" xfId="43844"/>
    <cellStyle name="Note 2 2 4 2 3" xfId="26127"/>
    <cellStyle name="Note 2 2 4 3" xfId="4393"/>
    <cellStyle name="Note 2 2 4 3 2" xfId="43845"/>
    <cellStyle name="Note 2 2 4 4" xfId="5985"/>
    <cellStyle name="Note 2 2 4 4 2" xfId="43846"/>
    <cellStyle name="Note 2 2 4 5" xfId="7557"/>
    <cellStyle name="Note 2 2 4 5 2" xfId="43847"/>
    <cellStyle name="Note 2 2 4 6" xfId="9072"/>
    <cellStyle name="Note 2 2 4 6 2" xfId="43848"/>
    <cellStyle name="Note 2 2 4 7" xfId="10545"/>
    <cellStyle name="Note 2 2 4 8" xfId="12458"/>
    <cellStyle name="Note 2 2 4 9" xfId="14159"/>
    <cellStyle name="Note 2 2 5" xfId="1331"/>
    <cellStyle name="Note 2 2 5 10" xfId="16143"/>
    <cellStyle name="Note 2 2 5 11" xfId="17748"/>
    <cellStyle name="Note 2 2 5 12" xfId="19351"/>
    <cellStyle name="Note 2 2 5 13" xfId="20943"/>
    <cellStyle name="Note 2 2 5 14" xfId="22520"/>
    <cellStyle name="Note 2 2 5 15" xfId="24041"/>
    <cellStyle name="Note 2 2 5 16" xfId="25514"/>
    <cellStyle name="Note 2 2 5 2" xfId="3102"/>
    <cellStyle name="Note 2 2 5 2 2" xfId="43849"/>
    <cellStyle name="Note 2 2 5 2 3" xfId="26131"/>
    <cellStyle name="Note 2 2 5 3" xfId="4765"/>
    <cellStyle name="Note 2 2 5 3 2" xfId="43850"/>
    <cellStyle name="Note 2 2 5 4" xfId="6357"/>
    <cellStyle name="Note 2 2 5 4 2" xfId="43851"/>
    <cellStyle name="Note 2 2 5 5" xfId="7929"/>
    <cellStyle name="Note 2 2 5 5 2" xfId="43852"/>
    <cellStyle name="Note 2 2 5 6" xfId="9444"/>
    <cellStyle name="Note 2 2 5 6 2" xfId="43853"/>
    <cellStyle name="Note 2 2 5 7" xfId="10917"/>
    <cellStyle name="Note 2 2 5 8" xfId="12830"/>
    <cellStyle name="Note 2 2 5 9" xfId="14531"/>
    <cellStyle name="Note 2 2 6" xfId="1748"/>
    <cellStyle name="Note 2 2 6 2" xfId="26145"/>
    <cellStyle name="Note 2 2 6 2 2" xfId="43854"/>
    <cellStyle name="Note 2 2 6 3" xfId="43855"/>
    <cellStyle name="Note 2 2 6 4" xfId="43856"/>
    <cellStyle name="Note 2 2 6 5" xfId="43857"/>
    <cellStyle name="Note 2 2 6 6" xfId="43858"/>
    <cellStyle name="Note 2 2 6 7" xfId="26035"/>
    <cellStyle name="Note 2 2 7" xfId="1690"/>
    <cellStyle name="Note 2 2 7 2" xfId="26156"/>
    <cellStyle name="Note 2 2 7 2 2" xfId="43859"/>
    <cellStyle name="Note 2 2 7 3" xfId="43860"/>
    <cellStyle name="Note 2 2 7 4" xfId="43861"/>
    <cellStyle name="Note 2 2 7 5" xfId="43862"/>
    <cellStyle name="Note 2 2 7 6" xfId="43863"/>
    <cellStyle name="Note 2 2 7 7" xfId="26049"/>
    <cellStyle name="Note 2 2 8" xfId="2116"/>
    <cellStyle name="Note 2 2 8 2" xfId="26137"/>
    <cellStyle name="Note 2 2 8 2 2" xfId="43864"/>
    <cellStyle name="Note 2 2 8 3" xfId="43865"/>
    <cellStyle name="Note 2 2 8 4" xfId="43866"/>
    <cellStyle name="Note 2 2 8 5" xfId="43867"/>
    <cellStyle name="Note 2 2 8 6" xfId="43868"/>
    <cellStyle name="Note 2 2 8 7" xfId="26006"/>
    <cellStyle name="Note 2 2 9" xfId="3817"/>
    <cellStyle name="Note 2 2 9 2" xfId="43869"/>
    <cellStyle name="Note 2 2 9 2 2" xfId="43870"/>
    <cellStyle name="Note 2 2 9 3" xfId="43871"/>
    <cellStyle name="Note 2 2 9 4" xfId="43872"/>
    <cellStyle name="Note 2 2 9 5" xfId="43873"/>
    <cellStyle name="Note 2 2 9 6" xfId="43874"/>
    <cellStyle name="Note 2 2 9 7" xfId="26107"/>
    <cellStyle name="Note 2 20" xfId="444"/>
    <cellStyle name="Note 2 20 10" xfId="9812"/>
    <cellStyle name="Note 2 20 10 2" xfId="43876"/>
    <cellStyle name="Note 2 20 10 2 2" xfId="43877"/>
    <cellStyle name="Note 2 20 10 3" xfId="43878"/>
    <cellStyle name="Note 2 20 10 4" xfId="43879"/>
    <cellStyle name="Note 2 20 10 5" xfId="43880"/>
    <cellStyle name="Note 2 20 10 6" xfId="43881"/>
    <cellStyle name="Note 2 20 10 7" xfId="43875"/>
    <cellStyle name="Note 2 20 11" xfId="11586"/>
    <cellStyle name="Note 2 20 11 2" xfId="43883"/>
    <cellStyle name="Note 2 20 11 2 2" xfId="43884"/>
    <cellStyle name="Note 2 20 11 3" xfId="43885"/>
    <cellStyle name="Note 2 20 11 4" xfId="43886"/>
    <cellStyle name="Note 2 20 11 5" xfId="43887"/>
    <cellStyle name="Note 2 20 11 6" xfId="43888"/>
    <cellStyle name="Note 2 20 11 7" xfId="43882"/>
    <cellStyle name="Note 2 20 12" xfId="13288"/>
    <cellStyle name="Note 2 20 12 2" xfId="43890"/>
    <cellStyle name="Note 2 20 12 2 2" xfId="43891"/>
    <cellStyle name="Note 2 20 12 3" xfId="43892"/>
    <cellStyle name="Note 2 20 12 4" xfId="43893"/>
    <cellStyle name="Note 2 20 12 5" xfId="43894"/>
    <cellStyle name="Note 2 20 12 6" xfId="43889"/>
    <cellStyle name="Note 2 20 13" xfId="14900"/>
    <cellStyle name="Note 2 20 13 2" xfId="43896"/>
    <cellStyle name="Note 2 20 13 3" xfId="43895"/>
    <cellStyle name="Note 2 20 14" xfId="16511"/>
    <cellStyle name="Note 2 20 14 2" xfId="43898"/>
    <cellStyle name="Note 2 20 14 3" xfId="43897"/>
    <cellStyle name="Note 2 20 15" xfId="18116"/>
    <cellStyle name="Note 2 20 15 2" xfId="43899"/>
    <cellStyle name="Note 2 20 16" xfId="19720"/>
    <cellStyle name="Note 2 20 16 2" xfId="43900"/>
    <cellStyle name="Note 2 20 17" xfId="21312"/>
    <cellStyle name="Note 2 20 17 2" xfId="43901"/>
    <cellStyle name="Note 2 20 18" xfId="22894"/>
    <cellStyle name="Note 2 20 18 2" xfId="43902"/>
    <cellStyle name="Note 2 20 19" xfId="24409"/>
    <cellStyle name="Note 2 20 2" xfId="1034"/>
    <cellStyle name="Note 2 20 2 10" xfId="15870"/>
    <cellStyle name="Note 2 20 2 11" xfId="17475"/>
    <cellStyle name="Note 2 20 2 12" xfId="19078"/>
    <cellStyle name="Note 2 20 2 13" xfId="20670"/>
    <cellStyle name="Note 2 20 2 14" xfId="22247"/>
    <cellStyle name="Note 2 20 2 15" xfId="23768"/>
    <cellStyle name="Note 2 20 2 16" xfId="25241"/>
    <cellStyle name="Note 2 20 2 2" xfId="2829"/>
    <cellStyle name="Note 2 20 2 2 2" xfId="43904"/>
    <cellStyle name="Note 2 20 2 2 3" xfId="43903"/>
    <cellStyle name="Note 2 20 2 3" xfId="4492"/>
    <cellStyle name="Note 2 20 2 3 2" xfId="43905"/>
    <cellStyle name="Note 2 20 2 4" xfId="6084"/>
    <cellStyle name="Note 2 20 2 4 2" xfId="43906"/>
    <cellStyle name="Note 2 20 2 5" xfId="7656"/>
    <cellStyle name="Note 2 20 2 5 2" xfId="43907"/>
    <cellStyle name="Note 2 20 2 6" xfId="9171"/>
    <cellStyle name="Note 2 20 2 6 2" xfId="43908"/>
    <cellStyle name="Note 2 20 2 7" xfId="10644"/>
    <cellStyle name="Note 2 20 2 8" xfId="12557"/>
    <cellStyle name="Note 2 20 2 9" xfId="14258"/>
    <cellStyle name="Note 2 20 3" xfId="1442"/>
    <cellStyle name="Note 2 20 3 10" xfId="16242"/>
    <cellStyle name="Note 2 20 3 11" xfId="17847"/>
    <cellStyle name="Note 2 20 3 12" xfId="19450"/>
    <cellStyle name="Note 2 20 3 13" xfId="21042"/>
    <cellStyle name="Note 2 20 3 14" xfId="22619"/>
    <cellStyle name="Note 2 20 3 15" xfId="24140"/>
    <cellStyle name="Note 2 20 3 16" xfId="25613"/>
    <cellStyle name="Note 2 20 3 2" xfId="3201"/>
    <cellStyle name="Note 2 20 3 2 2" xfId="43910"/>
    <cellStyle name="Note 2 20 3 2 3" xfId="43909"/>
    <cellStyle name="Note 2 20 3 3" xfId="4864"/>
    <cellStyle name="Note 2 20 3 3 2" xfId="43911"/>
    <cellStyle name="Note 2 20 3 4" xfId="6456"/>
    <cellStyle name="Note 2 20 3 4 2" xfId="43912"/>
    <cellStyle name="Note 2 20 3 5" xfId="8028"/>
    <cellStyle name="Note 2 20 3 5 2" xfId="43913"/>
    <cellStyle name="Note 2 20 3 6" xfId="9543"/>
    <cellStyle name="Note 2 20 3 6 2" xfId="43914"/>
    <cellStyle name="Note 2 20 3 7" xfId="11016"/>
    <cellStyle name="Note 2 20 3 8" xfId="12929"/>
    <cellStyle name="Note 2 20 3 9" xfId="14630"/>
    <cellStyle name="Note 2 20 4" xfId="2376"/>
    <cellStyle name="Note 2 20 4 10" xfId="17023"/>
    <cellStyle name="Note 2 20 4 11" xfId="18627"/>
    <cellStyle name="Note 2 20 4 12" xfId="20225"/>
    <cellStyle name="Note 2 20 4 13" xfId="21803"/>
    <cellStyle name="Note 2 20 4 14" xfId="23339"/>
    <cellStyle name="Note 2 20 4 15" xfId="24813"/>
    <cellStyle name="Note 2 20 4 2" xfId="4040"/>
    <cellStyle name="Note 2 20 4 2 2" xfId="43916"/>
    <cellStyle name="Note 2 20 4 2 3" xfId="43915"/>
    <cellStyle name="Note 2 20 4 3" xfId="5635"/>
    <cellStyle name="Note 2 20 4 3 2" xfId="43917"/>
    <cellStyle name="Note 2 20 4 4" xfId="7214"/>
    <cellStyle name="Note 2 20 4 4 2" xfId="43918"/>
    <cellStyle name="Note 2 20 4 5" xfId="8742"/>
    <cellStyle name="Note 2 20 4 5 2" xfId="43919"/>
    <cellStyle name="Note 2 20 4 6" xfId="10216"/>
    <cellStyle name="Note 2 20 4 6 2" xfId="43920"/>
    <cellStyle name="Note 2 20 4 7" xfId="12104"/>
    <cellStyle name="Note 2 20 4 8" xfId="13805"/>
    <cellStyle name="Note 2 20 4 9" xfId="15418"/>
    <cellStyle name="Note 2 20 5" xfId="1859"/>
    <cellStyle name="Note 2 20 5 2" xfId="43922"/>
    <cellStyle name="Note 2 20 5 2 2" xfId="43923"/>
    <cellStyle name="Note 2 20 5 3" xfId="43924"/>
    <cellStyle name="Note 2 20 5 4" xfId="43925"/>
    <cellStyle name="Note 2 20 5 5" xfId="43926"/>
    <cellStyle name="Note 2 20 5 6" xfId="43927"/>
    <cellStyle name="Note 2 20 5 7" xfId="43921"/>
    <cellStyle name="Note 2 20 6" xfId="3529"/>
    <cellStyle name="Note 2 20 6 2" xfId="43929"/>
    <cellStyle name="Note 2 20 6 2 2" xfId="43930"/>
    <cellStyle name="Note 2 20 6 3" xfId="43931"/>
    <cellStyle name="Note 2 20 6 4" xfId="43932"/>
    <cellStyle name="Note 2 20 6 5" xfId="43933"/>
    <cellStyle name="Note 2 20 6 6" xfId="43934"/>
    <cellStyle name="Note 2 20 6 7" xfId="43928"/>
    <cellStyle name="Note 2 20 7" xfId="5133"/>
    <cellStyle name="Note 2 20 7 2" xfId="43936"/>
    <cellStyle name="Note 2 20 7 2 2" xfId="43937"/>
    <cellStyle name="Note 2 20 7 3" xfId="43938"/>
    <cellStyle name="Note 2 20 7 4" xfId="43939"/>
    <cellStyle name="Note 2 20 7 5" xfId="43940"/>
    <cellStyle name="Note 2 20 7 6" xfId="43941"/>
    <cellStyle name="Note 2 20 7 7" xfId="43935"/>
    <cellStyle name="Note 2 20 8" xfId="6725"/>
    <cellStyle name="Note 2 20 8 2" xfId="43943"/>
    <cellStyle name="Note 2 20 8 2 2" xfId="43944"/>
    <cellStyle name="Note 2 20 8 3" xfId="43945"/>
    <cellStyle name="Note 2 20 8 4" xfId="43946"/>
    <cellStyle name="Note 2 20 8 5" xfId="43947"/>
    <cellStyle name="Note 2 20 8 6" xfId="43948"/>
    <cellStyle name="Note 2 20 8 7" xfId="43942"/>
    <cellStyle name="Note 2 20 9" xfId="8297"/>
    <cellStyle name="Note 2 20 9 2" xfId="43950"/>
    <cellStyle name="Note 2 20 9 2 2" xfId="43951"/>
    <cellStyle name="Note 2 20 9 3" xfId="43952"/>
    <cellStyle name="Note 2 20 9 4" xfId="43953"/>
    <cellStyle name="Note 2 20 9 5" xfId="43954"/>
    <cellStyle name="Note 2 20 9 6" xfId="43955"/>
    <cellStyle name="Note 2 20 9 7" xfId="43949"/>
    <cellStyle name="Note 2 21" xfId="470"/>
    <cellStyle name="Note 2 21 10" xfId="9838"/>
    <cellStyle name="Note 2 21 10 2" xfId="43957"/>
    <cellStyle name="Note 2 21 10 2 2" xfId="43958"/>
    <cellStyle name="Note 2 21 10 3" xfId="43959"/>
    <cellStyle name="Note 2 21 10 4" xfId="43960"/>
    <cellStyle name="Note 2 21 10 5" xfId="43961"/>
    <cellStyle name="Note 2 21 10 6" xfId="43962"/>
    <cellStyle name="Note 2 21 10 7" xfId="43956"/>
    <cellStyle name="Note 2 21 11" xfId="11612"/>
    <cellStyle name="Note 2 21 11 2" xfId="43964"/>
    <cellStyle name="Note 2 21 11 2 2" xfId="43965"/>
    <cellStyle name="Note 2 21 11 3" xfId="43966"/>
    <cellStyle name="Note 2 21 11 4" xfId="43967"/>
    <cellStyle name="Note 2 21 11 5" xfId="43968"/>
    <cellStyle name="Note 2 21 11 6" xfId="43969"/>
    <cellStyle name="Note 2 21 11 7" xfId="43963"/>
    <cellStyle name="Note 2 21 12" xfId="13314"/>
    <cellStyle name="Note 2 21 12 2" xfId="43971"/>
    <cellStyle name="Note 2 21 12 2 2" xfId="43972"/>
    <cellStyle name="Note 2 21 12 3" xfId="43973"/>
    <cellStyle name="Note 2 21 12 4" xfId="43974"/>
    <cellStyle name="Note 2 21 12 5" xfId="43975"/>
    <cellStyle name="Note 2 21 12 6" xfId="43970"/>
    <cellStyle name="Note 2 21 13" xfId="14926"/>
    <cellStyle name="Note 2 21 13 2" xfId="43977"/>
    <cellStyle name="Note 2 21 13 3" xfId="43976"/>
    <cellStyle name="Note 2 21 14" xfId="16537"/>
    <cellStyle name="Note 2 21 14 2" xfId="43979"/>
    <cellStyle name="Note 2 21 14 3" xfId="43978"/>
    <cellStyle name="Note 2 21 15" xfId="18142"/>
    <cellStyle name="Note 2 21 15 2" xfId="43980"/>
    <cellStyle name="Note 2 21 16" xfId="19746"/>
    <cellStyle name="Note 2 21 16 2" xfId="43981"/>
    <cellStyle name="Note 2 21 17" xfId="21338"/>
    <cellStyle name="Note 2 21 17 2" xfId="43982"/>
    <cellStyle name="Note 2 21 18" xfId="22920"/>
    <cellStyle name="Note 2 21 18 2" xfId="43983"/>
    <cellStyle name="Note 2 21 19" xfId="24435"/>
    <cellStyle name="Note 2 21 2" xfId="1060"/>
    <cellStyle name="Note 2 21 2 10" xfId="15896"/>
    <cellStyle name="Note 2 21 2 11" xfId="17501"/>
    <cellStyle name="Note 2 21 2 12" xfId="19104"/>
    <cellStyle name="Note 2 21 2 13" xfId="20696"/>
    <cellStyle name="Note 2 21 2 14" xfId="22273"/>
    <cellStyle name="Note 2 21 2 15" xfId="23794"/>
    <cellStyle name="Note 2 21 2 16" xfId="25267"/>
    <cellStyle name="Note 2 21 2 2" xfId="2855"/>
    <cellStyle name="Note 2 21 2 2 2" xfId="43985"/>
    <cellStyle name="Note 2 21 2 2 3" xfId="43984"/>
    <cellStyle name="Note 2 21 2 3" xfId="4518"/>
    <cellStyle name="Note 2 21 2 3 2" xfId="43986"/>
    <cellStyle name="Note 2 21 2 4" xfId="6110"/>
    <cellStyle name="Note 2 21 2 4 2" xfId="43987"/>
    <cellStyle name="Note 2 21 2 5" xfId="7682"/>
    <cellStyle name="Note 2 21 2 5 2" xfId="43988"/>
    <cellStyle name="Note 2 21 2 6" xfId="9197"/>
    <cellStyle name="Note 2 21 2 6 2" xfId="43989"/>
    <cellStyle name="Note 2 21 2 7" xfId="10670"/>
    <cellStyle name="Note 2 21 2 8" xfId="12583"/>
    <cellStyle name="Note 2 21 2 9" xfId="14284"/>
    <cellStyle name="Note 2 21 3" xfId="1468"/>
    <cellStyle name="Note 2 21 3 10" xfId="16268"/>
    <cellStyle name="Note 2 21 3 11" xfId="17873"/>
    <cellStyle name="Note 2 21 3 12" xfId="19476"/>
    <cellStyle name="Note 2 21 3 13" xfId="21068"/>
    <cellStyle name="Note 2 21 3 14" xfId="22645"/>
    <cellStyle name="Note 2 21 3 15" xfId="24166"/>
    <cellStyle name="Note 2 21 3 16" xfId="25639"/>
    <cellStyle name="Note 2 21 3 2" xfId="3227"/>
    <cellStyle name="Note 2 21 3 2 2" xfId="43991"/>
    <cellStyle name="Note 2 21 3 2 3" xfId="43990"/>
    <cellStyle name="Note 2 21 3 3" xfId="4890"/>
    <cellStyle name="Note 2 21 3 3 2" xfId="43992"/>
    <cellStyle name="Note 2 21 3 4" xfId="6482"/>
    <cellStyle name="Note 2 21 3 4 2" xfId="43993"/>
    <cellStyle name="Note 2 21 3 5" xfId="8054"/>
    <cellStyle name="Note 2 21 3 5 2" xfId="43994"/>
    <cellStyle name="Note 2 21 3 6" xfId="9569"/>
    <cellStyle name="Note 2 21 3 6 2" xfId="43995"/>
    <cellStyle name="Note 2 21 3 7" xfId="11042"/>
    <cellStyle name="Note 2 21 3 8" xfId="12955"/>
    <cellStyle name="Note 2 21 3 9" xfId="14656"/>
    <cellStyle name="Note 2 21 4" xfId="2402"/>
    <cellStyle name="Note 2 21 4 10" xfId="17049"/>
    <cellStyle name="Note 2 21 4 11" xfId="18653"/>
    <cellStyle name="Note 2 21 4 12" xfId="20251"/>
    <cellStyle name="Note 2 21 4 13" xfId="21829"/>
    <cellStyle name="Note 2 21 4 14" xfId="23365"/>
    <cellStyle name="Note 2 21 4 15" xfId="24839"/>
    <cellStyle name="Note 2 21 4 2" xfId="4066"/>
    <cellStyle name="Note 2 21 4 2 2" xfId="43997"/>
    <cellStyle name="Note 2 21 4 2 3" xfId="43996"/>
    <cellStyle name="Note 2 21 4 3" xfId="5661"/>
    <cellStyle name="Note 2 21 4 3 2" xfId="43998"/>
    <cellStyle name="Note 2 21 4 4" xfId="7240"/>
    <cellStyle name="Note 2 21 4 4 2" xfId="43999"/>
    <cellStyle name="Note 2 21 4 5" xfId="8768"/>
    <cellStyle name="Note 2 21 4 5 2" xfId="44000"/>
    <cellStyle name="Note 2 21 4 6" xfId="10242"/>
    <cellStyle name="Note 2 21 4 6 2" xfId="44001"/>
    <cellStyle name="Note 2 21 4 7" xfId="12130"/>
    <cellStyle name="Note 2 21 4 8" xfId="13831"/>
    <cellStyle name="Note 2 21 4 9" xfId="15444"/>
    <cellStyle name="Note 2 21 5" xfId="1885"/>
    <cellStyle name="Note 2 21 5 2" xfId="44003"/>
    <cellStyle name="Note 2 21 5 2 2" xfId="44004"/>
    <cellStyle name="Note 2 21 5 3" xfId="44005"/>
    <cellStyle name="Note 2 21 5 4" xfId="44006"/>
    <cellStyle name="Note 2 21 5 5" xfId="44007"/>
    <cellStyle name="Note 2 21 5 6" xfId="44008"/>
    <cellStyle name="Note 2 21 5 7" xfId="44002"/>
    <cellStyle name="Note 2 21 6" xfId="3555"/>
    <cellStyle name="Note 2 21 6 2" xfId="44010"/>
    <cellStyle name="Note 2 21 6 2 2" xfId="44011"/>
    <cellStyle name="Note 2 21 6 3" xfId="44012"/>
    <cellStyle name="Note 2 21 6 4" xfId="44013"/>
    <cellStyle name="Note 2 21 6 5" xfId="44014"/>
    <cellStyle name="Note 2 21 6 6" xfId="44015"/>
    <cellStyle name="Note 2 21 6 7" xfId="44009"/>
    <cellStyle name="Note 2 21 7" xfId="5159"/>
    <cellStyle name="Note 2 21 7 2" xfId="44017"/>
    <cellStyle name="Note 2 21 7 2 2" xfId="44018"/>
    <cellStyle name="Note 2 21 7 3" xfId="44019"/>
    <cellStyle name="Note 2 21 7 4" xfId="44020"/>
    <cellStyle name="Note 2 21 7 5" xfId="44021"/>
    <cellStyle name="Note 2 21 7 6" xfId="44022"/>
    <cellStyle name="Note 2 21 7 7" xfId="44016"/>
    <cellStyle name="Note 2 21 8" xfId="6751"/>
    <cellStyle name="Note 2 21 8 2" xfId="44024"/>
    <cellStyle name="Note 2 21 8 2 2" xfId="44025"/>
    <cellStyle name="Note 2 21 8 3" xfId="44026"/>
    <cellStyle name="Note 2 21 8 4" xfId="44027"/>
    <cellStyle name="Note 2 21 8 5" xfId="44028"/>
    <cellStyle name="Note 2 21 8 6" xfId="44029"/>
    <cellStyle name="Note 2 21 8 7" xfId="44023"/>
    <cellStyle name="Note 2 21 9" xfId="8323"/>
    <cellStyle name="Note 2 21 9 2" xfId="44031"/>
    <cellStyle name="Note 2 21 9 2 2" xfId="44032"/>
    <cellStyle name="Note 2 21 9 3" xfId="44033"/>
    <cellStyle name="Note 2 21 9 4" xfId="44034"/>
    <cellStyle name="Note 2 21 9 5" xfId="44035"/>
    <cellStyle name="Note 2 21 9 6" xfId="44036"/>
    <cellStyle name="Note 2 21 9 7" xfId="44030"/>
    <cellStyle name="Note 2 22" xfId="386"/>
    <cellStyle name="Note 2 22 10" xfId="8552"/>
    <cellStyle name="Note 2 22 10 2" xfId="44038"/>
    <cellStyle name="Note 2 22 10 2 2" xfId="44039"/>
    <cellStyle name="Note 2 22 10 3" xfId="44040"/>
    <cellStyle name="Note 2 22 10 4" xfId="44041"/>
    <cellStyle name="Note 2 22 10 5" xfId="44042"/>
    <cellStyle name="Note 2 22 10 6" xfId="44043"/>
    <cellStyle name="Note 2 22 10 7" xfId="44037"/>
    <cellStyle name="Note 2 22 11" xfId="11528"/>
    <cellStyle name="Note 2 22 11 2" xfId="44045"/>
    <cellStyle name="Note 2 22 11 2 2" xfId="44046"/>
    <cellStyle name="Note 2 22 11 3" xfId="44047"/>
    <cellStyle name="Note 2 22 11 4" xfId="44048"/>
    <cellStyle name="Note 2 22 11 5" xfId="44049"/>
    <cellStyle name="Note 2 22 11 6" xfId="44050"/>
    <cellStyle name="Note 2 22 11 7" xfId="44044"/>
    <cellStyle name="Note 2 22 12" xfId="13230"/>
    <cellStyle name="Note 2 22 12 2" xfId="44052"/>
    <cellStyle name="Note 2 22 12 2 2" xfId="44053"/>
    <cellStyle name="Note 2 22 12 3" xfId="44054"/>
    <cellStyle name="Note 2 22 12 4" xfId="44055"/>
    <cellStyle name="Note 2 22 12 5" xfId="44056"/>
    <cellStyle name="Note 2 22 12 6" xfId="44051"/>
    <cellStyle name="Note 2 22 13" xfId="11286"/>
    <cellStyle name="Note 2 22 13 2" xfId="44058"/>
    <cellStyle name="Note 2 22 13 3" xfId="44057"/>
    <cellStyle name="Note 2 22 14" xfId="15193"/>
    <cellStyle name="Note 2 22 14 2" xfId="44060"/>
    <cellStyle name="Note 2 22 14 3" xfId="44059"/>
    <cellStyle name="Note 2 22 15" xfId="16802"/>
    <cellStyle name="Note 2 22 15 2" xfId="44061"/>
    <cellStyle name="Note 2 22 16" xfId="15322"/>
    <cellStyle name="Note 2 22 16 2" xfId="44062"/>
    <cellStyle name="Note 2 22 17" xfId="17242"/>
    <cellStyle name="Note 2 22 17 2" xfId="44063"/>
    <cellStyle name="Note 2 22 18" xfId="19993"/>
    <cellStyle name="Note 2 22 18 2" xfId="44064"/>
    <cellStyle name="Note 2 22 19" xfId="23149"/>
    <cellStyle name="Note 2 22 2" xfId="976"/>
    <cellStyle name="Note 2 22 2 10" xfId="15812"/>
    <cellStyle name="Note 2 22 2 11" xfId="17417"/>
    <cellStyle name="Note 2 22 2 12" xfId="19020"/>
    <cellStyle name="Note 2 22 2 13" xfId="20612"/>
    <cellStyle name="Note 2 22 2 14" xfId="22189"/>
    <cellStyle name="Note 2 22 2 15" xfId="23710"/>
    <cellStyle name="Note 2 22 2 16" xfId="25183"/>
    <cellStyle name="Note 2 22 2 2" xfId="2771"/>
    <cellStyle name="Note 2 22 2 2 2" xfId="44066"/>
    <cellStyle name="Note 2 22 2 2 3" xfId="44065"/>
    <cellStyle name="Note 2 22 2 3" xfId="4434"/>
    <cellStyle name="Note 2 22 2 3 2" xfId="44067"/>
    <cellStyle name="Note 2 22 2 4" xfId="6026"/>
    <cellStyle name="Note 2 22 2 4 2" xfId="44068"/>
    <cellStyle name="Note 2 22 2 5" xfId="7598"/>
    <cellStyle name="Note 2 22 2 5 2" xfId="44069"/>
    <cellStyle name="Note 2 22 2 6" xfId="9113"/>
    <cellStyle name="Note 2 22 2 6 2" xfId="44070"/>
    <cellStyle name="Note 2 22 2 7" xfId="10586"/>
    <cellStyle name="Note 2 22 2 8" xfId="12499"/>
    <cellStyle name="Note 2 22 2 9" xfId="14200"/>
    <cellStyle name="Note 2 22 3" xfId="1384"/>
    <cellStyle name="Note 2 22 3 10" xfId="16184"/>
    <cellStyle name="Note 2 22 3 11" xfId="17789"/>
    <cellStyle name="Note 2 22 3 12" xfId="19392"/>
    <cellStyle name="Note 2 22 3 13" xfId="20984"/>
    <cellStyle name="Note 2 22 3 14" xfId="22561"/>
    <cellStyle name="Note 2 22 3 15" xfId="24082"/>
    <cellStyle name="Note 2 22 3 16" xfId="25555"/>
    <cellStyle name="Note 2 22 3 2" xfId="3143"/>
    <cellStyle name="Note 2 22 3 2 2" xfId="44072"/>
    <cellStyle name="Note 2 22 3 2 3" xfId="44071"/>
    <cellStyle name="Note 2 22 3 3" xfId="4806"/>
    <cellStyle name="Note 2 22 3 3 2" xfId="44073"/>
    <cellStyle name="Note 2 22 3 4" xfId="6398"/>
    <cellStyle name="Note 2 22 3 4 2" xfId="44074"/>
    <cellStyle name="Note 2 22 3 5" xfId="7970"/>
    <cellStyle name="Note 2 22 3 5 2" xfId="44075"/>
    <cellStyle name="Note 2 22 3 6" xfId="9485"/>
    <cellStyle name="Note 2 22 3 6 2" xfId="44076"/>
    <cellStyle name="Note 2 22 3 7" xfId="10958"/>
    <cellStyle name="Note 2 22 3 8" xfId="12871"/>
    <cellStyle name="Note 2 22 3 9" xfId="14572"/>
    <cellStyle name="Note 2 22 4" xfId="2318"/>
    <cellStyle name="Note 2 22 4 10" xfId="16965"/>
    <cellStyle name="Note 2 22 4 11" xfId="18569"/>
    <cellStyle name="Note 2 22 4 12" xfId="20167"/>
    <cellStyle name="Note 2 22 4 13" xfId="21745"/>
    <cellStyle name="Note 2 22 4 14" xfId="23281"/>
    <cellStyle name="Note 2 22 4 15" xfId="24755"/>
    <cellStyle name="Note 2 22 4 2" xfId="3982"/>
    <cellStyle name="Note 2 22 4 2 2" xfId="44078"/>
    <cellStyle name="Note 2 22 4 2 3" xfId="44077"/>
    <cellStyle name="Note 2 22 4 3" xfId="5577"/>
    <cellStyle name="Note 2 22 4 3 2" xfId="44079"/>
    <cellStyle name="Note 2 22 4 4" xfId="7156"/>
    <cellStyle name="Note 2 22 4 4 2" xfId="44080"/>
    <cellStyle name="Note 2 22 4 5" xfId="8684"/>
    <cellStyle name="Note 2 22 4 5 2" xfId="44081"/>
    <cellStyle name="Note 2 22 4 6" xfId="10158"/>
    <cellStyle name="Note 2 22 4 6 2" xfId="44082"/>
    <cellStyle name="Note 2 22 4 7" xfId="12046"/>
    <cellStyle name="Note 2 22 4 8" xfId="13747"/>
    <cellStyle name="Note 2 22 4 9" xfId="15360"/>
    <cellStyle name="Note 2 22 5" xfId="1801"/>
    <cellStyle name="Note 2 22 5 2" xfId="44084"/>
    <cellStyle name="Note 2 22 5 2 2" xfId="44085"/>
    <cellStyle name="Note 2 22 5 3" xfId="44086"/>
    <cellStyle name="Note 2 22 5 4" xfId="44087"/>
    <cellStyle name="Note 2 22 5 5" xfId="44088"/>
    <cellStyle name="Note 2 22 5 6" xfId="44089"/>
    <cellStyle name="Note 2 22 5 7" xfId="44083"/>
    <cellStyle name="Note 2 22 6" xfId="3471"/>
    <cellStyle name="Note 2 22 6 2" xfId="44091"/>
    <cellStyle name="Note 2 22 6 2 2" xfId="44092"/>
    <cellStyle name="Note 2 22 6 3" xfId="44093"/>
    <cellStyle name="Note 2 22 6 4" xfId="44094"/>
    <cellStyle name="Note 2 22 6 5" xfId="44095"/>
    <cellStyle name="Note 2 22 6 6" xfId="44096"/>
    <cellStyle name="Note 2 22 6 7" xfId="44090"/>
    <cellStyle name="Note 2 22 7" xfId="3820"/>
    <cellStyle name="Note 2 22 7 2" xfId="44098"/>
    <cellStyle name="Note 2 22 7 2 2" xfId="44099"/>
    <cellStyle name="Note 2 22 7 3" xfId="44100"/>
    <cellStyle name="Note 2 22 7 4" xfId="44101"/>
    <cellStyle name="Note 2 22 7 5" xfId="44102"/>
    <cellStyle name="Note 2 22 7 6" xfId="44103"/>
    <cellStyle name="Note 2 22 7 7" xfId="44097"/>
    <cellStyle name="Note 2 22 8" xfId="5420"/>
    <cellStyle name="Note 2 22 8 2" xfId="44105"/>
    <cellStyle name="Note 2 22 8 2 2" xfId="44106"/>
    <cellStyle name="Note 2 22 8 3" xfId="44107"/>
    <cellStyle name="Note 2 22 8 4" xfId="44108"/>
    <cellStyle name="Note 2 22 8 5" xfId="44109"/>
    <cellStyle name="Note 2 22 8 6" xfId="44110"/>
    <cellStyle name="Note 2 22 8 7" xfId="44104"/>
    <cellStyle name="Note 2 22 9" xfId="7005"/>
    <cellStyle name="Note 2 22 9 2" xfId="44112"/>
    <cellStyle name="Note 2 22 9 2 2" xfId="44113"/>
    <cellStyle name="Note 2 22 9 3" xfId="44114"/>
    <cellStyle name="Note 2 22 9 4" xfId="44115"/>
    <cellStyle name="Note 2 22 9 5" xfId="44116"/>
    <cellStyle name="Note 2 22 9 6" xfId="44117"/>
    <cellStyle name="Note 2 22 9 7" xfId="44111"/>
    <cellStyle name="Note 2 23" xfId="465"/>
    <cellStyle name="Note 2 23 10" xfId="9833"/>
    <cellStyle name="Note 2 23 10 2" xfId="44119"/>
    <cellStyle name="Note 2 23 10 2 2" xfId="44120"/>
    <cellStyle name="Note 2 23 10 3" xfId="44121"/>
    <cellStyle name="Note 2 23 10 4" xfId="44122"/>
    <cellStyle name="Note 2 23 10 5" xfId="44123"/>
    <cellStyle name="Note 2 23 10 6" xfId="44124"/>
    <cellStyle name="Note 2 23 10 7" xfId="44118"/>
    <cellStyle name="Note 2 23 11" xfId="11607"/>
    <cellStyle name="Note 2 23 11 2" xfId="44126"/>
    <cellStyle name="Note 2 23 11 2 2" xfId="44127"/>
    <cellStyle name="Note 2 23 11 3" xfId="44128"/>
    <cellStyle name="Note 2 23 11 4" xfId="44129"/>
    <cellStyle name="Note 2 23 11 5" xfId="44130"/>
    <cellStyle name="Note 2 23 11 6" xfId="44131"/>
    <cellStyle name="Note 2 23 11 7" xfId="44125"/>
    <cellStyle name="Note 2 23 12" xfId="13309"/>
    <cellStyle name="Note 2 23 12 2" xfId="44133"/>
    <cellStyle name="Note 2 23 12 2 2" xfId="44134"/>
    <cellStyle name="Note 2 23 12 3" xfId="44135"/>
    <cellStyle name="Note 2 23 12 4" xfId="44136"/>
    <cellStyle name="Note 2 23 12 5" xfId="44137"/>
    <cellStyle name="Note 2 23 12 6" xfId="44132"/>
    <cellStyle name="Note 2 23 13" xfId="14921"/>
    <cellStyle name="Note 2 23 13 2" xfId="44139"/>
    <cellStyle name="Note 2 23 13 3" xfId="44138"/>
    <cellStyle name="Note 2 23 14" xfId="16532"/>
    <cellStyle name="Note 2 23 14 2" xfId="44141"/>
    <cellStyle name="Note 2 23 14 3" xfId="44140"/>
    <cellStyle name="Note 2 23 15" xfId="18137"/>
    <cellStyle name="Note 2 23 15 2" xfId="44142"/>
    <cellStyle name="Note 2 23 16" xfId="19741"/>
    <cellStyle name="Note 2 23 16 2" xfId="44143"/>
    <cellStyle name="Note 2 23 17" xfId="21333"/>
    <cellStyle name="Note 2 23 17 2" xfId="44144"/>
    <cellStyle name="Note 2 23 18" xfId="22915"/>
    <cellStyle name="Note 2 23 18 2" xfId="44145"/>
    <cellStyle name="Note 2 23 19" xfId="24430"/>
    <cellStyle name="Note 2 23 2" xfId="1055"/>
    <cellStyle name="Note 2 23 2 10" xfId="15891"/>
    <cellStyle name="Note 2 23 2 11" xfId="17496"/>
    <cellStyle name="Note 2 23 2 12" xfId="19099"/>
    <cellStyle name="Note 2 23 2 13" xfId="20691"/>
    <cellStyle name="Note 2 23 2 14" xfId="22268"/>
    <cellStyle name="Note 2 23 2 15" xfId="23789"/>
    <cellStyle name="Note 2 23 2 16" xfId="25262"/>
    <cellStyle name="Note 2 23 2 2" xfId="2850"/>
    <cellStyle name="Note 2 23 2 2 2" xfId="44147"/>
    <cellStyle name="Note 2 23 2 2 3" xfId="44146"/>
    <cellStyle name="Note 2 23 2 3" xfId="4513"/>
    <cellStyle name="Note 2 23 2 3 2" xfId="44148"/>
    <cellStyle name="Note 2 23 2 4" xfId="6105"/>
    <cellStyle name="Note 2 23 2 4 2" xfId="44149"/>
    <cellStyle name="Note 2 23 2 5" xfId="7677"/>
    <cellStyle name="Note 2 23 2 5 2" xfId="44150"/>
    <cellStyle name="Note 2 23 2 6" xfId="9192"/>
    <cellStyle name="Note 2 23 2 6 2" xfId="44151"/>
    <cellStyle name="Note 2 23 2 7" xfId="10665"/>
    <cellStyle name="Note 2 23 2 8" xfId="12578"/>
    <cellStyle name="Note 2 23 2 9" xfId="14279"/>
    <cellStyle name="Note 2 23 3" xfId="1463"/>
    <cellStyle name="Note 2 23 3 10" xfId="16263"/>
    <cellStyle name="Note 2 23 3 11" xfId="17868"/>
    <cellStyle name="Note 2 23 3 12" xfId="19471"/>
    <cellStyle name="Note 2 23 3 13" xfId="21063"/>
    <cellStyle name="Note 2 23 3 14" xfId="22640"/>
    <cellStyle name="Note 2 23 3 15" xfId="24161"/>
    <cellStyle name="Note 2 23 3 16" xfId="25634"/>
    <cellStyle name="Note 2 23 3 2" xfId="3222"/>
    <cellStyle name="Note 2 23 3 2 2" xfId="44153"/>
    <cellStyle name="Note 2 23 3 2 3" xfId="44152"/>
    <cellStyle name="Note 2 23 3 3" xfId="4885"/>
    <cellStyle name="Note 2 23 3 3 2" xfId="44154"/>
    <cellStyle name="Note 2 23 3 4" xfId="6477"/>
    <cellStyle name="Note 2 23 3 4 2" xfId="44155"/>
    <cellStyle name="Note 2 23 3 5" xfId="8049"/>
    <cellStyle name="Note 2 23 3 5 2" xfId="44156"/>
    <cellStyle name="Note 2 23 3 6" xfId="9564"/>
    <cellStyle name="Note 2 23 3 6 2" xfId="44157"/>
    <cellStyle name="Note 2 23 3 7" xfId="11037"/>
    <cellStyle name="Note 2 23 3 8" xfId="12950"/>
    <cellStyle name="Note 2 23 3 9" xfId="14651"/>
    <cellStyle name="Note 2 23 4" xfId="2397"/>
    <cellStyle name="Note 2 23 4 10" xfId="17044"/>
    <cellStyle name="Note 2 23 4 11" xfId="18648"/>
    <cellStyle name="Note 2 23 4 12" xfId="20246"/>
    <cellStyle name="Note 2 23 4 13" xfId="21824"/>
    <cellStyle name="Note 2 23 4 14" xfId="23360"/>
    <cellStyle name="Note 2 23 4 15" xfId="24834"/>
    <cellStyle name="Note 2 23 4 2" xfId="4061"/>
    <cellStyle name="Note 2 23 4 2 2" xfId="44159"/>
    <cellStyle name="Note 2 23 4 2 3" xfId="44158"/>
    <cellStyle name="Note 2 23 4 3" xfId="5656"/>
    <cellStyle name="Note 2 23 4 3 2" xfId="44160"/>
    <cellStyle name="Note 2 23 4 4" xfId="7235"/>
    <cellStyle name="Note 2 23 4 4 2" xfId="44161"/>
    <cellStyle name="Note 2 23 4 5" xfId="8763"/>
    <cellStyle name="Note 2 23 4 5 2" xfId="44162"/>
    <cellStyle name="Note 2 23 4 6" xfId="10237"/>
    <cellStyle name="Note 2 23 4 6 2" xfId="44163"/>
    <cellStyle name="Note 2 23 4 7" xfId="12125"/>
    <cellStyle name="Note 2 23 4 8" xfId="13826"/>
    <cellStyle name="Note 2 23 4 9" xfId="15439"/>
    <cellStyle name="Note 2 23 5" xfId="1880"/>
    <cellStyle name="Note 2 23 5 2" xfId="44165"/>
    <cellStyle name="Note 2 23 5 2 2" xfId="44166"/>
    <cellStyle name="Note 2 23 5 3" xfId="44167"/>
    <cellStyle name="Note 2 23 5 4" xfId="44168"/>
    <cellStyle name="Note 2 23 5 5" xfId="44169"/>
    <cellStyle name="Note 2 23 5 6" xfId="44170"/>
    <cellStyle name="Note 2 23 5 7" xfId="44164"/>
    <cellStyle name="Note 2 23 6" xfId="3550"/>
    <cellStyle name="Note 2 23 6 2" xfId="44172"/>
    <cellStyle name="Note 2 23 6 2 2" xfId="44173"/>
    <cellStyle name="Note 2 23 6 3" xfId="44174"/>
    <cellStyle name="Note 2 23 6 4" xfId="44175"/>
    <cellStyle name="Note 2 23 6 5" xfId="44176"/>
    <cellStyle name="Note 2 23 6 6" xfId="44177"/>
    <cellStyle name="Note 2 23 6 7" xfId="44171"/>
    <cellStyle name="Note 2 23 7" xfId="5154"/>
    <cellStyle name="Note 2 23 7 2" xfId="44179"/>
    <cellStyle name="Note 2 23 7 2 2" xfId="44180"/>
    <cellStyle name="Note 2 23 7 3" xfId="44181"/>
    <cellStyle name="Note 2 23 7 4" xfId="44182"/>
    <cellStyle name="Note 2 23 7 5" xfId="44183"/>
    <cellStyle name="Note 2 23 7 6" xfId="44184"/>
    <cellStyle name="Note 2 23 7 7" xfId="44178"/>
    <cellStyle name="Note 2 23 8" xfId="6746"/>
    <cellStyle name="Note 2 23 8 2" xfId="44186"/>
    <cellStyle name="Note 2 23 8 2 2" xfId="44187"/>
    <cellStyle name="Note 2 23 8 3" xfId="44188"/>
    <cellStyle name="Note 2 23 8 4" xfId="44189"/>
    <cellStyle name="Note 2 23 8 5" xfId="44190"/>
    <cellStyle name="Note 2 23 8 6" xfId="44191"/>
    <cellStyle name="Note 2 23 8 7" xfId="44185"/>
    <cellStyle name="Note 2 23 9" xfId="8318"/>
    <cellStyle name="Note 2 23 9 2" xfId="44193"/>
    <cellStyle name="Note 2 23 9 2 2" xfId="44194"/>
    <cellStyle name="Note 2 23 9 3" xfId="44195"/>
    <cellStyle name="Note 2 23 9 4" xfId="44196"/>
    <cellStyle name="Note 2 23 9 5" xfId="44197"/>
    <cellStyle name="Note 2 23 9 6" xfId="44198"/>
    <cellStyle name="Note 2 23 9 7" xfId="44192"/>
    <cellStyle name="Note 2 24" xfId="529"/>
    <cellStyle name="Note 2 24 10" xfId="9897"/>
    <cellStyle name="Note 2 24 10 2" xfId="44200"/>
    <cellStyle name="Note 2 24 10 2 2" xfId="44201"/>
    <cellStyle name="Note 2 24 10 3" xfId="44202"/>
    <cellStyle name="Note 2 24 10 4" xfId="44203"/>
    <cellStyle name="Note 2 24 10 5" xfId="44204"/>
    <cellStyle name="Note 2 24 10 6" xfId="44205"/>
    <cellStyle name="Note 2 24 10 7" xfId="44199"/>
    <cellStyle name="Note 2 24 11" xfId="11671"/>
    <cellStyle name="Note 2 24 11 2" xfId="44207"/>
    <cellStyle name="Note 2 24 11 2 2" xfId="44208"/>
    <cellStyle name="Note 2 24 11 3" xfId="44209"/>
    <cellStyle name="Note 2 24 11 4" xfId="44210"/>
    <cellStyle name="Note 2 24 11 5" xfId="44211"/>
    <cellStyle name="Note 2 24 11 6" xfId="44212"/>
    <cellStyle name="Note 2 24 11 7" xfId="44206"/>
    <cellStyle name="Note 2 24 12" xfId="13373"/>
    <cellStyle name="Note 2 24 12 2" xfId="44214"/>
    <cellStyle name="Note 2 24 12 2 2" xfId="44215"/>
    <cellStyle name="Note 2 24 12 3" xfId="44216"/>
    <cellStyle name="Note 2 24 12 4" xfId="44217"/>
    <cellStyle name="Note 2 24 12 5" xfId="44218"/>
    <cellStyle name="Note 2 24 12 6" xfId="44213"/>
    <cellStyle name="Note 2 24 13" xfId="14985"/>
    <cellStyle name="Note 2 24 13 2" xfId="44220"/>
    <cellStyle name="Note 2 24 13 3" xfId="44219"/>
    <cellStyle name="Note 2 24 14" xfId="16596"/>
    <cellStyle name="Note 2 24 14 2" xfId="44222"/>
    <cellStyle name="Note 2 24 14 3" xfId="44221"/>
    <cellStyle name="Note 2 24 15" xfId="18201"/>
    <cellStyle name="Note 2 24 15 2" xfId="44223"/>
    <cellStyle name="Note 2 24 16" xfId="19805"/>
    <cellStyle name="Note 2 24 16 2" xfId="44224"/>
    <cellStyle name="Note 2 24 17" xfId="21397"/>
    <cellStyle name="Note 2 24 17 2" xfId="44225"/>
    <cellStyle name="Note 2 24 18" xfId="22979"/>
    <cellStyle name="Note 2 24 18 2" xfId="44226"/>
    <cellStyle name="Note 2 24 19" xfId="24494"/>
    <cellStyle name="Note 2 24 2" xfId="1119"/>
    <cellStyle name="Note 2 24 2 10" xfId="15955"/>
    <cellStyle name="Note 2 24 2 11" xfId="17560"/>
    <cellStyle name="Note 2 24 2 12" xfId="19163"/>
    <cellStyle name="Note 2 24 2 13" xfId="20755"/>
    <cellStyle name="Note 2 24 2 14" xfId="22332"/>
    <cellStyle name="Note 2 24 2 15" xfId="23853"/>
    <cellStyle name="Note 2 24 2 16" xfId="25326"/>
    <cellStyle name="Note 2 24 2 2" xfId="2914"/>
    <cellStyle name="Note 2 24 2 2 2" xfId="44228"/>
    <cellStyle name="Note 2 24 2 2 3" xfId="44227"/>
    <cellStyle name="Note 2 24 2 3" xfId="4577"/>
    <cellStyle name="Note 2 24 2 3 2" xfId="44229"/>
    <cellStyle name="Note 2 24 2 4" xfId="6169"/>
    <cellStyle name="Note 2 24 2 4 2" xfId="44230"/>
    <cellStyle name="Note 2 24 2 5" xfId="7741"/>
    <cellStyle name="Note 2 24 2 5 2" xfId="44231"/>
    <cellStyle name="Note 2 24 2 6" xfId="9256"/>
    <cellStyle name="Note 2 24 2 6 2" xfId="44232"/>
    <cellStyle name="Note 2 24 2 7" xfId="10729"/>
    <cellStyle name="Note 2 24 2 8" xfId="12642"/>
    <cellStyle name="Note 2 24 2 9" xfId="14343"/>
    <cellStyle name="Note 2 24 3" xfId="1527"/>
    <cellStyle name="Note 2 24 3 10" xfId="16327"/>
    <cellStyle name="Note 2 24 3 11" xfId="17932"/>
    <cellStyle name="Note 2 24 3 12" xfId="19535"/>
    <cellStyle name="Note 2 24 3 13" xfId="21127"/>
    <cellStyle name="Note 2 24 3 14" xfId="22704"/>
    <cellStyle name="Note 2 24 3 15" xfId="24225"/>
    <cellStyle name="Note 2 24 3 16" xfId="25698"/>
    <cellStyle name="Note 2 24 3 2" xfId="3286"/>
    <cellStyle name="Note 2 24 3 2 2" xfId="44234"/>
    <cellStyle name="Note 2 24 3 2 3" xfId="44233"/>
    <cellStyle name="Note 2 24 3 3" xfId="4949"/>
    <cellStyle name="Note 2 24 3 3 2" xfId="44235"/>
    <cellStyle name="Note 2 24 3 4" xfId="6541"/>
    <cellStyle name="Note 2 24 3 4 2" xfId="44236"/>
    <cellStyle name="Note 2 24 3 5" xfId="8113"/>
    <cellStyle name="Note 2 24 3 5 2" xfId="44237"/>
    <cellStyle name="Note 2 24 3 6" xfId="9628"/>
    <cellStyle name="Note 2 24 3 6 2" xfId="44238"/>
    <cellStyle name="Note 2 24 3 7" xfId="11101"/>
    <cellStyle name="Note 2 24 3 8" xfId="13014"/>
    <cellStyle name="Note 2 24 3 9" xfId="14715"/>
    <cellStyle name="Note 2 24 4" xfId="2461"/>
    <cellStyle name="Note 2 24 4 10" xfId="17108"/>
    <cellStyle name="Note 2 24 4 11" xfId="18712"/>
    <cellStyle name="Note 2 24 4 12" xfId="20310"/>
    <cellStyle name="Note 2 24 4 13" xfId="21888"/>
    <cellStyle name="Note 2 24 4 14" xfId="23424"/>
    <cellStyle name="Note 2 24 4 15" xfId="24898"/>
    <cellStyle name="Note 2 24 4 2" xfId="4125"/>
    <cellStyle name="Note 2 24 4 2 2" xfId="44240"/>
    <cellStyle name="Note 2 24 4 2 3" xfId="44239"/>
    <cellStyle name="Note 2 24 4 3" xfId="5720"/>
    <cellStyle name="Note 2 24 4 3 2" xfId="44241"/>
    <cellStyle name="Note 2 24 4 4" xfId="7299"/>
    <cellStyle name="Note 2 24 4 4 2" xfId="44242"/>
    <cellStyle name="Note 2 24 4 5" xfId="8827"/>
    <cellStyle name="Note 2 24 4 5 2" xfId="44243"/>
    <cellStyle name="Note 2 24 4 6" xfId="10301"/>
    <cellStyle name="Note 2 24 4 6 2" xfId="44244"/>
    <cellStyle name="Note 2 24 4 7" xfId="12189"/>
    <cellStyle name="Note 2 24 4 8" xfId="13890"/>
    <cellStyle name="Note 2 24 4 9" xfId="15503"/>
    <cellStyle name="Note 2 24 5" xfId="1944"/>
    <cellStyle name="Note 2 24 5 2" xfId="44246"/>
    <cellStyle name="Note 2 24 5 2 2" xfId="44247"/>
    <cellStyle name="Note 2 24 5 3" xfId="44248"/>
    <cellStyle name="Note 2 24 5 4" xfId="44249"/>
    <cellStyle name="Note 2 24 5 5" xfId="44250"/>
    <cellStyle name="Note 2 24 5 6" xfId="44251"/>
    <cellStyle name="Note 2 24 5 7" xfId="44245"/>
    <cellStyle name="Note 2 24 6" xfId="3614"/>
    <cellStyle name="Note 2 24 6 2" xfId="44253"/>
    <cellStyle name="Note 2 24 6 2 2" xfId="44254"/>
    <cellStyle name="Note 2 24 6 3" xfId="44255"/>
    <cellStyle name="Note 2 24 6 4" xfId="44256"/>
    <cellStyle name="Note 2 24 6 5" xfId="44257"/>
    <cellStyle name="Note 2 24 6 6" xfId="44258"/>
    <cellStyle name="Note 2 24 6 7" xfId="44252"/>
    <cellStyle name="Note 2 24 7" xfId="5218"/>
    <cellStyle name="Note 2 24 7 2" xfId="44260"/>
    <cellStyle name="Note 2 24 7 2 2" xfId="44261"/>
    <cellStyle name="Note 2 24 7 3" xfId="44262"/>
    <cellStyle name="Note 2 24 7 4" xfId="44263"/>
    <cellStyle name="Note 2 24 7 5" xfId="44264"/>
    <cellStyle name="Note 2 24 7 6" xfId="44265"/>
    <cellStyle name="Note 2 24 7 7" xfId="44259"/>
    <cellStyle name="Note 2 24 8" xfId="6810"/>
    <cellStyle name="Note 2 24 8 2" xfId="44267"/>
    <cellStyle name="Note 2 24 8 2 2" xfId="44268"/>
    <cellStyle name="Note 2 24 8 3" xfId="44269"/>
    <cellStyle name="Note 2 24 8 4" xfId="44270"/>
    <cellStyle name="Note 2 24 8 5" xfId="44271"/>
    <cellStyle name="Note 2 24 8 6" xfId="44272"/>
    <cellStyle name="Note 2 24 8 7" xfId="44266"/>
    <cellStyle name="Note 2 24 9" xfId="8382"/>
    <cellStyle name="Note 2 24 9 2" xfId="44274"/>
    <cellStyle name="Note 2 24 9 2 2" xfId="44275"/>
    <cellStyle name="Note 2 24 9 3" xfId="44276"/>
    <cellStyle name="Note 2 24 9 4" xfId="44277"/>
    <cellStyle name="Note 2 24 9 5" xfId="44278"/>
    <cellStyle name="Note 2 24 9 6" xfId="44279"/>
    <cellStyle name="Note 2 24 9 7" xfId="44273"/>
    <cellStyle name="Note 2 25" xfId="490"/>
    <cellStyle name="Note 2 25 10" xfId="9858"/>
    <cellStyle name="Note 2 25 10 2" xfId="44281"/>
    <cellStyle name="Note 2 25 10 2 2" xfId="44282"/>
    <cellStyle name="Note 2 25 10 3" xfId="44283"/>
    <cellStyle name="Note 2 25 10 4" xfId="44284"/>
    <cellStyle name="Note 2 25 10 5" xfId="44285"/>
    <cellStyle name="Note 2 25 10 6" xfId="44286"/>
    <cellStyle name="Note 2 25 10 7" xfId="44280"/>
    <cellStyle name="Note 2 25 11" xfId="11632"/>
    <cellStyle name="Note 2 25 11 2" xfId="44288"/>
    <cellStyle name="Note 2 25 11 2 2" xfId="44289"/>
    <cellStyle name="Note 2 25 11 3" xfId="44290"/>
    <cellStyle name="Note 2 25 11 4" xfId="44291"/>
    <cellStyle name="Note 2 25 11 5" xfId="44292"/>
    <cellStyle name="Note 2 25 11 6" xfId="44293"/>
    <cellStyle name="Note 2 25 11 7" xfId="44287"/>
    <cellStyle name="Note 2 25 12" xfId="13334"/>
    <cellStyle name="Note 2 25 12 2" xfId="44295"/>
    <cellStyle name="Note 2 25 12 2 2" xfId="44296"/>
    <cellStyle name="Note 2 25 12 3" xfId="44297"/>
    <cellStyle name="Note 2 25 12 4" xfId="44298"/>
    <cellStyle name="Note 2 25 12 5" xfId="44299"/>
    <cellStyle name="Note 2 25 12 6" xfId="44294"/>
    <cellStyle name="Note 2 25 13" xfId="14946"/>
    <cellStyle name="Note 2 25 13 2" xfId="44301"/>
    <cellStyle name="Note 2 25 13 3" xfId="44300"/>
    <cellStyle name="Note 2 25 14" xfId="16557"/>
    <cellStyle name="Note 2 25 14 2" xfId="44303"/>
    <cellStyle name="Note 2 25 14 3" xfId="44302"/>
    <cellStyle name="Note 2 25 15" xfId="18162"/>
    <cellStyle name="Note 2 25 15 2" xfId="44304"/>
    <cellStyle name="Note 2 25 16" xfId="19766"/>
    <cellStyle name="Note 2 25 16 2" xfId="44305"/>
    <cellStyle name="Note 2 25 17" xfId="21358"/>
    <cellStyle name="Note 2 25 17 2" xfId="44306"/>
    <cellStyle name="Note 2 25 18" xfId="22940"/>
    <cellStyle name="Note 2 25 18 2" xfId="44307"/>
    <cellStyle name="Note 2 25 19" xfId="24455"/>
    <cellStyle name="Note 2 25 2" xfId="1080"/>
    <cellStyle name="Note 2 25 2 10" xfId="15916"/>
    <cellStyle name="Note 2 25 2 11" xfId="17521"/>
    <cellStyle name="Note 2 25 2 12" xfId="19124"/>
    <cellStyle name="Note 2 25 2 13" xfId="20716"/>
    <cellStyle name="Note 2 25 2 14" xfId="22293"/>
    <cellStyle name="Note 2 25 2 15" xfId="23814"/>
    <cellStyle name="Note 2 25 2 16" xfId="25287"/>
    <cellStyle name="Note 2 25 2 2" xfId="2875"/>
    <cellStyle name="Note 2 25 2 2 2" xfId="44309"/>
    <cellStyle name="Note 2 25 2 2 3" xfId="44308"/>
    <cellStyle name="Note 2 25 2 3" xfId="4538"/>
    <cellStyle name="Note 2 25 2 3 2" xfId="44310"/>
    <cellStyle name="Note 2 25 2 4" xfId="6130"/>
    <cellStyle name="Note 2 25 2 4 2" xfId="44311"/>
    <cellStyle name="Note 2 25 2 5" xfId="7702"/>
    <cellStyle name="Note 2 25 2 5 2" xfId="44312"/>
    <cellStyle name="Note 2 25 2 6" xfId="9217"/>
    <cellStyle name="Note 2 25 2 6 2" xfId="44313"/>
    <cellStyle name="Note 2 25 2 7" xfId="10690"/>
    <cellStyle name="Note 2 25 2 8" xfId="12603"/>
    <cellStyle name="Note 2 25 2 9" xfId="14304"/>
    <cellStyle name="Note 2 25 3" xfId="1488"/>
    <cellStyle name="Note 2 25 3 10" xfId="16288"/>
    <cellStyle name="Note 2 25 3 11" xfId="17893"/>
    <cellStyle name="Note 2 25 3 12" xfId="19496"/>
    <cellStyle name="Note 2 25 3 13" xfId="21088"/>
    <cellStyle name="Note 2 25 3 14" xfId="22665"/>
    <cellStyle name="Note 2 25 3 15" xfId="24186"/>
    <cellStyle name="Note 2 25 3 16" xfId="25659"/>
    <cellStyle name="Note 2 25 3 2" xfId="3247"/>
    <cellStyle name="Note 2 25 3 2 2" xfId="44315"/>
    <cellStyle name="Note 2 25 3 2 3" xfId="44314"/>
    <cellStyle name="Note 2 25 3 3" xfId="4910"/>
    <cellStyle name="Note 2 25 3 3 2" xfId="44316"/>
    <cellStyle name="Note 2 25 3 4" xfId="6502"/>
    <cellStyle name="Note 2 25 3 4 2" xfId="44317"/>
    <cellStyle name="Note 2 25 3 5" xfId="8074"/>
    <cellStyle name="Note 2 25 3 5 2" xfId="44318"/>
    <cellStyle name="Note 2 25 3 6" xfId="9589"/>
    <cellStyle name="Note 2 25 3 6 2" xfId="44319"/>
    <cellStyle name="Note 2 25 3 7" xfId="11062"/>
    <cellStyle name="Note 2 25 3 8" xfId="12975"/>
    <cellStyle name="Note 2 25 3 9" xfId="14676"/>
    <cellStyle name="Note 2 25 4" xfId="2422"/>
    <cellStyle name="Note 2 25 4 10" xfId="17069"/>
    <cellStyle name="Note 2 25 4 11" xfId="18673"/>
    <cellStyle name="Note 2 25 4 12" xfId="20271"/>
    <cellStyle name="Note 2 25 4 13" xfId="21849"/>
    <cellStyle name="Note 2 25 4 14" xfId="23385"/>
    <cellStyle name="Note 2 25 4 15" xfId="24859"/>
    <cellStyle name="Note 2 25 4 2" xfId="4086"/>
    <cellStyle name="Note 2 25 4 2 2" xfId="44321"/>
    <cellStyle name="Note 2 25 4 2 3" xfId="44320"/>
    <cellStyle name="Note 2 25 4 3" xfId="5681"/>
    <cellStyle name="Note 2 25 4 3 2" xfId="44322"/>
    <cellStyle name="Note 2 25 4 4" xfId="7260"/>
    <cellStyle name="Note 2 25 4 4 2" xfId="44323"/>
    <cellStyle name="Note 2 25 4 5" xfId="8788"/>
    <cellStyle name="Note 2 25 4 5 2" xfId="44324"/>
    <cellStyle name="Note 2 25 4 6" xfId="10262"/>
    <cellStyle name="Note 2 25 4 6 2" xfId="44325"/>
    <cellStyle name="Note 2 25 4 7" xfId="12150"/>
    <cellStyle name="Note 2 25 4 8" xfId="13851"/>
    <cellStyle name="Note 2 25 4 9" xfId="15464"/>
    <cellStyle name="Note 2 25 5" xfId="1905"/>
    <cellStyle name="Note 2 25 5 2" xfId="44327"/>
    <cellStyle name="Note 2 25 5 2 2" xfId="44328"/>
    <cellStyle name="Note 2 25 5 3" xfId="44329"/>
    <cellStyle name="Note 2 25 5 4" xfId="44330"/>
    <cellStyle name="Note 2 25 5 5" xfId="44331"/>
    <cellStyle name="Note 2 25 5 6" xfId="44332"/>
    <cellStyle name="Note 2 25 5 7" xfId="44326"/>
    <cellStyle name="Note 2 25 6" xfId="3575"/>
    <cellStyle name="Note 2 25 6 2" xfId="44334"/>
    <cellStyle name="Note 2 25 6 2 2" xfId="44335"/>
    <cellStyle name="Note 2 25 6 3" xfId="44336"/>
    <cellStyle name="Note 2 25 6 4" xfId="44337"/>
    <cellStyle name="Note 2 25 6 5" xfId="44338"/>
    <cellStyle name="Note 2 25 6 6" xfId="44339"/>
    <cellStyle name="Note 2 25 6 7" xfId="44333"/>
    <cellStyle name="Note 2 25 7" xfId="5179"/>
    <cellStyle name="Note 2 25 7 2" xfId="44341"/>
    <cellStyle name="Note 2 25 7 2 2" xfId="44342"/>
    <cellStyle name="Note 2 25 7 3" xfId="44343"/>
    <cellStyle name="Note 2 25 7 4" xfId="44344"/>
    <cellStyle name="Note 2 25 7 5" xfId="44345"/>
    <cellStyle name="Note 2 25 7 6" xfId="44346"/>
    <cellStyle name="Note 2 25 7 7" xfId="44340"/>
    <cellStyle name="Note 2 25 8" xfId="6771"/>
    <cellStyle name="Note 2 25 8 2" xfId="44348"/>
    <cellStyle name="Note 2 25 8 2 2" xfId="44349"/>
    <cellStyle name="Note 2 25 8 3" xfId="44350"/>
    <cellStyle name="Note 2 25 8 4" xfId="44351"/>
    <cellStyle name="Note 2 25 8 5" xfId="44352"/>
    <cellStyle name="Note 2 25 8 6" xfId="44353"/>
    <cellStyle name="Note 2 25 8 7" xfId="44347"/>
    <cellStyle name="Note 2 25 9" xfId="8343"/>
    <cellStyle name="Note 2 25 9 2" xfId="44355"/>
    <cellStyle name="Note 2 25 9 2 2" xfId="44356"/>
    <cellStyle name="Note 2 25 9 3" xfId="44357"/>
    <cellStyle name="Note 2 25 9 4" xfId="44358"/>
    <cellStyle name="Note 2 25 9 5" xfId="44359"/>
    <cellStyle name="Note 2 25 9 6" xfId="44360"/>
    <cellStyle name="Note 2 25 9 7" xfId="44354"/>
    <cellStyle name="Note 2 26" xfId="484"/>
    <cellStyle name="Note 2 26 10" xfId="9852"/>
    <cellStyle name="Note 2 26 10 2" xfId="44362"/>
    <cellStyle name="Note 2 26 10 2 2" xfId="44363"/>
    <cellStyle name="Note 2 26 10 3" xfId="44364"/>
    <cellStyle name="Note 2 26 10 4" xfId="44365"/>
    <cellStyle name="Note 2 26 10 5" xfId="44366"/>
    <cellStyle name="Note 2 26 10 6" xfId="44367"/>
    <cellStyle name="Note 2 26 10 7" xfId="44361"/>
    <cellStyle name="Note 2 26 11" xfId="11626"/>
    <cellStyle name="Note 2 26 11 2" xfId="44369"/>
    <cellStyle name="Note 2 26 11 2 2" xfId="44370"/>
    <cellStyle name="Note 2 26 11 3" xfId="44371"/>
    <cellStyle name="Note 2 26 11 4" xfId="44372"/>
    <cellStyle name="Note 2 26 11 5" xfId="44373"/>
    <cellStyle name="Note 2 26 11 6" xfId="44374"/>
    <cellStyle name="Note 2 26 11 7" xfId="44368"/>
    <cellStyle name="Note 2 26 12" xfId="13328"/>
    <cellStyle name="Note 2 26 12 2" xfId="44376"/>
    <cellStyle name="Note 2 26 12 2 2" xfId="44377"/>
    <cellStyle name="Note 2 26 12 3" xfId="44378"/>
    <cellStyle name="Note 2 26 12 4" xfId="44379"/>
    <cellStyle name="Note 2 26 12 5" xfId="44380"/>
    <cellStyle name="Note 2 26 12 6" xfId="44375"/>
    <cellStyle name="Note 2 26 13" xfId="14940"/>
    <cellStyle name="Note 2 26 13 2" xfId="44382"/>
    <cellStyle name="Note 2 26 13 3" xfId="44381"/>
    <cellStyle name="Note 2 26 14" xfId="16551"/>
    <cellStyle name="Note 2 26 14 2" xfId="44384"/>
    <cellStyle name="Note 2 26 14 3" xfId="44383"/>
    <cellStyle name="Note 2 26 15" xfId="18156"/>
    <cellStyle name="Note 2 26 15 2" xfId="44385"/>
    <cellStyle name="Note 2 26 16" xfId="19760"/>
    <cellStyle name="Note 2 26 16 2" xfId="44386"/>
    <cellStyle name="Note 2 26 17" xfId="21352"/>
    <cellStyle name="Note 2 26 17 2" xfId="44387"/>
    <cellStyle name="Note 2 26 18" xfId="22934"/>
    <cellStyle name="Note 2 26 18 2" xfId="44388"/>
    <cellStyle name="Note 2 26 19" xfId="24449"/>
    <cellStyle name="Note 2 26 2" xfId="1074"/>
    <cellStyle name="Note 2 26 2 10" xfId="15910"/>
    <cellStyle name="Note 2 26 2 11" xfId="17515"/>
    <cellStyle name="Note 2 26 2 12" xfId="19118"/>
    <cellStyle name="Note 2 26 2 13" xfId="20710"/>
    <cellStyle name="Note 2 26 2 14" xfId="22287"/>
    <cellStyle name="Note 2 26 2 15" xfId="23808"/>
    <cellStyle name="Note 2 26 2 16" xfId="25281"/>
    <cellStyle name="Note 2 26 2 2" xfId="2869"/>
    <cellStyle name="Note 2 26 2 2 2" xfId="44390"/>
    <cellStyle name="Note 2 26 2 2 3" xfId="44389"/>
    <cellStyle name="Note 2 26 2 3" xfId="4532"/>
    <cellStyle name="Note 2 26 2 3 2" xfId="44391"/>
    <cellStyle name="Note 2 26 2 4" xfId="6124"/>
    <cellStyle name="Note 2 26 2 4 2" xfId="44392"/>
    <cellStyle name="Note 2 26 2 5" xfId="7696"/>
    <cellStyle name="Note 2 26 2 5 2" xfId="44393"/>
    <cellStyle name="Note 2 26 2 6" xfId="9211"/>
    <cellStyle name="Note 2 26 2 6 2" xfId="44394"/>
    <cellStyle name="Note 2 26 2 7" xfId="10684"/>
    <cellStyle name="Note 2 26 2 8" xfId="12597"/>
    <cellStyle name="Note 2 26 2 9" xfId="14298"/>
    <cellStyle name="Note 2 26 3" xfId="1482"/>
    <cellStyle name="Note 2 26 3 10" xfId="16282"/>
    <cellStyle name="Note 2 26 3 11" xfId="17887"/>
    <cellStyle name="Note 2 26 3 12" xfId="19490"/>
    <cellStyle name="Note 2 26 3 13" xfId="21082"/>
    <cellStyle name="Note 2 26 3 14" xfId="22659"/>
    <cellStyle name="Note 2 26 3 15" xfId="24180"/>
    <cellStyle name="Note 2 26 3 16" xfId="25653"/>
    <cellStyle name="Note 2 26 3 2" xfId="3241"/>
    <cellStyle name="Note 2 26 3 2 2" xfId="44396"/>
    <cellStyle name="Note 2 26 3 2 3" xfId="44395"/>
    <cellStyle name="Note 2 26 3 3" xfId="4904"/>
    <cellStyle name="Note 2 26 3 3 2" xfId="44397"/>
    <cellStyle name="Note 2 26 3 4" xfId="6496"/>
    <cellStyle name="Note 2 26 3 4 2" xfId="44398"/>
    <cellStyle name="Note 2 26 3 5" xfId="8068"/>
    <cellStyle name="Note 2 26 3 5 2" xfId="44399"/>
    <cellStyle name="Note 2 26 3 6" xfId="9583"/>
    <cellStyle name="Note 2 26 3 6 2" xfId="44400"/>
    <cellStyle name="Note 2 26 3 7" xfId="11056"/>
    <cellStyle name="Note 2 26 3 8" xfId="12969"/>
    <cellStyle name="Note 2 26 3 9" xfId="14670"/>
    <cellStyle name="Note 2 26 4" xfId="2416"/>
    <cellStyle name="Note 2 26 4 10" xfId="17063"/>
    <cellStyle name="Note 2 26 4 11" xfId="18667"/>
    <cellStyle name="Note 2 26 4 12" xfId="20265"/>
    <cellStyle name="Note 2 26 4 13" xfId="21843"/>
    <cellStyle name="Note 2 26 4 14" xfId="23379"/>
    <cellStyle name="Note 2 26 4 15" xfId="24853"/>
    <cellStyle name="Note 2 26 4 2" xfId="4080"/>
    <cellStyle name="Note 2 26 4 2 2" xfId="44402"/>
    <cellStyle name="Note 2 26 4 2 3" xfId="44401"/>
    <cellStyle name="Note 2 26 4 3" xfId="5675"/>
    <cellStyle name="Note 2 26 4 3 2" xfId="44403"/>
    <cellStyle name="Note 2 26 4 4" xfId="7254"/>
    <cellStyle name="Note 2 26 4 4 2" xfId="44404"/>
    <cellStyle name="Note 2 26 4 5" xfId="8782"/>
    <cellStyle name="Note 2 26 4 5 2" xfId="44405"/>
    <cellStyle name="Note 2 26 4 6" xfId="10256"/>
    <cellStyle name="Note 2 26 4 6 2" xfId="44406"/>
    <cellStyle name="Note 2 26 4 7" xfId="12144"/>
    <cellStyle name="Note 2 26 4 8" xfId="13845"/>
    <cellStyle name="Note 2 26 4 9" xfId="15458"/>
    <cellStyle name="Note 2 26 5" xfId="1899"/>
    <cellStyle name="Note 2 26 5 2" xfId="44408"/>
    <cellStyle name="Note 2 26 5 2 2" xfId="44409"/>
    <cellStyle name="Note 2 26 5 3" xfId="44410"/>
    <cellStyle name="Note 2 26 5 4" xfId="44411"/>
    <cellStyle name="Note 2 26 5 5" xfId="44412"/>
    <cellStyle name="Note 2 26 5 6" xfId="44413"/>
    <cellStyle name="Note 2 26 5 7" xfId="44407"/>
    <cellStyle name="Note 2 26 6" xfId="3569"/>
    <cellStyle name="Note 2 26 6 2" xfId="44415"/>
    <cellStyle name="Note 2 26 6 2 2" xfId="44416"/>
    <cellStyle name="Note 2 26 6 3" xfId="44417"/>
    <cellStyle name="Note 2 26 6 4" xfId="44418"/>
    <cellStyle name="Note 2 26 6 5" xfId="44419"/>
    <cellStyle name="Note 2 26 6 6" xfId="44420"/>
    <cellStyle name="Note 2 26 6 7" xfId="44414"/>
    <cellStyle name="Note 2 26 7" xfId="5173"/>
    <cellStyle name="Note 2 26 7 2" xfId="44422"/>
    <cellStyle name="Note 2 26 7 2 2" xfId="44423"/>
    <cellStyle name="Note 2 26 7 3" xfId="44424"/>
    <cellStyle name="Note 2 26 7 4" xfId="44425"/>
    <cellStyle name="Note 2 26 7 5" xfId="44426"/>
    <cellStyle name="Note 2 26 7 6" xfId="44427"/>
    <cellStyle name="Note 2 26 7 7" xfId="44421"/>
    <cellStyle name="Note 2 26 8" xfId="6765"/>
    <cellStyle name="Note 2 26 8 2" xfId="44429"/>
    <cellStyle name="Note 2 26 8 2 2" xfId="44430"/>
    <cellStyle name="Note 2 26 8 3" xfId="44431"/>
    <cellStyle name="Note 2 26 8 4" xfId="44432"/>
    <cellStyle name="Note 2 26 8 5" xfId="44433"/>
    <cellStyle name="Note 2 26 8 6" xfId="44434"/>
    <cellStyle name="Note 2 26 8 7" xfId="44428"/>
    <cellStyle name="Note 2 26 9" xfId="8337"/>
    <cellStyle name="Note 2 26 9 2" xfId="44436"/>
    <cellStyle name="Note 2 26 9 2 2" xfId="44437"/>
    <cellStyle name="Note 2 26 9 3" xfId="44438"/>
    <cellStyle name="Note 2 26 9 4" xfId="44439"/>
    <cellStyle name="Note 2 26 9 5" xfId="44440"/>
    <cellStyle name="Note 2 26 9 6" xfId="44441"/>
    <cellStyle name="Note 2 26 9 7" xfId="44435"/>
    <cellStyle name="Note 2 27" xfId="540"/>
    <cellStyle name="Note 2 27 10" xfId="9905"/>
    <cellStyle name="Note 2 27 10 2" xfId="44443"/>
    <cellStyle name="Note 2 27 10 2 2" xfId="44444"/>
    <cellStyle name="Note 2 27 10 3" xfId="44445"/>
    <cellStyle name="Note 2 27 10 4" xfId="44446"/>
    <cellStyle name="Note 2 27 10 5" xfId="44447"/>
    <cellStyle name="Note 2 27 10 6" xfId="44448"/>
    <cellStyle name="Note 2 27 10 7" xfId="44442"/>
    <cellStyle name="Note 2 27 11" xfId="11682"/>
    <cellStyle name="Note 2 27 11 2" xfId="44450"/>
    <cellStyle name="Note 2 27 11 2 2" xfId="44451"/>
    <cellStyle name="Note 2 27 11 3" xfId="44452"/>
    <cellStyle name="Note 2 27 11 4" xfId="44453"/>
    <cellStyle name="Note 2 27 11 5" xfId="44454"/>
    <cellStyle name="Note 2 27 11 6" xfId="44455"/>
    <cellStyle name="Note 2 27 11 7" xfId="44449"/>
    <cellStyle name="Note 2 27 12" xfId="13384"/>
    <cellStyle name="Note 2 27 12 2" xfId="44457"/>
    <cellStyle name="Note 2 27 12 2 2" xfId="44458"/>
    <cellStyle name="Note 2 27 12 3" xfId="44459"/>
    <cellStyle name="Note 2 27 12 4" xfId="44460"/>
    <cellStyle name="Note 2 27 12 5" xfId="44461"/>
    <cellStyle name="Note 2 27 12 6" xfId="44456"/>
    <cellStyle name="Note 2 27 13" xfId="14996"/>
    <cellStyle name="Note 2 27 13 2" xfId="44463"/>
    <cellStyle name="Note 2 27 13 3" xfId="44462"/>
    <cellStyle name="Note 2 27 14" xfId="16607"/>
    <cellStyle name="Note 2 27 14 2" xfId="44465"/>
    <cellStyle name="Note 2 27 14 3" xfId="44464"/>
    <cellStyle name="Note 2 27 15" xfId="18211"/>
    <cellStyle name="Note 2 27 15 2" xfId="44466"/>
    <cellStyle name="Note 2 27 16" xfId="19815"/>
    <cellStyle name="Note 2 27 16 2" xfId="44467"/>
    <cellStyle name="Note 2 27 17" xfId="21408"/>
    <cellStyle name="Note 2 27 17 2" xfId="44468"/>
    <cellStyle name="Note 2 27 18" xfId="22987"/>
    <cellStyle name="Note 2 27 18 2" xfId="44469"/>
    <cellStyle name="Note 2 27 19" xfId="24502"/>
    <cellStyle name="Note 2 27 2" xfId="1130"/>
    <cellStyle name="Note 2 27 2 10" xfId="15963"/>
    <cellStyle name="Note 2 27 2 11" xfId="17568"/>
    <cellStyle name="Note 2 27 2 12" xfId="19171"/>
    <cellStyle name="Note 2 27 2 13" xfId="20763"/>
    <cellStyle name="Note 2 27 2 14" xfId="22340"/>
    <cellStyle name="Note 2 27 2 15" xfId="23861"/>
    <cellStyle name="Note 2 27 2 16" xfId="25334"/>
    <cellStyle name="Note 2 27 2 2" xfId="2922"/>
    <cellStyle name="Note 2 27 2 2 2" xfId="44471"/>
    <cellStyle name="Note 2 27 2 2 3" xfId="44470"/>
    <cellStyle name="Note 2 27 2 3" xfId="4585"/>
    <cellStyle name="Note 2 27 2 3 2" xfId="44472"/>
    <cellStyle name="Note 2 27 2 4" xfId="6177"/>
    <cellStyle name="Note 2 27 2 4 2" xfId="44473"/>
    <cellStyle name="Note 2 27 2 5" xfId="7749"/>
    <cellStyle name="Note 2 27 2 5 2" xfId="44474"/>
    <cellStyle name="Note 2 27 2 6" xfId="9264"/>
    <cellStyle name="Note 2 27 2 6 2" xfId="44475"/>
    <cellStyle name="Note 2 27 2 7" xfId="10737"/>
    <cellStyle name="Note 2 27 2 8" xfId="12650"/>
    <cellStyle name="Note 2 27 2 9" xfId="14351"/>
    <cellStyle name="Note 2 27 3" xfId="1538"/>
    <cellStyle name="Note 2 27 3 10" xfId="16335"/>
    <cellStyle name="Note 2 27 3 11" xfId="17940"/>
    <cellStyle name="Note 2 27 3 12" xfId="19543"/>
    <cellStyle name="Note 2 27 3 13" xfId="21135"/>
    <cellStyle name="Note 2 27 3 14" xfId="22712"/>
    <cellStyle name="Note 2 27 3 15" xfId="24233"/>
    <cellStyle name="Note 2 27 3 16" xfId="25706"/>
    <cellStyle name="Note 2 27 3 2" xfId="3294"/>
    <cellStyle name="Note 2 27 3 2 2" xfId="44477"/>
    <cellStyle name="Note 2 27 3 2 3" xfId="44476"/>
    <cellStyle name="Note 2 27 3 3" xfId="4957"/>
    <cellStyle name="Note 2 27 3 3 2" xfId="44478"/>
    <cellStyle name="Note 2 27 3 4" xfId="6549"/>
    <cellStyle name="Note 2 27 3 4 2" xfId="44479"/>
    <cellStyle name="Note 2 27 3 5" xfId="8121"/>
    <cellStyle name="Note 2 27 3 5 2" xfId="44480"/>
    <cellStyle name="Note 2 27 3 6" xfId="9636"/>
    <cellStyle name="Note 2 27 3 6 2" xfId="44481"/>
    <cellStyle name="Note 2 27 3 7" xfId="11109"/>
    <cellStyle name="Note 2 27 3 8" xfId="13022"/>
    <cellStyle name="Note 2 27 3 9" xfId="14723"/>
    <cellStyle name="Note 2 27 4" xfId="2472"/>
    <cellStyle name="Note 2 27 4 10" xfId="17119"/>
    <cellStyle name="Note 2 27 4 11" xfId="18723"/>
    <cellStyle name="Note 2 27 4 12" xfId="20321"/>
    <cellStyle name="Note 2 27 4 13" xfId="21898"/>
    <cellStyle name="Note 2 27 4 14" xfId="23433"/>
    <cellStyle name="Note 2 27 4 15" xfId="24906"/>
    <cellStyle name="Note 2 27 4 2" xfId="4135"/>
    <cellStyle name="Note 2 27 4 2 2" xfId="44483"/>
    <cellStyle name="Note 2 27 4 2 3" xfId="44482"/>
    <cellStyle name="Note 2 27 4 3" xfId="5730"/>
    <cellStyle name="Note 2 27 4 3 2" xfId="44484"/>
    <cellStyle name="Note 2 27 4 4" xfId="7309"/>
    <cellStyle name="Note 2 27 4 4 2" xfId="44485"/>
    <cellStyle name="Note 2 27 4 5" xfId="8836"/>
    <cellStyle name="Note 2 27 4 5 2" xfId="44486"/>
    <cellStyle name="Note 2 27 4 6" xfId="10309"/>
    <cellStyle name="Note 2 27 4 6 2" xfId="44487"/>
    <cellStyle name="Note 2 27 4 7" xfId="12200"/>
    <cellStyle name="Note 2 27 4 8" xfId="13901"/>
    <cellStyle name="Note 2 27 4 9" xfId="15513"/>
    <cellStyle name="Note 2 27 5" xfId="1955"/>
    <cellStyle name="Note 2 27 5 2" xfId="44489"/>
    <cellStyle name="Note 2 27 5 2 2" xfId="44490"/>
    <cellStyle name="Note 2 27 5 3" xfId="44491"/>
    <cellStyle name="Note 2 27 5 4" xfId="44492"/>
    <cellStyle name="Note 2 27 5 5" xfId="44493"/>
    <cellStyle name="Note 2 27 5 6" xfId="44494"/>
    <cellStyle name="Note 2 27 5 7" xfId="44488"/>
    <cellStyle name="Note 2 27 6" xfId="3624"/>
    <cellStyle name="Note 2 27 6 2" xfId="44496"/>
    <cellStyle name="Note 2 27 6 2 2" xfId="44497"/>
    <cellStyle name="Note 2 27 6 3" xfId="44498"/>
    <cellStyle name="Note 2 27 6 4" xfId="44499"/>
    <cellStyle name="Note 2 27 6 5" xfId="44500"/>
    <cellStyle name="Note 2 27 6 6" xfId="44501"/>
    <cellStyle name="Note 2 27 6 7" xfId="44495"/>
    <cellStyle name="Note 2 27 7" xfId="5227"/>
    <cellStyle name="Note 2 27 7 2" xfId="44503"/>
    <cellStyle name="Note 2 27 7 2 2" xfId="44504"/>
    <cellStyle name="Note 2 27 7 3" xfId="44505"/>
    <cellStyle name="Note 2 27 7 4" xfId="44506"/>
    <cellStyle name="Note 2 27 7 5" xfId="44507"/>
    <cellStyle name="Note 2 27 7 6" xfId="44508"/>
    <cellStyle name="Note 2 27 7 7" xfId="44502"/>
    <cellStyle name="Note 2 27 8" xfId="6819"/>
    <cellStyle name="Note 2 27 8 2" xfId="44510"/>
    <cellStyle name="Note 2 27 8 2 2" xfId="44511"/>
    <cellStyle name="Note 2 27 8 3" xfId="44512"/>
    <cellStyle name="Note 2 27 8 4" xfId="44513"/>
    <cellStyle name="Note 2 27 8 5" xfId="44514"/>
    <cellStyle name="Note 2 27 8 6" xfId="44515"/>
    <cellStyle name="Note 2 27 8 7" xfId="44509"/>
    <cellStyle name="Note 2 27 9" xfId="8390"/>
    <cellStyle name="Note 2 27 9 2" xfId="44517"/>
    <cellStyle name="Note 2 27 9 2 2" xfId="44518"/>
    <cellStyle name="Note 2 27 9 3" xfId="44519"/>
    <cellStyle name="Note 2 27 9 4" xfId="44520"/>
    <cellStyle name="Note 2 27 9 5" xfId="44521"/>
    <cellStyle name="Note 2 27 9 6" xfId="44522"/>
    <cellStyle name="Note 2 27 9 7" xfId="44516"/>
    <cellStyle name="Note 2 28" xfId="595"/>
    <cellStyle name="Note 2 28 10" xfId="9954"/>
    <cellStyle name="Note 2 28 10 2" xfId="44524"/>
    <cellStyle name="Note 2 28 10 2 2" xfId="44525"/>
    <cellStyle name="Note 2 28 10 3" xfId="44526"/>
    <cellStyle name="Note 2 28 10 4" xfId="44527"/>
    <cellStyle name="Note 2 28 10 5" xfId="44528"/>
    <cellStyle name="Note 2 28 10 6" xfId="44529"/>
    <cellStyle name="Note 2 28 10 7" xfId="44523"/>
    <cellStyle name="Note 2 28 11" xfId="11737"/>
    <cellStyle name="Note 2 28 11 2" xfId="44531"/>
    <cellStyle name="Note 2 28 11 2 2" xfId="44532"/>
    <cellStyle name="Note 2 28 11 3" xfId="44533"/>
    <cellStyle name="Note 2 28 11 4" xfId="44534"/>
    <cellStyle name="Note 2 28 11 5" xfId="44535"/>
    <cellStyle name="Note 2 28 11 6" xfId="44536"/>
    <cellStyle name="Note 2 28 11 7" xfId="44530"/>
    <cellStyle name="Note 2 28 12" xfId="13439"/>
    <cellStyle name="Note 2 28 12 2" xfId="44538"/>
    <cellStyle name="Note 2 28 12 2 2" xfId="44539"/>
    <cellStyle name="Note 2 28 12 3" xfId="44540"/>
    <cellStyle name="Note 2 28 12 4" xfId="44541"/>
    <cellStyle name="Note 2 28 12 5" xfId="44542"/>
    <cellStyle name="Note 2 28 12 6" xfId="44537"/>
    <cellStyle name="Note 2 28 13" xfId="15051"/>
    <cellStyle name="Note 2 28 13 2" xfId="44544"/>
    <cellStyle name="Note 2 28 13 3" xfId="44543"/>
    <cellStyle name="Note 2 28 14" xfId="16662"/>
    <cellStyle name="Note 2 28 14 2" xfId="44546"/>
    <cellStyle name="Note 2 28 14 3" xfId="44545"/>
    <cellStyle name="Note 2 28 15" xfId="18264"/>
    <cellStyle name="Note 2 28 15 2" xfId="44547"/>
    <cellStyle name="Note 2 28 16" xfId="19867"/>
    <cellStyle name="Note 2 28 16 2" xfId="44548"/>
    <cellStyle name="Note 2 28 17" xfId="21461"/>
    <cellStyle name="Note 2 28 17 2" xfId="44549"/>
    <cellStyle name="Note 2 28 18" xfId="23037"/>
    <cellStyle name="Note 2 28 18 2" xfId="44550"/>
    <cellStyle name="Note 2 28 19" xfId="24551"/>
    <cellStyle name="Note 2 28 2" xfId="1185"/>
    <cellStyle name="Note 2 28 2 10" xfId="16012"/>
    <cellStyle name="Note 2 28 2 11" xfId="17617"/>
    <cellStyle name="Note 2 28 2 12" xfId="19220"/>
    <cellStyle name="Note 2 28 2 13" xfId="20812"/>
    <cellStyle name="Note 2 28 2 14" xfId="22389"/>
    <cellStyle name="Note 2 28 2 15" xfId="23910"/>
    <cellStyle name="Note 2 28 2 16" xfId="25383"/>
    <cellStyle name="Note 2 28 2 2" xfId="2971"/>
    <cellStyle name="Note 2 28 2 2 2" xfId="44552"/>
    <cellStyle name="Note 2 28 2 2 3" xfId="44551"/>
    <cellStyle name="Note 2 28 2 3" xfId="4634"/>
    <cellStyle name="Note 2 28 2 3 2" xfId="44553"/>
    <cellStyle name="Note 2 28 2 4" xfId="6226"/>
    <cellStyle name="Note 2 28 2 4 2" xfId="44554"/>
    <cellStyle name="Note 2 28 2 5" xfId="7798"/>
    <cellStyle name="Note 2 28 2 5 2" xfId="44555"/>
    <cellStyle name="Note 2 28 2 6" xfId="9313"/>
    <cellStyle name="Note 2 28 2 6 2" xfId="44556"/>
    <cellStyle name="Note 2 28 2 7" xfId="10786"/>
    <cellStyle name="Note 2 28 2 8" xfId="12699"/>
    <cellStyle name="Note 2 28 2 9" xfId="14400"/>
    <cellStyle name="Note 2 28 3" xfId="1593"/>
    <cellStyle name="Note 2 28 3 10" xfId="16384"/>
    <cellStyle name="Note 2 28 3 11" xfId="17989"/>
    <cellStyle name="Note 2 28 3 12" xfId="19592"/>
    <cellStyle name="Note 2 28 3 13" xfId="21184"/>
    <cellStyle name="Note 2 28 3 14" xfId="22761"/>
    <cellStyle name="Note 2 28 3 15" xfId="24282"/>
    <cellStyle name="Note 2 28 3 16" xfId="25755"/>
    <cellStyle name="Note 2 28 3 2" xfId="3343"/>
    <cellStyle name="Note 2 28 3 2 2" xfId="44558"/>
    <cellStyle name="Note 2 28 3 2 3" xfId="44557"/>
    <cellStyle name="Note 2 28 3 3" xfId="5006"/>
    <cellStyle name="Note 2 28 3 3 2" xfId="44559"/>
    <cellStyle name="Note 2 28 3 4" xfId="6598"/>
    <cellStyle name="Note 2 28 3 4 2" xfId="44560"/>
    <cellStyle name="Note 2 28 3 5" xfId="8170"/>
    <cellStyle name="Note 2 28 3 5 2" xfId="44561"/>
    <cellStyle name="Note 2 28 3 6" xfId="9685"/>
    <cellStyle name="Note 2 28 3 6 2" xfId="44562"/>
    <cellStyle name="Note 2 28 3 7" xfId="11158"/>
    <cellStyle name="Note 2 28 3 8" xfId="13071"/>
    <cellStyle name="Note 2 28 3 9" xfId="14772"/>
    <cellStyle name="Note 2 28 4" xfId="2527"/>
    <cellStyle name="Note 2 28 4 10" xfId="17174"/>
    <cellStyle name="Note 2 28 4 11" xfId="18777"/>
    <cellStyle name="Note 2 28 4 12" xfId="20374"/>
    <cellStyle name="Note 2 28 4 13" xfId="21950"/>
    <cellStyle name="Note 2 28 4 14" xfId="23482"/>
    <cellStyle name="Note 2 28 4 15" xfId="24955"/>
    <cellStyle name="Note 2 28 4 2" xfId="4190"/>
    <cellStyle name="Note 2 28 4 2 2" xfId="44564"/>
    <cellStyle name="Note 2 28 4 2 3" xfId="44563"/>
    <cellStyle name="Note 2 28 4 3" xfId="5784"/>
    <cellStyle name="Note 2 28 4 3 2" xfId="44565"/>
    <cellStyle name="Note 2 28 4 4" xfId="7360"/>
    <cellStyle name="Note 2 28 4 4 2" xfId="44566"/>
    <cellStyle name="Note 2 28 4 5" xfId="8885"/>
    <cellStyle name="Note 2 28 4 5 2" xfId="44567"/>
    <cellStyle name="Note 2 28 4 6" xfId="10358"/>
    <cellStyle name="Note 2 28 4 6 2" xfId="44568"/>
    <cellStyle name="Note 2 28 4 7" xfId="12255"/>
    <cellStyle name="Note 2 28 4 8" xfId="13956"/>
    <cellStyle name="Note 2 28 4 9" xfId="15568"/>
    <cellStyle name="Note 2 28 5" xfId="2010"/>
    <cellStyle name="Note 2 28 5 2" xfId="44570"/>
    <cellStyle name="Note 2 28 5 2 2" xfId="44571"/>
    <cellStyle name="Note 2 28 5 3" xfId="44572"/>
    <cellStyle name="Note 2 28 5 4" xfId="44573"/>
    <cellStyle name="Note 2 28 5 5" xfId="44574"/>
    <cellStyle name="Note 2 28 5 6" xfId="44575"/>
    <cellStyle name="Note 2 28 5 7" xfId="44569"/>
    <cellStyle name="Note 2 28 6" xfId="3679"/>
    <cellStyle name="Note 2 28 6 2" xfId="44577"/>
    <cellStyle name="Note 2 28 6 2 2" xfId="44578"/>
    <cellStyle name="Note 2 28 6 3" xfId="44579"/>
    <cellStyle name="Note 2 28 6 4" xfId="44580"/>
    <cellStyle name="Note 2 28 6 5" xfId="44581"/>
    <cellStyle name="Note 2 28 6 6" xfId="44582"/>
    <cellStyle name="Note 2 28 6 7" xfId="44576"/>
    <cellStyle name="Note 2 28 7" xfId="5282"/>
    <cellStyle name="Note 2 28 7 2" xfId="44584"/>
    <cellStyle name="Note 2 28 7 2 2" xfId="44585"/>
    <cellStyle name="Note 2 28 7 3" xfId="44586"/>
    <cellStyle name="Note 2 28 7 4" xfId="44587"/>
    <cellStyle name="Note 2 28 7 5" xfId="44588"/>
    <cellStyle name="Note 2 28 7 6" xfId="44589"/>
    <cellStyle name="Note 2 28 7 7" xfId="44583"/>
    <cellStyle name="Note 2 28 8" xfId="6871"/>
    <cellStyle name="Note 2 28 8 2" xfId="44591"/>
    <cellStyle name="Note 2 28 8 2 2" xfId="44592"/>
    <cellStyle name="Note 2 28 8 3" xfId="44593"/>
    <cellStyle name="Note 2 28 8 4" xfId="44594"/>
    <cellStyle name="Note 2 28 8 5" xfId="44595"/>
    <cellStyle name="Note 2 28 8 6" xfId="44596"/>
    <cellStyle name="Note 2 28 8 7" xfId="44590"/>
    <cellStyle name="Note 2 28 9" xfId="8440"/>
    <cellStyle name="Note 2 28 9 2" xfId="44598"/>
    <cellStyle name="Note 2 28 9 2 2" xfId="44599"/>
    <cellStyle name="Note 2 28 9 3" xfId="44600"/>
    <cellStyle name="Note 2 28 9 4" xfId="44601"/>
    <cellStyle name="Note 2 28 9 5" xfId="44602"/>
    <cellStyle name="Note 2 28 9 6" xfId="44603"/>
    <cellStyle name="Note 2 28 9 7" xfId="44597"/>
    <cellStyle name="Note 2 29" xfId="566"/>
    <cellStyle name="Note 2 29 10" xfId="9928"/>
    <cellStyle name="Note 2 29 10 2" xfId="44605"/>
    <cellStyle name="Note 2 29 10 2 2" xfId="44606"/>
    <cellStyle name="Note 2 29 10 3" xfId="44607"/>
    <cellStyle name="Note 2 29 10 4" xfId="44608"/>
    <cellStyle name="Note 2 29 10 5" xfId="44609"/>
    <cellStyle name="Note 2 29 10 6" xfId="44610"/>
    <cellStyle name="Note 2 29 10 7" xfId="44604"/>
    <cellStyle name="Note 2 29 11" xfId="11708"/>
    <cellStyle name="Note 2 29 11 2" xfId="44612"/>
    <cellStyle name="Note 2 29 11 2 2" xfId="44613"/>
    <cellStyle name="Note 2 29 11 3" xfId="44614"/>
    <cellStyle name="Note 2 29 11 4" xfId="44615"/>
    <cellStyle name="Note 2 29 11 5" xfId="44616"/>
    <cellStyle name="Note 2 29 11 6" xfId="44617"/>
    <cellStyle name="Note 2 29 11 7" xfId="44611"/>
    <cellStyle name="Note 2 29 12" xfId="13410"/>
    <cellStyle name="Note 2 29 12 2" xfId="44619"/>
    <cellStyle name="Note 2 29 12 2 2" xfId="44620"/>
    <cellStyle name="Note 2 29 12 3" xfId="44621"/>
    <cellStyle name="Note 2 29 12 4" xfId="44622"/>
    <cellStyle name="Note 2 29 12 5" xfId="44623"/>
    <cellStyle name="Note 2 29 12 6" xfId="44618"/>
    <cellStyle name="Note 2 29 13" xfId="15022"/>
    <cellStyle name="Note 2 29 13 2" xfId="44625"/>
    <cellStyle name="Note 2 29 13 3" xfId="44624"/>
    <cellStyle name="Note 2 29 14" xfId="16633"/>
    <cellStyle name="Note 2 29 14 2" xfId="44627"/>
    <cellStyle name="Note 2 29 14 3" xfId="44626"/>
    <cellStyle name="Note 2 29 15" xfId="18237"/>
    <cellStyle name="Note 2 29 15 2" xfId="44628"/>
    <cellStyle name="Note 2 29 16" xfId="19840"/>
    <cellStyle name="Note 2 29 16 2" xfId="44629"/>
    <cellStyle name="Note 2 29 17" xfId="21433"/>
    <cellStyle name="Note 2 29 17 2" xfId="44630"/>
    <cellStyle name="Note 2 29 18" xfId="23010"/>
    <cellStyle name="Note 2 29 18 2" xfId="44631"/>
    <cellStyle name="Note 2 29 19" xfId="24525"/>
    <cellStyle name="Note 2 29 2" xfId="1156"/>
    <cellStyle name="Note 2 29 2 10" xfId="15986"/>
    <cellStyle name="Note 2 29 2 11" xfId="17591"/>
    <cellStyle name="Note 2 29 2 12" xfId="19194"/>
    <cellStyle name="Note 2 29 2 13" xfId="20786"/>
    <cellStyle name="Note 2 29 2 14" xfId="22363"/>
    <cellStyle name="Note 2 29 2 15" xfId="23884"/>
    <cellStyle name="Note 2 29 2 16" xfId="25357"/>
    <cellStyle name="Note 2 29 2 2" xfId="2945"/>
    <cellStyle name="Note 2 29 2 2 2" xfId="44633"/>
    <cellStyle name="Note 2 29 2 2 3" xfId="44632"/>
    <cellStyle name="Note 2 29 2 3" xfId="4608"/>
    <cellStyle name="Note 2 29 2 3 2" xfId="44634"/>
    <cellStyle name="Note 2 29 2 4" xfId="6200"/>
    <cellStyle name="Note 2 29 2 4 2" xfId="44635"/>
    <cellStyle name="Note 2 29 2 5" xfId="7772"/>
    <cellStyle name="Note 2 29 2 5 2" xfId="44636"/>
    <cellStyle name="Note 2 29 2 6" xfId="9287"/>
    <cellStyle name="Note 2 29 2 6 2" xfId="44637"/>
    <cellStyle name="Note 2 29 2 7" xfId="10760"/>
    <cellStyle name="Note 2 29 2 8" xfId="12673"/>
    <cellStyle name="Note 2 29 2 9" xfId="14374"/>
    <cellStyle name="Note 2 29 3" xfId="1564"/>
    <cellStyle name="Note 2 29 3 10" xfId="16358"/>
    <cellStyle name="Note 2 29 3 11" xfId="17963"/>
    <cellStyle name="Note 2 29 3 12" xfId="19566"/>
    <cellStyle name="Note 2 29 3 13" xfId="21158"/>
    <cellStyle name="Note 2 29 3 14" xfId="22735"/>
    <cellStyle name="Note 2 29 3 15" xfId="24256"/>
    <cellStyle name="Note 2 29 3 16" xfId="25729"/>
    <cellStyle name="Note 2 29 3 2" xfId="3317"/>
    <cellStyle name="Note 2 29 3 2 2" xfId="44639"/>
    <cellStyle name="Note 2 29 3 2 3" xfId="44638"/>
    <cellStyle name="Note 2 29 3 3" xfId="4980"/>
    <cellStyle name="Note 2 29 3 3 2" xfId="44640"/>
    <cellStyle name="Note 2 29 3 4" xfId="6572"/>
    <cellStyle name="Note 2 29 3 4 2" xfId="44641"/>
    <cellStyle name="Note 2 29 3 5" xfId="8144"/>
    <cellStyle name="Note 2 29 3 5 2" xfId="44642"/>
    <cellStyle name="Note 2 29 3 6" xfId="9659"/>
    <cellStyle name="Note 2 29 3 6 2" xfId="44643"/>
    <cellStyle name="Note 2 29 3 7" xfId="11132"/>
    <cellStyle name="Note 2 29 3 8" xfId="13045"/>
    <cellStyle name="Note 2 29 3 9" xfId="14746"/>
    <cellStyle name="Note 2 29 4" xfId="2498"/>
    <cellStyle name="Note 2 29 4 10" xfId="17145"/>
    <cellStyle name="Note 2 29 4 11" xfId="18749"/>
    <cellStyle name="Note 2 29 4 12" xfId="20346"/>
    <cellStyle name="Note 2 29 4 13" xfId="21923"/>
    <cellStyle name="Note 2 29 4 14" xfId="23456"/>
    <cellStyle name="Note 2 29 4 15" xfId="24929"/>
    <cellStyle name="Note 2 29 4 2" xfId="4161"/>
    <cellStyle name="Note 2 29 4 2 2" xfId="44645"/>
    <cellStyle name="Note 2 29 4 2 3" xfId="44644"/>
    <cellStyle name="Note 2 29 4 3" xfId="5756"/>
    <cellStyle name="Note 2 29 4 3 2" xfId="44646"/>
    <cellStyle name="Note 2 29 4 4" xfId="7334"/>
    <cellStyle name="Note 2 29 4 4 2" xfId="44647"/>
    <cellStyle name="Note 2 29 4 5" xfId="8859"/>
    <cellStyle name="Note 2 29 4 5 2" xfId="44648"/>
    <cellStyle name="Note 2 29 4 6" xfId="10332"/>
    <cellStyle name="Note 2 29 4 6 2" xfId="44649"/>
    <cellStyle name="Note 2 29 4 7" xfId="12226"/>
    <cellStyle name="Note 2 29 4 8" xfId="13927"/>
    <cellStyle name="Note 2 29 4 9" xfId="15539"/>
    <cellStyle name="Note 2 29 5" xfId="1981"/>
    <cellStyle name="Note 2 29 5 2" xfId="44651"/>
    <cellStyle name="Note 2 29 5 2 2" xfId="44652"/>
    <cellStyle name="Note 2 29 5 3" xfId="44653"/>
    <cellStyle name="Note 2 29 5 4" xfId="44654"/>
    <cellStyle name="Note 2 29 5 5" xfId="44655"/>
    <cellStyle name="Note 2 29 5 6" xfId="44656"/>
    <cellStyle name="Note 2 29 5 7" xfId="44650"/>
    <cellStyle name="Note 2 29 6" xfId="3650"/>
    <cellStyle name="Note 2 29 6 2" xfId="44658"/>
    <cellStyle name="Note 2 29 6 2 2" xfId="44659"/>
    <cellStyle name="Note 2 29 6 3" xfId="44660"/>
    <cellStyle name="Note 2 29 6 4" xfId="44661"/>
    <cellStyle name="Note 2 29 6 5" xfId="44662"/>
    <cellStyle name="Note 2 29 6 6" xfId="44663"/>
    <cellStyle name="Note 2 29 6 7" xfId="44657"/>
    <cellStyle name="Note 2 29 7" xfId="5253"/>
    <cellStyle name="Note 2 29 7 2" xfId="44665"/>
    <cellStyle name="Note 2 29 7 2 2" xfId="44666"/>
    <cellStyle name="Note 2 29 7 3" xfId="44667"/>
    <cellStyle name="Note 2 29 7 4" xfId="44668"/>
    <cellStyle name="Note 2 29 7 5" xfId="44669"/>
    <cellStyle name="Note 2 29 7 6" xfId="44670"/>
    <cellStyle name="Note 2 29 7 7" xfId="44664"/>
    <cellStyle name="Note 2 29 8" xfId="6844"/>
    <cellStyle name="Note 2 29 8 2" xfId="44672"/>
    <cellStyle name="Note 2 29 8 2 2" xfId="44673"/>
    <cellStyle name="Note 2 29 8 3" xfId="44674"/>
    <cellStyle name="Note 2 29 8 4" xfId="44675"/>
    <cellStyle name="Note 2 29 8 5" xfId="44676"/>
    <cellStyle name="Note 2 29 8 6" xfId="44677"/>
    <cellStyle name="Note 2 29 8 7" xfId="44671"/>
    <cellStyle name="Note 2 29 9" xfId="8413"/>
    <cellStyle name="Note 2 29 9 2" xfId="44679"/>
    <cellStyle name="Note 2 29 9 2 2" xfId="44680"/>
    <cellStyle name="Note 2 29 9 3" xfId="44681"/>
    <cellStyle name="Note 2 29 9 4" xfId="44682"/>
    <cellStyle name="Note 2 29 9 5" xfId="44683"/>
    <cellStyle name="Note 2 29 9 6" xfId="44684"/>
    <cellStyle name="Note 2 29 9 7" xfId="44678"/>
    <cellStyle name="Note 2 3" xfId="290"/>
    <cellStyle name="Note 2 3 10" xfId="7424"/>
    <cellStyle name="Note 2 3 10 2" xfId="44686"/>
    <cellStyle name="Note 2 3 10 2 2" xfId="44687"/>
    <cellStyle name="Note 2 3 10 3" xfId="44688"/>
    <cellStyle name="Note 2 3 10 4" xfId="44689"/>
    <cellStyle name="Note 2 3 10 5" xfId="44690"/>
    <cellStyle name="Note 2 3 10 6" xfId="44691"/>
    <cellStyle name="Note 2 3 10 7" xfId="44685"/>
    <cellStyle name="Note 2 3 11" xfId="11432"/>
    <cellStyle name="Note 2 3 11 2" xfId="44693"/>
    <cellStyle name="Note 2 3 11 2 2" xfId="44694"/>
    <cellStyle name="Note 2 3 11 3" xfId="44695"/>
    <cellStyle name="Note 2 3 11 4" xfId="44696"/>
    <cellStyle name="Note 2 3 11 5" xfId="44697"/>
    <cellStyle name="Note 2 3 11 6" xfId="44698"/>
    <cellStyle name="Note 2 3 11 7" xfId="44692"/>
    <cellStyle name="Note 2 3 12" xfId="11314"/>
    <cellStyle name="Note 2 3 12 2" xfId="44700"/>
    <cellStyle name="Note 2 3 12 2 2" xfId="44701"/>
    <cellStyle name="Note 2 3 12 3" xfId="44702"/>
    <cellStyle name="Note 2 3 12 4" xfId="44703"/>
    <cellStyle name="Note 2 3 12 5" xfId="44704"/>
    <cellStyle name="Note 2 3 12 6" xfId="44699"/>
    <cellStyle name="Note 2 3 13" xfId="13601"/>
    <cellStyle name="Note 2 3 13 2" xfId="44706"/>
    <cellStyle name="Note 2 3 13 3" xfId="44705"/>
    <cellStyle name="Note 2 3 14" xfId="13504"/>
    <cellStyle name="Note 2 3 14 2" xfId="44708"/>
    <cellStyle name="Note 2 3 14 3" xfId="44707"/>
    <cellStyle name="Note 2 3 15" xfId="15633"/>
    <cellStyle name="Note 2 3 15 2" xfId="44709"/>
    <cellStyle name="Note 2 3 16" xfId="18426"/>
    <cellStyle name="Note 2 3 16 2" xfId="44710"/>
    <cellStyle name="Note 2 3 17" xfId="20026"/>
    <cellStyle name="Note 2 3 17 2" xfId="44711"/>
    <cellStyle name="Note 2 3 18" xfId="18568"/>
    <cellStyle name="Note 2 3 18 2" xfId="44712"/>
    <cellStyle name="Note 2 3 19" xfId="21636"/>
    <cellStyle name="Note 2 3 2" xfId="881"/>
    <cellStyle name="Note 2 3 2 10" xfId="15728"/>
    <cellStyle name="Note 2 3 2 11" xfId="17333"/>
    <cellStyle name="Note 2 3 2 12" xfId="18936"/>
    <cellStyle name="Note 2 3 2 13" xfId="20528"/>
    <cellStyle name="Note 2 3 2 14" xfId="22105"/>
    <cellStyle name="Note 2 3 2 15" xfId="23626"/>
    <cellStyle name="Note 2 3 2 16" xfId="25099"/>
    <cellStyle name="Note 2 3 2 2" xfId="2687"/>
    <cellStyle name="Note 2 3 2 2 2" xfId="44714"/>
    <cellStyle name="Note 2 3 2 2 3" xfId="44713"/>
    <cellStyle name="Note 2 3 2 3" xfId="4350"/>
    <cellStyle name="Note 2 3 2 3 2" xfId="44715"/>
    <cellStyle name="Note 2 3 2 4" xfId="5942"/>
    <cellStyle name="Note 2 3 2 4 2" xfId="44716"/>
    <cellStyle name="Note 2 3 2 5" xfId="7514"/>
    <cellStyle name="Note 2 3 2 5 2" xfId="44717"/>
    <cellStyle name="Note 2 3 2 6" xfId="9029"/>
    <cellStyle name="Note 2 3 2 6 2" xfId="44718"/>
    <cellStyle name="Note 2 3 2 7" xfId="10502"/>
    <cellStyle name="Note 2 3 2 8" xfId="12415"/>
    <cellStyle name="Note 2 3 2 9" xfId="14116"/>
    <cellStyle name="Note 2 3 3" xfId="763"/>
    <cellStyle name="Note 2 3 3 10" xfId="15687"/>
    <cellStyle name="Note 2 3 3 11" xfId="17292"/>
    <cellStyle name="Note 2 3 3 12" xfId="18895"/>
    <cellStyle name="Note 2 3 3 13" xfId="20487"/>
    <cellStyle name="Note 2 3 3 14" xfId="22064"/>
    <cellStyle name="Note 2 3 3 15" xfId="23586"/>
    <cellStyle name="Note 2 3 3 16" xfId="25059"/>
    <cellStyle name="Note 2 3 3 2" xfId="2646"/>
    <cellStyle name="Note 2 3 3 2 2" xfId="44720"/>
    <cellStyle name="Note 2 3 3 2 3" xfId="44719"/>
    <cellStyle name="Note 2 3 3 3" xfId="4309"/>
    <cellStyle name="Note 2 3 3 3 2" xfId="44721"/>
    <cellStyle name="Note 2 3 3 4" xfId="5901"/>
    <cellStyle name="Note 2 3 3 4 2" xfId="44722"/>
    <cellStyle name="Note 2 3 3 5" xfId="7473"/>
    <cellStyle name="Note 2 3 3 5 2" xfId="44723"/>
    <cellStyle name="Note 2 3 3 6" xfId="8989"/>
    <cellStyle name="Note 2 3 3 6 2" xfId="44724"/>
    <cellStyle name="Note 2 3 3 7" xfId="10462"/>
    <cellStyle name="Note 2 3 3 8" xfId="12374"/>
    <cellStyle name="Note 2 3 3 9" xfId="14075"/>
    <cellStyle name="Note 2 3 4" xfId="2226"/>
    <cellStyle name="Note 2 3 4 10" xfId="16874"/>
    <cellStyle name="Note 2 3 4 11" xfId="18479"/>
    <cellStyle name="Note 2 3 4 12" xfId="20075"/>
    <cellStyle name="Note 2 3 4 13" xfId="21657"/>
    <cellStyle name="Note 2 3 4 14" xfId="23198"/>
    <cellStyle name="Note 2 3 4 15" xfId="24675"/>
    <cellStyle name="Note 2 3 4 2" xfId="3891"/>
    <cellStyle name="Note 2 3 4 2 2" xfId="44726"/>
    <cellStyle name="Note 2 3 4 2 3" xfId="44725"/>
    <cellStyle name="Note 2 3 4 3" xfId="5487"/>
    <cellStyle name="Note 2 3 4 3 2" xfId="44727"/>
    <cellStyle name="Note 2 3 4 4" xfId="7068"/>
    <cellStyle name="Note 2 3 4 4 2" xfId="44728"/>
    <cellStyle name="Note 2 3 4 5" xfId="8601"/>
    <cellStyle name="Note 2 3 4 5 2" xfId="44729"/>
    <cellStyle name="Note 2 3 4 6" xfId="10078"/>
    <cellStyle name="Note 2 3 4 6 2" xfId="44730"/>
    <cellStyle name="Note 2 3 4 7" xfId="11954"/>
    <cellStyle name="Note 2 3 4 8" xfId="13655"/>
    <cellStyle name="Note 2 3 4 9" xfId="15268"/>
    <cellStyle name="Note 2 3 5" xfId="960"/>
    <cellStyle name="Note 2 3 5 2" xfId="44732"/>
    <cellStyle name="Note 2 3 5 2 2" xfId="44733"/>
    <cellStyle name="Note 2 3 5 3" xfId="44734"/>
    <cellStyle name="Note 2 3 5 4" xfId="44735"/>
    <cellStyle name="Note 2 3 5 5" xfId="44736"/>
    <cellStyle name="Note 2 3 5 6" xfId="44737"/>
    <cellStyle name="Note 2 3 5 7" xfId="44731"/>
    <cellStyle name="Note 2 3 6" xfId="1347"/>
    <cellStyle name="Note 2 3 6 2" xfId="44739"/>
    <cellStyle name="Note 2 3 6 2 2" xfId="44740"/>
    <cellStyle name="Note 2 3 6 3" xfId="44741"/>
    <cellStyle name="Note 2 3 6 4" xfId="44742"/>
    <cellStyle name="Note 2 3 6 5" xfId="44743"/>
    <cellStyle name="Note 2 3 6 6" xfId="44744"/>
    <cellStyle name="Note 2 3 6 7" xfId="44738"/>
    <cellStyle name="Note 2 3 7" xfId="2078"/>
    <cellStyle name="Note 2 3 7 2" xfId="44746"/>
    <cellStyle name="Note 2 3 7 2 2" xfId="44747"/>
    <cellStyle name="Note 2 3 7 3" xfId="44748"/>
    <cellStyle name="Note 2 3 7 4" xfId="44749"/>
    <cellStyle name="Note 2 3 7 5" xfId="44750"/>
    <cellStyle name="Note 2 3 7 6" xfId="44751"/>
    <cellStyle name="Note 2 3 7 7" xfId="44745"/>
    <cellStyle name="Note 2 3 8" xfId="4255"/>
    <cellStyle name="Note 2 3 8 2" xfId="44753"/>
    <cellStyle name="Note 2 3 8 2 2" xfId="44754"/>
    <cellStyle name="Note 2 3 8 3" xfId="44755"/>
    <cellStyle name="Note 2 3 8 4" xfId="44756"/>
    <cellStyle name="Note 2 3 8 5" xfId="44757"/>
    <cellStyle name="Note 2 3 8 6" xfId="44758"/>
    <cellStyle name="Note 2 3 8 7" xfId="44752"/>
    <cellStyle name="Note 2 3 9" xfId="5848"/>
    <cellStyle name="Note 2 3 9 2" xfId="44760"/>
    <cellStyle name="Note 2 3 9 2 2" xfId="44761"/>
    <cellStyle name="Note 2 3 9 3" xfId="44762"/>
    <cellStyle name="Note 2 3 9 4" xfId="44763"/>
    <cellStyle name="Note 2 3 9 5" xfId="44764"/>
    <cellStyle name="Note 2 3 9 6" xfId="44765"/>
    <cellStyle name="Note 2 3 9 7" xfId="44759"/>
    <cellStyle name="Note 2 30" xfId="563"/>
    <cellStyle name="Note 2 30 10" xfId="9925"/>
    <cellStyle name="Note 2 30 10 2" xfId="44767"/>
    <cellStyle name="Note 2 30 10 2 2" xfId="44768"/>
    <cellStyle name="Note 2 30 10 3" xfId="44769"/>
    <cellStyle name="Note 2 30 10 4" xfId="44770"/>
    <cellStyle name="Note 2 30 10 5" xfId="44771"/>
    <cellStyle name="Note 2 30 10 6" xfId="44772"/>
    <cellStyle name="Note 2 30 10 7" xfId="44766"/>
    <cellStyle name="Note 2 30 11" xfId="11705"/>
    <cellStyle name="Note 2 30 11 2" xfId="44774"/>
    <cellStyle name="Note 2 30 11 2 2" xfId="44775"/>
    <cellStyle name="Note 2 30 11 3" xfId="44776"/>
    <cellStyle name="Note 2 30 11 4" xfId="44777"/>
    <cellStyle name="Note 2 30 11 5" xfId="44778"/>
    <cellStyle name="Note 2 30 11 6" xfId="44779"/>
    <cellStyle name="Note 2 30 11 7" xfId="44773"/>
    <cellStyle name="Note 2 30 12" xfId="13407"/>
    <cellStyle name="Note 2 30 12 2" xfId="44781"/>
    <cellStyle name="Note 2 30 12 2 2" xfId="44782"/>
    <cellStyle name="Note 2 30 12 3" xfId="44783"/>
    <cellStyle name="Note 2 30 12 4" xfId="44784"/>
    <cellStyle name="Note 2 30 12 5" xfId="44785"/>
    <cellStyle name="Note 2 30 12 6" xfId="44780"/>
    <cellStyle name="Note 2 30 13" xfId="15019"/>
    <cellStyle name="Note 2 30 13 2" xfId="44787"/>
    <cellStyle name="Note 2 30 13 3" xfId="44786"/>
    <cellStyle name="Note 2 30 14" xfId="16630"/>
    <cellStyle name="Note 2 30 14 2" xfId="44789"/>
    <cellStyle name="Note 2 30 14 3" xfId="44788"/>
    <cellStyle name="Note 2 30 15" xfId="18234"/>
    <cellStyle name="Note 2 30 15 2" xfId="44790"/>
    <cellStyle name="Note 2 30 16" xfId="19837"/>
    <cellStyle name="Note 2 30 16 2" xfId="44791"/>
    <cellStyle name="Note 2 30 17" xfId="21430"/>
    <cellStyle name="Note 2 30 17 2" xfId="44792"/>
    <cellStyle name="Note 2 30 18" xfId="23007"/>
    <cellStyle name="Note 2 30 18 2" xfId="44793"/>
    <cellStyle name="Note 2 30 19" xfId="24522"/>
    <cellStyle name="Note 2 30 2" xfId="1153"/>
    <cellStyle name="Note 2 30 2 10" xfId="15983"/>
    <cellStyle name="Note 2 30 2 11" xfId="17588"/>
    <cellStyle name="Note 2 30 2 12" xfId="19191"/>
    <cellStyle name="Note 2 30 2 13" xfId="20783"/>
    <cellStyle name="Note 2 30 2 14" xfId="22360"/>
    <cellStyle name="Note 2 30 2 15" xfId="23881"/>
    <cellStyle name="Note 2 30 2 16" xfId="25354"/>
    <cellStyle name="Note 2 30 2 2" xfId="2942"/>
    <cellStyle name="Note 2 30 2 2 2" xfId="44795"/>
    <cellStyle name="Note 2 30 2 2 3" xfId="44794"/>
    <cellStyle name="Note 2 30 2 3" xfId="4605"/>
    <cellStyle name="Note 2 30 2 3 2" xfId="44796"/>
    <cellStyle name="Note 2 30 2 4" xfId="6197"/>
    <cellStyle name="Note 2 30 2 4 2" xfId="44797"/>
    <cellStyle name="Note 2 30 2 5" xfId="7769"/>
    <cellStyle name="Note 2 30 2 5 2" xfId="44798"/>
    <cellStyle name="Note 2 30 2 6" xfId="9284"/>
    <cellStyle name="Note 2 30 2 6 2" xfId="44799"/>
    <cellStyle name="Note 2 30 2 7" xfId="10757"/>
    <cellStyle name="Note 2 30 2 8" xfId="12670"/>
    <cellStyle name="Note 2 30 2 9" xfId="14371"/>
    <cellStyle name="Note 2 30 3" xfId="1561"/>
    <cellStyle name="Note 2 30 3 10" xfId="16355"/>
    <cellStyle name="Note 2 30 3 11" xfId="17960"/>
    <cellStyle name="Note 2 30 3 12" xfId="19563"/>
    <cellStyle name="Note 2 30 3 13" xfId="21155"/>
    <cellStyle name="Note 2 30 3 14" xfId="22732"/>
    <cellStyle name="Note 2 30 3 15" xfId="24253"/>
    <cellStyle name="Note 2 30 3 16" xfId="25726"/>
    <cellStyle name="Note 2 30 3 2" xfId="3314"/>
    <cellStyle name="Note 2 30 3 2 2" xfId="44801"/>
    <cellStyle name="Note 2 30 3 2 3" xfId="44800"/>
    <cellStyle name="Note 2 30 3 3" xfId="4977"/>
    <cellStyle name="Note 2 30 3 3 2" xfId="44802"/>
    <cellStyle name="Note 2 30 3 4" xfId="6569"/>
    <cellStyle name="Note 2 30 3 4 2" xfId="44803"/>
    <cellStyle name="Note 2 30 3 5" xfId="8141"/>
    <cellStyle name="Note 2 30 3 5 2" xfId="44804"/>
    <cellStyle name="Note 2 30 3 6" xfId="9656"/>
    <cellStyle name="Note 2 30 3 6 2" xfId="44805"/>
    <cellStyle name="Note 2 30 3 7" xfId="11129"/>
    <cellStyle name="Note 2 30 3 8" xfId="13042"/>
    <cellStyle name="Note 2 30 3 9" xfId="14743"/>
    <cellStyle name="Note 2 30 4" xfId="2495"/>
    <cellStyle name="Note 2 30 4 10" xfId="17142"/>
    <cellStyle name="Note 2 30 4 11" xfId="18746"/>
    <cellStyle name="Note 2 30 4 12" xfId="20343"/>
    <cellStyle name="Note 2 30 4 13" xfId="21920"/>
    <cellStyle name="Note 2 30 4 14" xfId="23453"/>
    <cellStyle name="Note 2 30 4 15" xfId="24926"/>
    <cellStyle name="Note 2 30 4 2" xfId="4158"/>
    <cellStyle name="Note 2 30 4 2 2" xfId="44807"/>
    <cellStyle name="Note 2 30 4 2 3" xfId="44806"/>
    <cellStyle name="Note 2 30 4 3" xfId="5753"/>
    <cellStyle name="Note 2 30 4 3 2" xfId="44808"/>
    <cellStyle name="Note 2 30 4 4" xfId="7331"/>
    <cellStyle name="Note 2 30 4 4 2" xfId="44809"/>
    <cellStyle name="Note 2 30 4 5" xfId="8856"/>
    <cellStyle name="Note 2 30 4 5 2" xfId="44810"/>
    <cellStyle name="Note 2 30 4 6" xfId="10329"/>
    <cellStyle name="Note 2 30 4 6 2" xfId="44811"/>
    <cellStyle name="Note 2 30 4 7" xfId="12223"/>
    <cellStyle name="Note 2 30 4 8" xfId="13924"/>
    <cellStyle name="Note 2 30 4 9" xfId="15536"/>
    <cellStyle name="Note 2 30 5" xfId="1978"/>
    <cellStyle name="Note 2 30 5 2" xfId="44813"/>
    <cellStyle name="Note 2 30 5 2 2" xfId="44814"/>
    <cellStyle name="Note 2 30 5 3" xfId="44815"/>
    <cellStyle name="Note 2 30 5 4" xfId="44816"/>
    <cellStyle name="Note 2 30 5 5" xfId="44817"/>
    <cellStyle name="Note 2 30 5 6" xfId="44818"/>
    <cellStyle name="Note 2 30 5 7" xfId="44812"/>
    <cellStyle name="Note 2 30 6" xfId="3647"/>
    <cellStyle name="Note 2 30 6 2" xfId="44820"/>
    <cellStyle name="Note 2 30 6 2 2" xfId="44821"/>
    <cellStyle name="Note 2 30 6 3" xfId="44822"/>
    <cellStyle name="Note 2 30 6 4" xfId="44823"/>
    <cellStyle name="Note 2 30 6 5" xfId="44824"/>
    <cellStyle name="Note 2 30 6 6" xfId="44825"/>
    <cellStyle name="Note 2 30 6 7" xfId="44819"/>
    <cellStyle name="Note 2 30 7" xfId="5250"/>
    <cellStyle name="Note 2 30 7 2" xfId="44827"/>
    <cellStyle name="Note 2 30 7 2 2" xfId="44828"/>
    <cellStyle name="Note 2 30 7 3" xfId="44829"/>
    <cellStyle name="Note 2 30 7 4" xfId="44830"/>
    <cellStyle name="Note 2 30 7 5" xfId="44831"/>
    <cellStyle name="Note 2 30 7 6" xfId="44832"/>
    <cellStyle name="Note 2 30 7 7" xfId="44826"/>
    <cellStyle name="Note 2 30 8" xfId="6841"/>
    <cellStyle name="Note 2 30 8 2" xfId="44834"/>
    <cellStyle name="Note 2 30 8 2 2" xfId="44835"/>
    <cellStyle name="Note 2 30 8 3" xfId="44836"/>
    <cellStyle name="Note 2 30 8 4" xfId="44837"/>
    <cellStyle name="Note 2 30 8 5" xfId="44838"/>
    <cellStyle name="Note 2 30 8 6" xfId="44839"/>
    <cellStyle name="Note 2 30 8 7" xfId="44833"/>
    <cellStyle name="Note 2 30 9" xfId="8410"/>
    <cellStyle name="Note 2 30 9 2" xfId="44841"/>
    <cellStyle name="Note 2 30 9 2 2" xfId="44842"/>
    <cellStyle name="Note 2 30 9 3" xfId="44843"/>
    <cellStyle name="Note 2 30 9 4" xfId="44844"/>
    <cellStyle name="Note 2 30 9 5" xfId="44845"/>
    <cellStyle name="Note 2 30 9 6" xfId="44846"/>
    <cellStyle name="Note 2 30 9 7" xfId="44840"/>
    <cellStyle name="Note 2 31" xfId="515"/>
    <cellStyle name="Note 2 31 10" xfId="9883"/>
    <cellStyle name="Note 2 31 10 2" xfId="44848"/>
    <cellStyle name="Note 2 31 10 2 2" xfId="44849"/>
    <cellStyle name="Note 2 31 10 3" xfId="44850"/>
    <cellStyle name="Note 2 31 10 4" xfId="44851"/>
    <cellStyle name="Note 2 31 10 5" xfId="44852"/>
    <cellStyle name="Note 2 31 10 6" xfId="44853"/>
    <cellStyle name="Note 2 31 10 7" xfId="44847"/>
    <cellStyle name="Note 2 31 11" xfId="11657"/>
    <cellStyle name="Note 2 31 11 2" xfId="44855"/>
    <cellStyle name="Note 2 31 11 2 2" xfId="44856"/>
    <cellStyle name="Note 2 31 11 3" xfId="44857"/>
    <cellStyle name="Note 2 31 11 4" xfId="44858"/>
    <cellStyle name="Note 2 31 11 5" xfId="44859"/>
    <cellStyle name="Note 2 31 11 6" xfId="44860"/>
    <cellStyle name="Note 2 31 11 7" xfId="44854"/>
    <cellStyle name="Note 2 31 12" xfId="13359"/>
    <cellStyle name="Note 2 31 12 2" xfId="44862"/>
    <cellStyle name="Note 2 31 12 2 2" xfId="44863"/>
    <cellStyle name="Note 2 31 12 3" xfId="44864"/>
    <cellStyle name="Note 2 31 12 4" xfId="44865"/>
    <cellStyle name="Note 2 31 12 5" xfId="44866"/>
    <cellStyle name="Note 2 31 12 6" xfId="44861"/>
    <cellStyle name="Note 2 31 13" xfId="14971"/>
    <cellStyle name="Note 2 31 13 2" xfId="44868"/>
    <cellStyle name="Note 2 31 13 3" xfId="44867"/>
    <cellStyle name="Note 2 31 14" xfId="16582"/>
    <cellStyle name="Note 2 31 14 2" xfId="44870"/>
    <cellStyle name="Note 2 31 14 3" xfId="44869"/>
    <cellStyle name="Note 2 31 15" xfId="18187"/>
    <cellStyle name="Note 2 31 15 2" xfId="44871"/>
    <cellStyle name="Note 2 31 16" xfId="19791"/>
    <cellStyle name="Note 2 31 16 2" xfId="44872"/>
    <cellStyle name="Note 2 31 17" xfId="21383"/>
    <cellStyle name="Note 2 31 17 2" xfId="44873"/>
    <cellStyle name="Note 2 31 18" xfId="22965"/>
    <cellStyle name="Note 2 31 18 2" xfId="44874"/>
    <cellStyle name="Note 2 31 19" xfId="24480"/>
    <cellStyle name="Note 2 31 2" xfId="1105"/>
    <cellStyle name="Note 2 31 2 10" xfId="15941"/>
    <cellStyle name="Note 2 31 2 11" xfId="17546"/>
    <cellStyle name="Note 2 31 2 12" xfId="19149"/>
    <cellStyle name="Note 2 31 2 13" xfId="20741"/>
    <cellStyle name="Note 2 31 2 14" xfId="22318"/>
    <cellStyle name="Note 2 31 2 15" xfId="23839"/>
    <cellStyle name="Note 2 31 2 16" xfId="25312"/>
    <cellStyle name="Note 2 31 2 2" xfId="2900"/>
    <cellStyle name="Note 2 31 2 2 2" xfId="44876"/>
    <cellStyle name="Note 2 31 2 2 3" xfId="44875"/>
    <cellStyle name="Note 2 31 2 3" xfId="4563"/>
    <cellStyle name="Note 2 31 2 3 2" xfId="44877"/>
    <cellStyle name="Note 2 31 2 4" xfId="6155"/>
    <cellStyle name="Note 2 31 2 4 2" xfId="44878"/>
    <cellStyle name="Note 2 31 2 5" xfId="7727"/>
    <cellStyle name="Note 2 31 2 5 2" xfId="44879"/>
    <cellStyle name="Note 2 31 2 6" xfId="9242"/>
    <cellStyle name="Note 2 31 2 6 2" xfId="44880"/>
    <cellStyle name="Note 2 31 2 7" xfId="10715"/>
    <cellStyle name="Note 2 31 2 8" xfId="12628"/>
    <cellStyle name="Note 2 31 2 9" xfId="14329"/>
    <cellStyle name="Note 2 31 3" xfId="1513"/>
    <cellStyle name="Note 2 31 3 10" xfId="16313"/>
    <cellStyle name="Note 2 31 3 11" xfId="17918"/>
    <cellStyle name="Note 2 31 3 12" xfId="19521"/>
    <cellStyle name="Note 2 31 3 13" xfId="21113"/>
    <cellStyle name="Note 2 31 3 14" xfId="22690"/>
    <cellStyle name="Note 2 31 3 15" xfId="24211"/>
    <cellStyle name="Note 2 31 3 16" xfId="25684"/>
    <cellStyle name="Note 2 31 3 2" xfId="3272"/>
    <cellStyle name="Note 2 31 3 2 2" xfId="44882"/>
    <cellStyle name="Note 2 31 3 2 3" xfId="44881"/>
    <cellStyle name="Note 2 31 3 3" xfId="4935"/>
    <cellStyle name="Note 2 31 3 3 2" xfId="44883"/>
    <cellStyle name="Note 2 31 3 4" xfId="6527"/>
    <cellStyle name="Note 2 31 3 4 2" xfId="44884"/>
    <cellStyle name="Note 2 31 3 5" xfId="8099"/>
    <cellStyle name="Note 2 31 3 5 2" xfId="44885"/>
    <cellStyle name="Note 2 31 3 6" xfId="9614"/>
    <cellStyle name="Note 2 31 3 6 2" xfId="44886"/>
    <cellStyle name="Note 2 31 3 7" xfId="11087"/>
    <cellStyle name="Note 2 31 3 8" xfId="13000"/>
    <cellStyle name="Note 2 31 3 9" xfId="14701"/>
    <cellStyle name="Note 2 31 4" xfId="2447"/>
    <cellStyle name="Note 2 31 4 10" xfId="17094"/>
    <cellStyle name="Note 2 31 4 11" xfId="18698"/>
    <cellStyle name="Note 2 31 4 12" xfId="20296"/>
    <cellStyle name="Note 2 31 4 13" xfId="21874"/>
    <cellStyle name="Note 2 31 4 14" xfId="23410"/>
    <cellStyle name="Note 2 31 4 15" xfId="24884"/>
    <cellStyle name="Note 2 31 4 2" xfId="4111"/>
    <cellStyle name="Note 2 31 4 2 2" xfId="44888"/>
    <cellStyle name="Note 2 31 4 2 3" xfId="44887"/>
    <cellStyle name="Note 2 31 4 3" xfId="5706"/>
    <cellStyle name="Note 2 31 4 3 2" xfId="44889"/>
    <cellStyle name="Note 2 31 4 4" xfId="7285"/>
    <cellStyle name="Note 2 31 4 4 2" xfId="44890"/>
    <cellStyle name="Note 2 31 4 5" xfId="8813"/>
    <cellStyle name="Note 2 31 4 5 2" xfId="44891"/>
    <cellStyle name="Note 2 31 4 6" xfId="10287"/>
    <cellStyle name="Note 2 31 4 6 2" xfId="44892"/>
    <cellStyle name="Note 2 31 4 7" xfId="12175"/>
    <cellStyle name="Note 2 31 4 8" xfId="13876"/>
    <cellStyle name="Note 2 31 4 9" xfId="15489"/>
    <cellStyle name="Note 2 31 5" xfId="1930"/>
    <cellStyle name="Note 2 31 5 2" xfId="44894"/>
    <cellStyle name="Note 2 31 5 2 2" xfId="44895"/>
    <cellStyle name="Note 2 31 5 3" xfId="44896"/>
    <cellStyle name="Note 2 31 5 4" xfId="44897"/>
    <cellStyle name="Note 2 31 5 5" xfId="44898"/>
    <cellStyle name="Note 2 31 5 6" xfId="44899"/>
    <cellStyle name="Note 2 31 5 7" xfId="44893"/>
    <cellStyle name="Note 2 31 6" xfId="3600"/>
    <cellStyle name="Note 2 31 6 2" xfId="44901"/>
    <cellStyle name="Note 2 31 6 2 2" xfId="44902"/>
    <cellStyle name="Note 2 31 6 3" xfId="44903"/>
    <cellStyle name="Note 2 31 6 4" xfId="44904"/>
    <cellStyle name="Note 2 31 6 5" xfId="44905"/>
    <cellStyle name="Note 2 31 6 6" xfId="44906"/>
    <cellStyle name="Note 2 31 6 7" xfId="44900"/>
    <cellStyle name="Note 2 31 7" xfId="5204"/>
    <cellStyle name="Note 2 31 7 2" xfId="44908"/>
    <cellStyle name="Note 2 31 7 2 2" xfId="44909"/>
    <cellStyle name="Note 2 31 7 3" xfId="44910"/>
    <cellStyle name="Note 2 31 7 4" xfId="44911"/>
    <cellStyle name="Note 2 31 7 5" xfId="44912"/>
    <cellStyle name="Note 2 31 7 6" xfId="44913"/>
    <cellStyle name="Note 2 31 7 7" xfId="44907"/>
    <cellStyle name="Note 2 31 8" xfId="6796"/>
    <cellStyle name="Note 2 31 8 2" xfId="44915"/>
    <cellStyle name="Note 2 31 8 2 2" xfId="44916"/>
    <cellStyle name="Note 2 31 8 3" xfId="44917"/>
    <cellStyle name="Note 2 31 8 4" xfId="44918"/>
    <cellStyle name="Note 2 31 8 5" xfId="44919"/>
    <cellStyle name="Note 2 31 8 6" xfId="44920"/>
    <cellStyle name="Note 2 31 8 7" xfId="44914"/>
    <cellStyle name="Note 2 31 9" xfId="8368"/>
    <cellStyle name="Note 2 31 9 2" xfId="44922"/>
    <cellStyle name="Note 2 31 9 2 2" xfId="44923"/>
    <cellStyle name="Note 2 31 9 3" xfId="44924"/>
    <cellStyle name="Note 2 31 9 4" xfId="44925"/>
    <cellStyle name="Note 2 31 9 5" xfId="44926"/>
    <cellStyle name="Note 2 31 9 6" xfId="44927"/>
    <cellStyle name="Note 2 31 9 7" xfId="44921"/>
    <cellStyle name="Note 2 32" xfId="600"/>
    <cellStyle name="Note 2 32 10" xfId="9959"/>
    <cellStyle name="Note 2 32 10 2" xfId="44929"/>
    <cellStyle name="Note 2 32 10 2 2" xfId="44930"/>
    <cellStyle name="Note 2 32 10 3" xfId="44931"/>
    <cellStyle name="Note 2 32 10 4" xfId="44932"/>
    <cellStyle name="Note 2 32 10 5" xfId="44933"/>
    <cellStyle name="Note 2 32 10 6" xfId="44934"/>
    <cellStyle name="Note 2 32 10 7" xfId="44928"/>
    <cellStyle name="Note 2 32 11" xfId="11742"/>
    <cellStyle name="Note 2 32 11 2" xfId="44936"/>
    <cellStyle name="Note 2 32 11 2 2" xfId="44937"/>
    <cellStyle name="Note 2 32 11 3" xfId="44938"/>
    <cellStyle name="Note 2 32 11 4" xfId="44939"/>
    <cellStyle name="Note 2 32 11 5" xfId="44940"/>
    <cellStyle name="Note 2 32 11 6" xfId="44941"/>
    <cellStyle name="Note 2 32 11 7" xfId="44935"/>
    <cellStyle name="Note 2 32 12" xfId="13444"/>
    <cellStyle name="Note 2 32 12 2" xfId="44943"/>
    <cellStyle name="Note 2 32 12 2 2" xfId="44944"/>
    <cellStyle name="Note 2 32 12 3" xfId="44945"/>
    <cellStyle name="Note 2 32 12 4" xfId="44946"/>
    <cellStyle name="Note 2 32 12 5" xfId="44947"/>
    <cellStyle name="Note 2 32 12 6" xfId="44942"/>
    <cellStyle name="Note 2 32 13" xfId="15056"/>
    <cellStyle name="Note 2 32 13 2" xfId="44949"/>
    <cellStyle name="Note 2 32 13 3" xfId="44948"/>
    <cellStyle name="Note 2 32 14" xfId="16667"/>
    <cellStyle name="Note 2 32 14 2" xfId="44951"/>
    <cellStyle name="Note 2 32 14 3" xfId="44950"/>
    <cellStyle name="Note 2 32 15" xfId="18269"/>
    <cellStyle name="Note 2 32 15 2" xfId="44952"/>
    <cellStyle name="Note 2 32 16" xfId="19872"/>
    <cellStyle name="Note 2 32 16 2" xfId="44953"/>
    <cellStyle name="Note 2 32 17" xfId="21466"/>
    <cellStyle name="Note 2 32 17 2" xfId="44954"/>
    <cellStyle name="Note 2 32 18" xfId="23042"/>
    <cellStyle name="Note 2 32 18 2" xfId="44955"/>
    <cellStyle name="Note 2 32 19" xfId="24556"/>
    <cellStyle name="Note 2 32 2" xfId="1190"/>
    <cellStyle name="Note 2 32 2 10" xfId="16017"/>
    <cellStyle name="Note 2 32 2 11" xfId="17622"/>
    <cellStyle name="Note 2 32 2 12" xfId="19225"/>
    <cellStyle name="Note 2 32 2 13" xfId="20817"/>
    <cellStyle name="Note 2 32 2 14" xfId="22394"/>
    <cellStyle name="Note 2 32 2 15" xfId="23915"/>
    <cellStyle name="Note 2 32 2 16" xfId="25388"/>
    <cellStyle name="Note 2 32 2 2" xfId="2976"/>
    <cellStyle name="Note 2 32 2 2 2" xfId="44957"/>
    <cellStyle name="Note 2 32 2 2 3" xfId="44956"/>
    <cellStyle name="Note 2 32 2 3" xfId="4639"/>
    <cellStyle name="Note 2 32 2 3 2" xfId="44958"/>
    <cellStyle name="Note 2 32 2 4" xfId="6231"/>
    <cellStyle name="Note 2 32 2 4 2" xfId="44959"/>
    <cellStyle name="Note 2 32 2 5" xfId="7803"/>
    <cellStyle name="Note 2 32 2 5 2" xfId="44960"/>
    <cellStyle name="Note 2 32 2 6" xfId="9318"/>
    <cellStyle name="Note 2 32 2 6 2" xfId="44961"/>
    <cellStyle name="Note 2 32 2 7" xfId="10791"/>
    <cellStyle name="Note 2 32 2 8" xfId="12704"/>
    <cellStyle name="Note 2 32 2 9" xfId="14405"/>
    <cellStyle name="Note 2 32 3" xfId="1598"/>
    <cellStyle name="Note 2 32 3 10" xfId="16389"/>
    <cellStyle name="Note 2 32 3 11" xfId="17994"/>
    <cellStyle name="Note 2 32 3 12" xfId="19597"/>
    <cellStyle name="Note 2 32 3 13" xfId="21189"/>
    <cellStyle name="Note 2 32 3 14" xfId="22766"/>
    <cellStyle name="Note 2 32 3 15" xfId="24287"/>
    <cellStyle name="Note 2 32 3 16" xfId="25760"/>
    <cellStyle name="Note 2 32 3 2" xfId="3348"/>
    <cellStyle name="Note 2 32 3 2 2" xfId="44963"/>
    <cellStyle name="Note 2 32 3 2 3" xfId="44962"/>
    <cellStyle name="Note 2 32 3 3" xfId="5011"/>
    <cellStyle name="Note 2 32 3 3 2" xfId="44964"/>
    <cellStyle name="Note 2 32 3 4" xfId="6603"/>
    <cellStyle name="Note 2 32 3 4 2" xfId="44965"/>
    <cellStyle name="Note 2 32 3 5" xfId="8175"/>
    <cellStyle name="Note 2 32 3 5 2" xfId="44966"/>
    <cellStyle name="Note 2 32 3 6" xfId="9690"/>
    <cellStyle name="Note 2 32 3 6 2" xfId="44967"/>
    <cellStyle name="Note 2 32 3 7" xfId="11163"/>
    <cellStyle name="Note 2 32 3 8" xfId="13076"/>
    <cellStyle name="Note 2 32 3 9" xfId="14777"/>
    <cellStyle name="Note 2 32 4" xfId="2532"/>
    <cellStyle name="Note 2 32 4 10" xfId="17179"/>
    <cellStyle name="Note 2 32 4 11" xfId="18782"/>
    <cellStyle name="Note 2 32 4 12" xfId="20379"/>
    <cellStyle name="Note 2 32 4 13" xfId="21955"/>
    <cellStyle name="Note 2 32 4 14" xfId="23487"/>
    <cellStyle name="Note 2 32 4 15" xfId="24960"/>
    <cellStyle name="Note 2 32 4 2" xfId="4195"/>
    <cellStyle name="Note 2 32 4 2 2" xfId="44969"/>
    <cellStyle name="Note 2 32 4 2 3" xfId="44968"/>
    <cellStyle name="Note 2 32 4 3" xfId="5789"/>
    <cellStyle name="Note 2 32 4 3 2" xfId="44970"/>
    <cellStyle name="Note 2 32 4 4" xfId="7365"/>
    <cellStyle name="Note 2 32 4 4 2" xfId="44971"/>
    <cellStyle name="Note 2 32 4 5" xfId="8890"/>
    <cellStyle name="Note 2 32 4 5 2" xfId="44972"/>
    <cellStyle name="Note 2 32 4 6" xfId="10363"/>
    <cellStyle name="Note 2 32 4 6 2" xfId="44973"/>
    <cellStyle name="Note 2 32 4 7" xfId="12260"/>
    <cellStyle name="Note 2 32 4 8" xfId="13961"/>
    <cellStyle name="Note 2 32 4 9" xfId="15573"/>
    <cellStyle name="Note 2 32 5" xfId="2015"/>
    <cellStyle name="Note 2 32 5 2" xfId="44975"/>
    <cellStyle name="Note 2 32 5 2 2" xfId="44976"/>
    <cellStyle name="Note 2 32 5 3" xfId="44977"/>
    <cellStyle name="Note 2 32 5 4" xfId="44978"/>
    <cellStyle name="Note 2 32 5 5" xfId="44979"/>
    <cellStyle name="Note 2 32 5 6" xfId="44980"/>
    <cellStyle name="Note 2 32 5 7" xfId="44974"/>
    <cellStyle name="Note 2 32 6" xfId="3684"/>
    <cellStyle name="Note 2 32 6 2" xfId="44982"/>
    <cellStyle name="Note 2 32 6 2 2" xfId="44983"/>
    <cellStyle name="Note 2 32 6 3" xfId="44984"/>
    <cellStyle name="Note 2 32 6 4" xfId="44985"/>
    <cellStyle name="Note 2 32 6 5" xfId="44986"/>
    <cellStyle name="Note 2 32 6 6" xfId="44987"/>
    <cellStyle name="Note 2 32 6 7" xfId="44981"/>
    <cellStyle name="Note 2 32 7" xfId="5287"/>
    <cellStyle name="Note 2 32 7 2" xfId="44989"/>
    <cellStyle name="Note 2 32 7 2 2" xfId="44990"/>
    <cellStyle name="Note 2 32 7 3" xfId="44991"/>
    <cellStyle name="Note 2 32 7 4" xfId="44992"/>
    <cellStyle name="Note 2 32 7 5" xfId="44993"/>
    <cellStyle name="Note 2 32 7 6" xfId="44994"/>
    <cellStyle name="Note 2 32 7 7" xfId="44988"/>
    <cellStyle name="Note 2 32 8" xfId="6876"/>
    <cellStyle name="Note 2 32 8 2" xfId="44996"/>
    <cellStyle name="Note 2 32 8 2 2" xfId="44997"/>
    <cellStyle name="Note 2 32 8 3" xfId="44998"/>
    <cellStyle name="Note 2 32 8 4" xfId="44999"/>
    <cellStyle name="Note 2 32 8 5" xfId="45000"/>
    <cellStyle name="Note 2 32 8 6" xfId="45001"/>
    <cellStyle name="Note 2 32 8 7" xfId="44995"/>
    <cellStyle name="Note 2 32 9" xfId="8445"/>
    <cellStyle name="Note 2 32 9 2" xfId="45003"/>
    <cellStyle name="Note 2 32 9 2 2" xfId="45004"/>
    <cellStyle name="Note 2 32 9 3" xfId="45005"/>
    <cellStyle name="Note 2 32 9 4" xfId="45006"/>
    <cellStyle name="Note 2 32 9 5" xfId="45007"/>
    <cellStyle name="Note 2 32 9 6" xfId="45008"/>
    <cellStyle name="Note 2 32 9 7" xfId="45002"/>
    <cellStyle name="Note 2 33" xfId="609"/>
    <cellStyle name="Note 2 33 10" xfId="9968"/>
    <cellStyle name="Note 2 33 10 2" xfId="45010"/>
    <cellStyle name="Note 2 33 10 2 2" xfId="45011"/>
    <cellStyle name="Note 2 33 10 3" xfId="45012"/>
    <cellStyle name="Note 2 33 10 4" xfId="45013"/>
    <cellStyle name="Note 2 33 10 5" xfId="45014"/>
    <cellStyle name="Note 2 33 10 6" xfId="45015"/>
    <cellStyle name="Note 2 33 10 7" xfId="45009"/>
    <cellStyle name="Note 2 33 11" xfId="11751"/>
    <cellStyle name="Note 2 33 11 2" xfId="45017"/>
    <cellStyle name="Note 2 33 11 2 2" xfId="45018"/>
    <cellStyle name="Note 2 33 11 3" xfId="45019"/>
    <cellStyle name="Note 2 33 11 4" xfId="45020"/>
    <cellStyle name="Note 2 33 11 5" xfId="45021"/>
    <cellStyle name="Note 2 33 11 6" xfId="45022"/>
    <cellStyle name="Note 2 33 11 7" xfId="45016"/>
    <cellStyle name="Note 2 33 12" xfId="13453"/>
    <cellStyle name="Note 2 33 12 2" xfId="45024"/>
    <cellStyle name="Note 2 33 12 2 2" xfId="45025"/>
    <cellStyle name="Note 2 33 12 3" xfId="45026"/>
    <cellStyle name="Note 2 33 12 4" xfId="45027"/>
    <cellStyle name="Note 2 33 12 5" xfId="45028"/>
    <cellStyle name="Note 2 33 12 6" xfId="45023"/>
    <cellStyle name="Note 2 33 13" xfId="15065"/>
    <cellStyle name="Note 2 33 13 2" xfId="45030"/>
    <cellStyle name="Note 2 33 13 3" xfId="45029"/>
    <cellStyle name="Note 2 33 14" xfId="16676"/>
    <cellStyle name="Note 2 33 14 2" xfId="45032"/>
    <cellStyle name="Note 2 33 14 3" xfId="45031"/>
    <cellStyle name="Note 2 33 15" xfId="18278"/>
    <cellStyle name="Note 2 33 15 2" xfId="45033"/>
    <cellStyle name="Note 2 33 16" xfId="19881"/>
    <cellStyle name="Note 2 33 16 2" xfId="45034"/>
    <cellStyle name="Note 2 33 17" xfId="21475"/>
    <cellStyle name="Note 2 33 17 2" xfId="45035"/>
    <cellStyle name="Note 2 33 18" xfId="23051"/>
    <cellStyle name="Note 2 33 18 2" xfId="45036"/>
    <cellStyle name="Note 2 33 19" xfId="24565"/>
    <cellStyle name="Note 2 33 2" xfId="1199"/>
    <cellStyle name="Note 2 33 2 10" xfId="16026"/>
    <cellStyle name="Note 2 33 2 11" xfId="17631"/>
    <cellStyle name="Note 2 33 2 12" xfId="19234"/>
    <cellStyle name="Note 2 33 2 13" xfId="20826"/>
    <cellStyle name="Note 2 33 2 14" xfId="22403"/>
    <cellStyle name="Note 2 33 2 15" xfId="23924"/>
    <cellStyle name="Note 2 33 2 16" xfId="25397"/>
    <cellStyle name="Note 2 33 2 2" xfId="2985"/>
    <cellStyle name="Note 2 33 2 2 2" xfId="45038"/>
    <cellStyle name="Note 2 33 2 2 3" xfId="45037"/>
    <cellStyle name="Note 2 33 2 3" xfId="4648"/>
    <cellStyle name="Note 2 33 2 3 2" xfId="45039"/>
    <cellStyle name="Note 2 33 2 4" xfId="6240"/>
    <cellStyle name="Note 2 33 2 4 2" xfId="45040"/>
    <cellStyle name="Note 2 33 2 5" xfId="7812"/>
    <cellStyle name="Note 2 33 2 5 2" xfId="45041"/>
    <cellStyle name="Note 2 33 2 6" xfId="9327"/>
    <cellStyle name="Note 2 33 2 6 2" xfId="45042"/>
    <cellStyle name="Note 2 33 2 7" xfId="10800"/>
    <cellStyle name="Note 2 33 2 8" xfId="12713"/>
    <cellStyle name="Note 2 33 2 9" xfId="14414"/>
    <cellStyle name="Note 2 33 3" xfId="1607"/>
    <cellStyle name="Note 2 33 3 10" xfId="16398"/>
    <cellStyle name="Note 2 33 3 11" xfId="18003"/>
    <cellStyle name="Note 2 33 3 12" xfId="19606"/>
    <cellStyle name="Note 2 33 3 13" xfId="21198"/>
    <cellStyle name="Note 2 33 3 14" xfId="22775"/>
    <cellStyle name="Note 2 33 3 15" xfId="24296"/>
    <cellStyle name="Note 2 33 3 16" xfId="25769"/>
    <cellStyle name="Note 2 33 3 2" xfId="3357"/>
    <cellStyle name="Note 2 33 3 2 2" xfId="45044"/>
    <cellStyle name="Note 2 33 3 2 3" xfId="45043"/>
    <cellStyle name="Note 2 33 3 3" xfId="5020"/>
    <cellStyle name="Note 2 33 3 3 2" xfId="45045"/>
    <cellStyle name="Note 2 33 3 4" xfId="6612"/>
    <cellStyle name="Note 2 33 3 4 2" xfId="45046"/>
    <cellStyle name="Note 2 33 3 5" xfId="8184"/>
    <cellStyle name="Note 2 33 3 5 2" xfId="45047"/>
    <cellStyle name="Note 2 33 3 6" xfId="9699"/>
    <cellStyle name="Note 2 33 3 6 2" xfId="45048"/>
    <cellStyle name="Note 2 33 3 7" xfId="11172"/>
    <cellStyle name="Note 2 33 3 8" xfId="13085"/>
    <cellStyle name="Note 2 33 3 9" xfId="14786"/>
    <cellStyle name="Note 2 33 4" xfId="2541"/>
    <cellStyle name="Note 2 33 4 10" xfId="17188"/>
    <cellStyle name="Note 2 33 4 11" xfId="18791"/>
    <cellStyle name="Note 2 33 4 12" xfId="20388"/>
    <cellStyle name="Note 2 33 4 13" xfId="21964"/>
    <cellStyle name="Note 2 33 4 14" xfId="23496"/>
    <cellStyle name="Note 2 33 4 15" xfId="24969"/>
    <cellStyle name="Note 2 33 4 2" xfId="4204"/>
    <cellStyle name="Note 2 33 4 2 2" xfId="45050"/>
    <cellStyle name="Note 2 33 4 2 3" xfId="45049"/>
    <cellStyle name="Note 2 33 4 3" xfId="5798"/>
    <cellStyle name="Note 2 33 4 3 2" xfId="45051"/>
    <cellStyle name="Note 2 33 4 4" xfId="7374"/>
    <cellStyle name="Note 2 33 4 4 2" xfId="45052"/>
    <cellStyle name="Note 2 33 4 5" xfId="8899"/>
    <cellStyle name="Note 2 33 4 5 2" xfId="45053"/>
    <cellStyle name="Note 2 33 4 6" xfId="10372"/>
    <cellStyle name="Note 2 33 4 6 2" xfId="45054"/>
    <cellStyle name="Note 2 33 4 7" xfId="12269"/>
    <cellStyle name="Note 2 33 4 8" xfId="13970"/>
    <cellStyle name="Note 2 33 4 9" xfId="15582"/>
    <cellStyle name="Note 2 33 5" xfId="2024"/>
    <cellStyle name="Note 2 33 5 2" xfId="45056"/>
    <cellStyle name="Note 2 33 5 2 2" xfId="45057"/>
    <cellStyle name="Note 2 33 5 3" xfId="45058"/>
    <cellStyle name="Note 2 33 5 4" xfId="45059"/>
    <cellStyle name="Note 2 33 5 5" xfId="45060"/>
    <cellStyle name="Note 2 33 5 6" xfId="45061"/>
    <cellStyle name="Note 2 33 5 7" xfId="45055"/>
    <cellStyle name="Note 2 33 6" xfId="3693"/>
    <cellStyle name="Note 2 33 6 2" xfId="45063"/>
    <cellStyle name="Note 2 33 6 2 2" xfId="45064"/>
    <cellStyle name="Note 2 33 6 3" xfId="45065"/>
    <cellStyle name="Note 2 33 6 4" xfId="45066"/>
    <cellStyle name="Note 2 33 6 5" xfId="45067"/>
    <cellStyle name="Note 2 33 6 6" xfId="45068"/>
    <cellStyle name="Note 2 33 6 7" xfId="45062"/>
    <cellStyle name="Note 2 33 7" xfId="5296"/>
    <cellStyle name="Note 2 33 7 2" xfId="45070"/>
    <cellStyle name="Note 2 33 7 2 2" xfId="45071"/>
    <cellStyle name="Note 2 33 7 3" xfId="45072"/>
    <cellStyle name="Note 2 33 7 4" xfId="45073"/>
    <cellStyle name="Note 2 33 7 5" xfId="45074"/>
    <cellStyle name="Note 2 33 7 6" xfId="45075"/>
    <cellStyle name="Note 2 33 7 7" xfId="45069"/>
    <cellStyle name="Note 2 33 8" xfId="6885"/>
    <cellStyle name="Note 2 33 8 2" xfId="45077"/>
    <cellStyle name="Note 2 33 8 2 2" xfId="45078"/>
    <cellStyle name="Note 2 33 8 3" xfId="45079"/>
    <cellStyle name="Note 2 33 8 4" xfId="45080"/>
    <cellStyle name="Note 2 33 8 5" xfId="45081"/>
    <cellStyle name="Note 2 33 8 6" xfId="45082"/>
    <cellStyle name="Note 2 33 8 7" xfId="45076"/>
    <cellStyle name="Note 2 33 9" xfId="8454"/>
    <cellStyle name="Note 2 33 9 2" xfId="45084"/>
    <cellStyle name="Note 2 33 9 2 2" xfId="45085"/>
    <cellStyle name="Note 2 33 9 3" xfId="45086"/>
    <cellStyle name="Note 2 33 9 4" xfId="45087"/>
    <cellStyle name="Note 2 33 9 5" xfId="45088"/>
    <cellStyle name="Note 2 33 9 6" xfId="45089"/>
    <cellStyle name="Note 2 33 9 7" xfId="45083"/>
    <cellStyle name="Note 2 34" xfId="553"/>
    <cellStyle name="Note 2 34 10" xfId="9915"/>
    <cellStyle name="Note 2 34 10 2" xfId="45091"/>
    <cellStyle name="Note 2 34 10 2 2" xfId="45092"/>
    <cellStyle name="Note 2 34 10 3" xfId="45093"/>
    <cellStyle name="Note 2 34 10 4" xfId="45094"/>
    <cellStyle name="Note 2 34 10 5" xfId="45095"/>
    <cellStyle name="Note 2 34 10 6" xfId="45096"/>
    <cellStyle name="Note 2 34 10 7" xfId="45090"/>
    <cellStyle name="Note 2 34 11" xfId="11695"/>
    <cellStyle name="Note 2 34 11 2" xfId="45098"/>
    <cellStyle name="Note 2 34 11 2 2" xfId="45099"/>
    <cellStyle name="Note 2 34 11 3" xfId="45100"/>
    <cellStyle name="Note 2 34 11 4" xfId="45101"/>
    <cellStyle name="Note 2 34 11 5" xfId="45102"/>
    <cellStyle name="Note 2 34 11 6" xfId="45103"/>
    <cellStyle name="Note 2 34 11 7" xfId="45097"/>
    <cellStyle name="Note 2 34 12" xfId="13397"/>
    <cellStyle name="Note 2 34 12 2" xfId="45105"/>
    <cellStyle name="Note 2 34 12 2 2" xfId="45106"/>
    <cellStyle name="Note 2 34 12 3" xfId="45107"/>
    <cellStyle name="Note 2 34 12 4" xfId="45108"/>
    <cellStyle name="Note 2 34 12 5" xfId="45109"/>
    <cellStyle name="Note 2 34 12 6" xfId="45104"/>
    <cellStyle name="Note 2 34 13" xfId="15009"/>
    <cellStyle name="Note 2 34 13 2" xfId="45111"/>
    <cellStyle name="Note 2 34 13 3" xfId="45110"/>
    <cellStyle name="Note 2 34 14" xfId="16620"/>
    <cellStyle name="Note 2 34 14 2" xfId="45113"/>
    <cellStyle name="Note 2 34 14 3" xfId="45112"/>
    <cellStyle name="Note 2 34 15" xfId="18224"/>
    <cellStyle name="Note 2 34 15 2" xfId="45114"/>
    <cellStyle name="Note 2 34 16" xfId="19827"/>
    <cellStyle name="Note 2 34 16 2" xfId="45115"/>
    <cellStyle name="Note 2 34 17" xfId="21420"/>
    <cellStyle name="Note 2 34 17 2" xfId="45116"/>
    <cellStyle name="Note 2 34 18" xfId="22997"/>
    <cellStyle name="Note 2 34 18 2" xfId="45117"/>
    <cellStyle name="Note 2 34 19" xfId="24512"/>
    <cellStyle name="Note 2 34 2" xfId="1143"/>
    <cellStyle name="Note 2 34 2 10" xfId="15973"/>
    <cellStyle name="Note 2 34 2 11" xfId="17578"/>
    <cellStyle name="Note 2 34 2 12" xfId="19181"/>
    <cellStyle name="Note 2 34 2 13" xfId="20773"/>
    <cellStyle name="Note 2 34 2 14" xfId="22350"/>
    <cellStyle name="Note 2 34 2 15" xfId="23871"/>
    <cellStyle name="Note 2 34 2 16" xfId="25344"/>
    <cellStyle name="Note 2 34 2 2" xfId="2932"/>
    <cellStyle name="Note 2 34 2 2 2" xfId="45119"/>
    <cellStyle name="Note 2 34 2 2 3" xfId="45118"/>
    <cellStyle name="Note 2 34 2 3" xfId="4595"/>
    <cellStyle name="Note 2 34 2 3 2" xfId="45120"/>
    <cellStyle name="Note 2 34 2 4" xfId="6187"/>
    <cellStyle name="Note 2 34 2 4 2" xfId="45121"/>
    <cellStyle name="Note 2 34 2 5" xfId="7759"/>
    <cellStyle name="Note 2 34 2 5 2" xfId="45122"/>
    <cellStyle name="Note 2 34 2 6" xfId="9274"/>
    <cellStyle name="Note 2 34 2 6 2" xfId="45123"/>
    <cellStyle name="Note 2 34 2 7" xfId="10747"/>
    <cellStyle name="Note 2 34 2 8" xfId="12660"/>
    <cellStyle name="Note 2 34 2 9" xfId="14361"/>
    <cellStyle name="Note 2 34 3" xfId="1551"/>
    <cellStyle name="Note 2 34 3 10" xfId="16345"/>
    <cellStyle name="Note 2 34 3 11" xfId="17950"/>
    <cellStyle name="Note 2 34 3 12" xfId="19553"/>
    <cellStyle name="Note 2 34 3 13" xfId="21145"/>
    <cellStyle name="Note 2 34 3 14" xfId="22722"/>
    <cellStyle name="Note 2 34 3 15" xfId="24243"/>
    <cellStyle name="Note 2 34 3 16" xfId="25716"/>
    <cellStyle name="Note 2 34 3 2" xfId="3304"/>
    <cellStyle name="Note 2 34 3 2 2" xfId="45125"/>
    <cellStyle name="Note 2 34 3 2 3" xfId="45124"/>
    <cellStyle name="Note 2 34 3 3" xfId="4967"/>
    <cellStyle name="Note 2 34 3 3 2" xfId="45126"/>
    <cellStyle name="Note 2 34 3 4" xfId="6559"/>
    <cellStyle name="Note 2 34 3 4 2" xfId="45127"/>
    <cellStyle name="Note 2 34 3 5" xfId="8131"/>
    <cellStyle name="Note 2 34 3 5 2" xfId="45128"/>
    <cellStyle name="Note 2 34 3 6" xfId="9646"/>
    <cellStyle name="Note 2 34 3 6 2" xfId="45129"/>
    <cellStyle name="Note 2 34 3 7" xfId="11119"/>
    <cellStyle name="Note 2 34 3 8" xfId="13032"/>
    <cellStyle name="Note 2 34 3 9" xfId="14733"/>
    <cellStyle name="Note 2 34 4" xfId="2485"/>
    <cellStyle name="Note 2 34 4 10" xfId="17132"/>
    <cellStyle name="Note 2 34 4 11" xfId="18736"/>
    <cellStyle name="Note 2 34 4 12" xfId="20333"/>
    <cellStyle name="Note 2 34 4 13" xfId="21910"/>
    <cellStyle name="Note 2 34 4 14" xfId="23443"/>
    <cellStyle name="Note 2 34 4 15" xfId="24916"/>
    <cellStyle name="Note 2 34 4 2" xfId="4148"/>
    <cellStyle name="Note 2 34 4 2 2" xfId="45131"/>
    <cellStyle name="Note 2 34 4 2 3" xfId="45130"/>
    <cellStyle name="Note 2 34 4 3" xfId="5743"/>
    <cellStyle name="Note 2 34 4 3 2" xfId="45132"/>
    <cellStyle name="Note 2 34 4 4" xfId="7321"/>
    <cellStyle name="Note 2 34 4 4 2" xfId="45133"/>
    <cellStyle name="Note 2 34 4 5" xfId="8846"/>
    <cellStyle name="Note 2 34 4 5 2" xfId="45134"/>
    <cellStyle name="Note 2 34 4 6" xfId="10319"/>
    <cellStyle name="Note 2 34 4 6 2" xfId="45135"/>
    <cellStyle name="Note 2 34 4 7" xfId="12213"/>
    <cellStyle name="Note 2 34 4 8" xfId="13914"/>
    <cellStyle name="Note 2 34 4 9" xfId="15526"/>
    <cellStyle name="Note 2 34 5" xfId="1968"/>
    <cellStyle name="Note 2 34 5 2" xfId="45137"/>
    <cellStyle name="Note 2 34 5 2 2" xfId="45138"/>
    <cellStyle name="Note 2 34 5 3" xfId="45139"/>
    <cellStyle name="Note 2 34 5 4" xfId="45140"/>
    <cellStyle name="Note 2 34 5 5" xfId="45141"/>
    <cellStyle name="Note 2 34 5 6" xfId="45142"/>
    <cellStyle name="Note 2 34 5 7" xfId="45136"/>
    <cellStyle name="Note 2 34 6" xfId="3637"/>
    <cellStyle name="Note 2 34 6 2" xfId="45144"/>
    <cellStyle name="Note 2 34 6 2 2" xfId="45145"/>
    <cellStyle name="Note 2 34 6 3" xfId="45146"/>
    <cellStyle name="Note 2 34 6 4" xfId="45147"/>
    <cellStyle name="Note 2 34 6 5" xfId="45148"/>
    <cellStyle name="Note 2 34 6 6" xfId="45149"/>
    <cellStyle name="Note 2 34 6 7" xfId="45143"/>
    <cellStyle name="Note 2 34 7" xfId="5240"/>
    <cellStyle name="Note 2 34 7 2" xfId="45151"/>
    <cellStyle name="Note 2 34 7 2 2" xfId="45152"/>
    <cellStyle name="Note 2 34 7 3" xfId="45153"/>
    <cellStyle name="Note 2 34 7 4" xfId="45154"/>
    <cellStyle name="Note 2 34 7 5" xfId="45155"/>
    <cellStyle name="Note 2 34 7 6" xfId="45156"/>
    <cellStyle name="Note 2 34 7 7" xfId="45150"/>
    <cellStyle name="Note 2 34 8" xfId="6831"/>
    <cellStyle name="Note 2 34 8 2" xfId="45158"/>
    <cellStyle name="Note 2 34 8 2 2" xfId="45159"/>
    <cellStyle name="Note 2 34 8 3" xfId="45160"/>
    <cellStyle name="Note 2 34 8 4" xfId="45161"/>
    <cellStyle name="Note 2 34 8 5" xfId="45162"/>
    <cellStyle name="Note 2 34 8 6" xfId="45163"/>
    <cellStyle name="Note 2 34 8 7" xfId="45157"/>
    <cellStyle name="Note 2 34 9" xfId="8400"/>
    <cellStyle name="Note 2 34 9 2" xfId="45165"/>
    <cellStyle name="Note 2 34 9 2 2" xfId="45166"/>
    <cellStyle name="Note 2 34 9 3" xfId="45167"/>
    <cellStyle name="Note 2 34 9 4" xfId="45168"/>
    <cellStyle name="Note 2 34 9 5" xfId="45169"/>
    <cellStyle name="Note 2 34 9 6" xfId="45170"/>
    <cellStyle name="Note 2 34 9 7" xfId="45164"/>
    <cellStyle name="Note 2 35" xfId="502"/>
    <cellStyle name="Note 2 35 10" xfId="9870"/>
    <cellStyle name="Note 2 35 10 2" xfId="45172"/>
    <cellStyle name="Note 2 35 10 2 2" xfId="45173"/>
    <cellStyle name="Note 2 35 10 3" xfId="45174"/>
    <cellStyle name="Note 2 35 10 4" xfId="45175"/>
    <cellStyle name="Note 2 35 10 5" xfId="45176"/>
    <cellStyle name="Note 2 35 10 6" xfId="45177"/>
    <cellStyle name="Note 2 35 10 7" xfId="45171"/>
    <cellStyle name="Note 2 35 11" xfId="11644"/>
    <cellStyle name="Note 2 35 11 2" xfId="45179"/>
    <cellStyle name="Note 2 35 11 2 2" xfId="45180"/>
    <cellStyle name="Note 2 35 11 3" xfId="45181"/>
    <cellStyle name="Note 2 35 11 4" xfId="45182"/>
    <cellStyle name="Note 2 35 11 5" xfId="45183"/>
    <cellStyle name="Note 2 35 11 6" xfId="45184"/>
    <cellStyle name="Note 2 35 11 7" xfId="45178"/>
    <cellStyle name="Note 2 35 12" xfId="13346"/>
    <cellStyle name="Note 2 35 12 2" xfId="45186"/>
    <cellStyle name="Note 2 35 12 2 2" xfId="45187"/>
    <cellStyle name="Note 2 35 12 3" xfId="45188"/>
    <cellStyle name="Note 2 35 12 4" xfId="45189"/>
    <cellStyle name="Note 2 35 12 5" xfId="45190"/>
    <cellStyle name="Note 2 35 12 6" xfId="45185"/>
    <cellStyle name="Note 2 35 13" xfId="14958"/>
    <cellStyle name="Note 2 35 13 2" xfId="45192"/>
    <cellStyle name="Note 2 35 13 3" xfId="45191"/>
    <cellStyle name="Note 2 35 14" xfId="16569"/>
    <cellStyle name="Note 2 35 14 2" xfId="45194"/>
    <cellStyle name="Note 2 35 14 3" xfId="45193"/>
    <cellStyle name="Note 2 35 15" xfId="18174"/>
    <cellStyle name="Note 2 35 15 2" xfId="45195"/>
    <cellStyle name="Note 2 35 16" xfId="19778"/>
    <cellStyle name="Note 2 35 16 2" xfId="45196"/>
    <cellStyle name="Note 2 35 17" xfId="21370"/>
    <cellStyle name="Note 2 35 17 2" xfId="45197"/>
    <cellStyle name="Note 2 35 18" xfId="22952"/>
    <cellStyle name="Note 2 35 18 2" xfId="45198"/>
    <cellStyle name="Note 2 35 19" xfId="24467"/>
    <cellStyle name="Note 2 35 2" xfId="1092"/>
    <cellStyle name="Note 2 35 2 10" xfId="15928"/>
    <cellStyle name="Note 2 35 2 11" xfId="17533"/>
    <cellStyle name="Note 2 35 2 12" xfId="19136"/>
    <cellStyle name="Note 2 35 2 13" xfId="20728"/>
    <cellStyle name="Note 2 35 2 14" xfId="22305"/>
    <cellStyle name="Note 2 35 2 15" xfId="23826"/>
    <cellStyle name="Note 2 35 2 16" xfId="25299"/>
    <cellStyle name="Note 2 35 2 2" xfId="2887"/>
    <cellStyle name="Note 2 35 2 2 2" xfId="45200"/>
    <cellStyle name="Note 2 35 2 2 3" xfId="45199"/>
    <cellStyle name="Note 2 35 2 3" xfId="4550"/>
    <cellStyle name="Note 2 35 2 3 2" xfId="45201"/>
    <cellStyle name="Note 2 35 2 4" xfId="6142"/>
    <cellStyle name="Note 2 35 2 4 2" xfId="45202"/>
    <cellStyle name="Note 2 35 2 5" xfId="7714"/>
    <cellStyle name="Note 2 35 2 5 2" xfId="45203"/>
    <cellStyle name="Note 2 35 2 6" xfId="9229"/>
    <cellStyle name="Note 2 35 2 6 2" xfId="45204"/>
    <cellStyle name="Note 2 35 2 7" xfId="10702"/>
    <cellStyle name="Note 2 35 2 8" xfId="12615"/>
    <cellStyle name="Note 2 35 2 9" xfId="14316"/>
    <cellStyle name="Note 2 35 3" xfId="1500"/>
    <cellStyle name="Note 2 35 3 10" xfId="16300"/>
    <cellStyle name="Note 2 35 3 11" xfId="17905"/>
    <cellStyle name="Note 2 35 3 12" xfId="19508"/>
    <cellStyle name="Note 2 35 3 13" xfId="21100"/>
    <cellStyle name="Note 2 35 3 14" xfId="22677"/>
    <cellStyle name="Note 2 35 3 15" xfId="24198"/>
    <cellStyle name="Note 2 35 3 16" xfId="25671"/>
    <cellStyle name="Note 2 35 3 2" xfId="3259"/>
    <cellStyle name="Note 2 35 3 2 2" xfId="45206"/>
    <cellStyle name="Note 2 35 3 2 3" xfId="45205"/>
    <cellStyle name="Note 2 35 3 3" xfId="4922"/>
    <cellStyle name="Note 2 35 3 3 2" xfId="45207"/>
    <cellStyle name="Note 2 35 3 4" xfId="6514"/>
    <cellStyle name="Note 2 35 3 4 2" xfId="45208"/>
    <cellStyle name="Note 2 35 3 5" xfId="8086"/>
    <cellStyle name="Note 2 35 3 5 2" xfId="45209"/>
    <cellStyle name="Note 2 35 3 6" xfId="9601"/>
    <cellStyle name="Note 2 35 3 6 2" xfId="45210"/>
    <cellStyle name="Note 2 35 3 7" xfId="11074"/>
    <cellStyle name="Note 2 35 3 8" xfId="12987"/>
    <cellStyle name="Note 2 35 3 9" xfId="14688"/>
    <cellStyle name="Note 2 35 4" xfId="2434"/>
    <cellStyle name="Note 2 35 4 10" xfId="17081"/>
    <cellStyle name="Note 2 35 4 11" xfId="18685"/>
    <cellStyle name="Note 2 35 4 12" xfId="20283"/>
    <cellStyle name="Note 2 35 4 13" xfId="21861"/>
    <cellStyle name="Note 2 35 4 14" xfId="23397"/>
    <cellStyle name="Note 2 35 4 15" xfId="24871"/>
    <cellStyle name="Note 2 35 4 2" xfId="4098"/>
    <cellStyle name="Note 2 35 4 2 2" xfId="45212"/>
    <cellStyle name="Note 2 35 4 2 3" xfId="45211"/>
    <cellStyle name="Note 2 35 4 3" xfId="5693"/>
    <cellStyle name="Note 2 35 4 3 2" xfId="45213"/>
    <cellStyle name="Note 2 35 4 4" xfId="7272"/>
    <cellStyle name="Note 2 35 4 4 2" xfId="45214"/>
    <cellStyle name="Note 2 35 4 5" xfId="8800"/>
    <cellStyle name="Note 2 35 4 5 2" xfId="45215"/>
    <cellStyle name="Note 2 35 4 6" xfId="10274"/>
    <cellStyle name="Note 2 35 4 6 2" xfId="45216"/>
    <cellStyle name="Note 2 35 4 7" xfId="12162"/>
    <cellStyle name="Note 2 35 4 8" xfId="13863"/>
    <cellStyle name="Note 2 35 4 9" xfId="15476"/>
    <cellStyle name="Note 2 35 5" xfId="1917"/>
    <cellStyle name="Note 2 35 5 2" xfId="45218"/>
    <cellStyle name="Note 2 35 5 2 2" xfId="45219"/>
    <cellStyle name="Note 2 35 5 3" xfId="45220"/>
    <cellStyle name="Note 2 35 5 4" xfId="45221"/>
    <cellStyle name="Note 2 35 5 5" xfId="45222"/>
    <cellStyle name="Note 2 35 5 6" xfId="45223"/>
    <cellStyle name="Note 2 35 5 7" xfId="45217"/>
    <cellStyle name="Note 2 35 6" xfId="3587"/>
    <cellStyle name="Note 2 35 6 2" xfId="45225"/>
    <cellStyle name="Note 2 35 6 2 2" xfId="45226"/>
    <cellStyle name="Note 2 35 6 3" xfId="45227"/>
    <cellStyle name="Note 2 35 6 4" xfId="45228"/>
    <cellStyle name="Note 2 35 6 5" xfId="45229"/>
    <cellStyle name="Note 2 35 6 6" xfId="45230"/>
    <cellStyle name="Note 2 35 6 7" xfId="45224"/>
    <cellStyle name="Note 2 35 7" xfId="5191"/>
    <cellStyle name="Note 2 35 7 2" xfId="45232"/>
    <cellStyle name="Note 2 35 7 2 2" xfId="45233"/>
    <cellStyle name="Note 2 35 7 3" xfId="45234"/>
    <cellStyle name="Note 2 35 7 4" xfId="45235"/>
    <cellStyle name="Note 2 35 7 5" xfId="45236"/>
    <cellStyle name="Note 2 35 7 6" xfId="45237"/>
    <cellStyle name="Note 2 35 7 7" xfId="45231"/>
    <cellStyle name="Note 2 35 8" xfId="6783"/>
    <cellStyle name="Note 2 35 8 2" xfId="45239"/>
    <cellStyle name="Note 2 35 8 2 2" xfId="45240"/>
    <cellStyle name="Note 2 35 8 3" xfId="45241"/>
    <cellStyle name="Note 2 35 8 4" xfId="45242"/>
    <cellStyle name="Note 2 35 8 5" xfId="45243"/>
    <cellStyle name="Note 2 35 8 6" xfId="45244"/>
    <cellStyle name="Note 2 35 8 7" xfId="45238"/>
    <cellStyle name="Note 2 35 9" xfId="8355"/>
    <cellStyle name="Note 2 35 9 2" xfId="45246"/>
    <cellStyle name="Note 2 35 9 2 2" xfId="45247"/>
    <cellStyle name="Note 2 35 9 3" xfId="45248"/>
    <cellStyle name="Note 2 35 9 4" xfId="45249"/>
    <cellStyle name="Note 2 35 9 5" xfId="45250"/>
    <cellStyle name="Note 2 35 9 6" xfId="45251"/>
    <cellStyle name="Note 2 35 9 7" xfId="45245"/>
    <cellStyle name="Note 2 36" xfId="599"/>
    <cellStyle name="Note 2 36 10" xfId="9958"/>
    <cellStyle name="Note 2 36 10 2" xfId="45253"/>
    <cellStyle name="Note 2 36 10 2 2" xfId="45254"/>
    <cellStyle name="Note 2 36 10 3" xfId="45255"/>
    <cellStyle name="Note 2 36 10 4" xfId="45256"/>
    <cellStyle name="Note 2 36 10 5" xfId="45257"/>
    <cellStyle name="Note 2 36 10 6" xfId="45258"/>
    <cellStyle name="Note 2 36 10 7" xfId="45252"/>
    <cellStyle name="Note 2 36 11" xfId="11741"/>
    <cellStyle name="Note 2 36 11 2" xfId="45260"/>
    <cellStyle name="Note 2 36 11 2 2" xfId="45261"/>
    <cellStyle name="Note 2 36 11 3" xfId="45262"/>
    <cellStyle name="Note 2 36 11 4" xfId="45263"/>
    <cellStyle name="Note 2 36 11 5" xfId="45264"/>
    <cellStyle name="Note 2 36 11 6" xfId="45265"/>
    <cellStyle name="Note 2 36 11 7" xfId="45259"/>
    <cellStyle name="Note 2 36 12" xfId="13443"/>
    <cellStyle name="Note 2 36 12 2" xfId="45267"/>
    <cellStyle name="Note 2 36 12 2 2" xfId="45268"/>
    <cellStyle name="Note 2 36 12 3" xfId="45269"/>
    <cellStyle name="Note 2 36 12 4" xfId="45270"/>
    <cellStyle name="Note 2 36 12 5" xfId="45271"/>
    <cellStyle name="Note 2 36 12 6" xfId="45266"/>
    <cellStyle name="Note 2 36 13" xfId="15055"/>
    <cellStyle name="Note 2 36 13 2" xfId="45273"/>
    <cellStyle name="Note 2 36 13 3" xfId="45272"/>
    <cellStyle name="Note 2 36 14" xfId="16666"/>
    <cellStyle name="Note 2 36 14 2" xfId="45275"/>
    <cellStyle name="Note 2 36 14 3" xfId="45274"/>
    <cellStyle name="Note 2 36 15" xfId="18268"/>
    <cellStyle name="Note 2 36 15 2" xfId="45276"/>
    <cellStyle name="Note 2 36 16" xfId="19871"/>
    <cellStyle name="Note 2 36 16 2" xfId="45277"/>
    <cellStyle name="Note 2 36 17" xfId="21465"/>
    <cellStyle name="Note 2 36 17 2" xfId="45278"/>
    <cellStyle name="Note 2 36 18" xfId="23041"/>
    <cellStyle name="Note 2 36 18 2" xfId="45279"/>
    <cellStyle name="Note 2 36 19" xfId="24555"/>
    <cellStyle name="Note 2 36 2" xfId="1189"/>
    <cellStyle name="Note 2 36 2 10" xfId="16016"/>
    <cellStyle name="Note 2 36 2 11" xfId="17621"/>
    <cellStyle name="Note 2 36 2 12" xfId="19224"/>
    <cellStyle name="Note 2 36 2 13" xfId="20816"/>
    <cellStyle name="Note 2 36 2 14" xfId="22393"/>
    <cellStyle name="Note 2 36 2 15" xfId="23914"/>
    <cellStyle name="Note 2 36 2 16" xfId="25387"/>
    <cellStyle name="Note 2 36 2 2" xfId="2975"/>
    <cellStyle name="Note 2 36 2 2 2" xfId="45281"/>
    <cellStyle name="Note 2 36 2 2 3" xfId="45280"/>
    <cellStyle name="Note 2 36 2 3" xfId="4638"/>
    <cellStyle name="Note 2 36 2 3 2" xfId="45282"/>
    <cellStyle name="Note 2 36 2 4" xfId="6230"/>
    <cellStyle name="Note 2 36 2 4 2" xfId="45283"/>
    <cellStyle name="Note 2 36 2 5" xfId="7802"/>
    <cellStyle name="Note 2 36 2 5 2" xfId="45284"/>
    <cellStyle name="Note 2 36 2 6" xfId="9317"/>
    <cellStyle name="Note 2 36 2 6 2" xfId="45285"/>
    <cellStyle name="Note 2 36 2 7" xfId="10790"/>
    <cellStyle name="Note 2 36 2 8" xfId="12703"/>
    <cellStyle name="Note 2 36 2 9" xfId="14404"/>
    <cellStyle name="Note 2 36 3" xfId="1597"/>
    <cellStyle name="Note 2 36 3 10" xfId="16388"/>
    <cellStyle name="Note 2 36 3 11" xfId="17993"/>
    <cellStyle name="Note 2 36 3 12" xfId="19596"/>
    <cellStyle name="Note 2 36 3 13" xfId="21188"/>
    <cellStyle name="Note 2 36 3 14" xfId="22765"/>
    <cellStyle name="Note 2 36 3 15" xfId="24286"/>
    <cellStyle name="Note 2 36 3 16" xfId="25759"/>
    <cellStyle name="Note 2 36 3 2" xfId="3347"/>
    <cellStyle name="Note 2 36 3 2 2" xfId="45287"/>
    <cellStyle name="Note 2 36 3 2 3" xfId="45286"/>
    <cellStyle name="Note 2 36 3 3" xfId="5010"/>
    <cellStyle name="Note 2 36 3 3 2" xfId="45288"/>
    <cellStyle name="Note 2 36 3 4" xfId="6602"/>
    <cellStyle name="Note 2 36 3 4 2" xfId="45289"/>
    <cellStyle name="Note 2 36 3 5" xfId="8174"/>
    <cellStyle name="Note 2 36 3 5 2" xfId="45290"/>
    <cellStyle name="Note 2 36 3 6" xfId="9689"/>
    <cellStyle name="Note 2 36 3 6 2" xfId="45291"/>
    <cellStyle name="Note 2 36 3 7" xfId="11162"/>
    <cellStyle name="Note 2 36 3 8" xfId="13075"/>
    <cellStyle name="Note 2 36 3 9" xfId="14776"/>
    <cellStyle name="Note 2 36 4" xfId="2531"/>
    <cellStyle name="Note 2 36 4 10" xfId="17178"/>
    <cellStyle name="Note 2 36 4 11" xfId="18781"/>
    <cellStyle name="Note 2 36 4 12" xfId="20378"/>
    <cellStyle name="Note 2 36 4 13" xfId="21954"/>
    <cellStyle name="Note 2 36 4 14" xfId="23486"/>
    <cellStyle name="Note 2 36 4 15" xfId="24959"/>
    <cellStyle name="Note 2 36 4 2" xfId="4194"/>
    <cellStyle name="Note 2 36 4 2 2" xfId="45293"/>
    <cellStyle name="Note 2 36 4 2 3" xfId="45292"/>
    <cellStyle name="Note 2 36 4 3" xfId="5788"/>
    <cellStyle name="Note 2 36 4 3 2" xfId="45294"/>
    <cellStyle name="Note 2 36 4 4" xfId="7364"/>
    <cellStyle name="Note 2 36 4 4 2" xfId="45295"/>
    <cellStyle name="Note 2 36 4 5" xfId="8889"/>
    <cellStyle name="Note 2 36 4 5 2" xfId="45296"/>
    <cellStyle name="Note 2 36 4 6" xfId="10362"/>
    <cellStyle name="Note 2 36 4 6 2" xfId="45297"/>
    <cellStyle name="Note 2 36 4 7" xfId="12259"/>
    <cellStyle name="Note 2 36 4 8" xfId="13960"/>
    <cellStyle name="Note 2 36 4 9" xfId="15572"/>
    <cellStyle name="Note 2 36 5" xfId="2014"/>
    <cellStyle name="Note 2 36 5 2" xfId="45299"/>
    <cellStyle name="Note 2 36 5 2 2" xfId="45300"/>
    <cellStyle name="Note 2 36 5 3" xfId="45301"/>
    <cellStyle name="Note 2 36 5 4" xfId="45302"/>
    <cellStyle name="Note 2 36 5 5" xfId="45303"/>
    <cellStyle name="Note 2 36 5 6" xfId="45304"/>
    <cellStyle name="Note 2 36 5 7" xfId="45298"/>
    <cellStyle name="Note 2 36 6" xfId="3683"/>
    <cellStyle name="Note 2 36 6 2" xfId="45306"/>
    <cellStyle name="Note 2 36 6 2 2" xfId="45307"/>
    <cellStyle name="Note 2 36 6 3" xfId="45308"/>
    <cellStyle name="Note 2 36 6 4" xfId="45309"/>
    <cellStyle name="Note 2 36 6 5" xfId="45310"/>
    <cellStyle name="Note 2 36 6 6" xfId="45311"/>
    <cellStyle name="Note 2 36 6 7" xfId="45305"/>
    <cellStyle name="Note 2 36 7" xfId="5286"/>
    <cellStyle name="Note 2 36 7 2" xfId="45313"/>
    <cellStyle name="Note 2 36 7 2 2" xfId="45314"/>
    <cellStyle name="Note 2 36 7 3" xfId="45315"/>
    <cellStyle name="Note 2 36 7 4" xfId="45316"/>
    <cellStyle name="Note 2 36 7 5" xfId="45317"/>
    <cellStyle name="Note 2 36 7 6" xfId="45318"/>
    <cellStyle name="Note 2 36 7 7" xfId="45312"/>
    <cellStyle name="Note 2 36 8" xfId="6875"/>
    <cellStyle name="Note 2 36 8 2" xfId="45320"/>
    <cellStyle name="Note 2 36 8 2 2" xfId="45321"/>
    <cellStyle name="Note 2 36 8 3" xfId="45322"/>
    <cellStyle name="Note 2 36 8 4" xfId="45323"/>
    <cellStyle name="Note 2 36 8 5" xfId="45324"/>
    <cellStyle name="Note 2 36 8 6" xfId="45325"/>
    <cellStyle name="Note 2 36 8 7" xfId="45319"/>
    <cellStyle name="Note 2 36 9" xfId="8444"/>
    <cellStyle name="Note 2 36 9 2" xfId="45327"/>
    <cellStyle name="Note 2 36 9 2 2" xfId="45328"/>
    <cellStyle name="Note 2 36 9 3" xfId="45329"/>
    <cellStyle name="Note 2 36 9 4" xfId="45330"/>
    <cellStyle name="Note 2 36 9 5" xfId="45331"/>
    <cellStyle name="Note 2 36 9 6" xfId="45332"/>
    <cellStyle name="Note 2 36 9 7" xfId="45326"/>
    <cellStyle name="Note 2 37" xfId="551"/>
    <cellStyle name="Note 2 37 10" xfId="9913"/>
    <cellStyle name="Note 2 37 10 2" xfId="45334"/>
    <cellStyle name="Note 2 37 10 2 2" xfId="45335"/>
    <cellStyle name="Note 2 37 10 3" xfId="45336"/>
    <cellStyle name="Note 2 37 10 4" xfId="45337"/>
    <cellStyle name="Note 2 37 10 5" xfId="45338"/>
    <cellStyle name="Note 2 37 10 6" xfId="45339"/>
    <cellStyle name="Note 2 37 10 7" xfId="45333"/>
    <cellStyle name="Note 2 37 11" xfId="11693"/>
    <cellStyle name="Note 2 37 11 2" xfId="45341"/>
    <cellStyle name="Note 2 37 11 2 2" xfId="45342"/>
    <cellStyle name="Note 2 37 11 3" xfId="45343"/>
    <cellStyle name="Note 2 37 11 4" xfId="45344"/>
    <cellStyle name="Note 2 37 11 5" xfId="45345"/>
    <cellStyle name="Note 2 37 11 6" xfId="45346"/>
    <cellStyle name="Note 2 37 11 7" xfId="45340"/>
    <cellStyle name="Note 2 37 12" xfId="13395"/>
    <cellStyle name="Note 2 37 12 2" xfId="45348"/>
    <cellStyle name="Note 2 37 12 2 2" xfId="45349"/>
    <cellStyle name="Note 2 37 12 3" xfId="45350"/>
    <cellStyle name="Note 2 37 12 4" xfId="45351"/>
    <cellStyle name="Note 2 37 12 5" xfId="45352"/>
    <cellStyle name="Note 2 37 12 6" xfId="45347"/>
    <cellStyle name="Note 2 37 13" xfId="15007"/>
    <cellStyle name="Note 2 37 13 2" xfId="45354"/>
    <cellStyle name="Note 2 37 13 3" xfId="45353"/>
    <cellStyle name="Note 2 37 14" xfId="16618"/>
    <cellStyle name="Note 2 37 14 2" xfId="45356"/>
    <cellStyle name="Note 2 37 14 3" xfId="45355"/>
    <cellStyle name="Note 2 37 15" xfId="18222"/>
    <cellStyle name="Note 2 37 15 2" xfId="45357"/>
    <cellStyle name="Note 2 37 16" xfId="19825"/>
    <cellStyle name="Note 2 37 16 2" xfId="45358"/>
    <cellStyle name="Note 2 37 17" xfId="21418"/>
    <cellStyle name="Note 2 37 17 2" xfId="45359"/>
    <cellStyle name="Note 2 37 18" xfId="22995"/>
    <cellStyle name="Note 2 37 18 2" xfId="45360"/>
    <cellStyle name="Note 2 37 19" xfId="24510"/>
    <cellStyle name="Note 2 37 2" xfId="1141"/>
    <cellStyle name="Note 2 37 2 10" xfId="15971"/>
    <cellStyle name="Note 2 37 2 11" xfId="17576"/>
    <cellStyle name="Note 2 37 2 12" xfId="19179"/>
    <cellStyle name="Note 2 37 2 13" xfId="20771"/>
    <cellStyle name="Note 2 37 2 14" xfId="22348"/>
    <cellStyle name="Note 2 37 2 15" xfId="23869"/>
    <cellStyle name="Note 2 37 2 16" xfId="25342"/>
    <cellStyle name="Note 2 37 2 2" xfId="2930"/>
    <cellStyle name="Note 2 37 2 2 2" xfId="45362"/>
    <cellStyle name="Note 2 37 2 2 3" xfId="45361"/>
    <cellStyle name="Note 2 37 2 3" xfId="4593"/>
    <cellStyle name="Note 2 37 2 3 2" xfId="45363"/>
    <cellStyle name="Note 2 37 2 4" xfId="6185"/>
    <cellStyle name="Note 2 37 2 4 2" xfId="45364"/>
    <cellStyle name="Note 2 37 2 5" xfId="7757"/>
    <cellStyle name="Note 2 37 2 5 2" xfId="45365"/>
    <cellStyle name="Note 2 37 2 6" xfId="9272"/>
    <cellStyle name="Note 2 37 2 6 2" xfId="45366"/>
    <cellStyle name="Note 2 37 2 7" xfId="10745"/>
    <cellStyle name="Note 2 37 2 8" xfId="12658"/>
    <cellStyle name="Note 2 37 2 9" xfId="14359"/>
    <cellStyle name="Note 2 37 3" xfId="1549"/>
    <cellStyle name="Note 2 37 3 10" xfId="16343"/>
    <cellStyle name="Note 2 37 3 11" xfId="17948"/>
    <cellStyle name="Note 2 37 3 12" xfId="19551"/>
    <cellStyle name="Note 2 37 3 13" xfId="21143"/>
    <cellStyle name="Note 2 37 3 14" xfId="22720"/>
    <cellStyle name="Note 2 37 3 15" xfId="24241"/>
    <cellStyle name="Note 2 37 3 16" xfId="25714"/>
    <cellStyle name="Note 2 37 3 2" xfId="3302"/>
    <cellStyle name="Note 2 37 3 2 2" xfId="45368"/>
    <cellStyle name="Note 2 37 3 2 3" xfId="45367"/>
    <cellStyle name="Note 2 37 3 3" xfId="4965"/>
    <cellStyle name="Note 2 37 3 3 2" xfId="45369"/>
    <cellStyle name="Note 2 37 3 4" xfId="6557"/>
    <cellStyle name="Note 2 37 3 4 2" xfId="45370"/>
    <cellStyle name="Note 2 37 3 5" xfId="8129"/>
    <cellStyle name="Note 2 37 3 5 2" xfId="45371"/>
    <cellStyle name="Note 2 37 3 6" xfId="9644"/>
    <cellStyle name="Note 2 37 3 6 2" xfId="45372"/>
    <cellStyle name="Note 2 37 3 7" xfId="11117"/>
    <cellStyle name="Note 2 37 3 8" xfId="13030"/>
    <cellStyle name="Note 2 37 3 9" xfId="14731"/>
    <cellStyle name="Note 2 37 4" xfId="2483"/>
    <cellStyle name="Note 2 37 4 10" xfId="17130"/>
    <cellStyle name="Note 2 37 4 11" xfId="18734"/>
    <cellStyle name="Note 2 37 4 12" xfId="20331"/>
    <cellStyle name="Note 2 37 4 13" xfId="21908"/>
    <cellStyle name="Note 2 37 4 14" xfId="23441"/>
    <cellStyle name="Note 2 37 4 15" xfId="24914"/>
    <cellStyle name="Note 2 37 4 2" xfId="4146"/>
    <cellStyle name="Note 2 37 4 2 2" xfId="45374"/>
    <cellStyle name="Note 2 37 4 2 3" xfId="45373"/>
    <cellStyle name="Note 2 37 4 3" xfId="5741"/>
    <cellStyle name="Note 2 37 4 3 2" xfId="45375"/>
    <cellStyle name="Note 2 37 4 4" xfId="7319"/>
    <cellStyle name="Note 2 37 4 4 2" xfId="45376"/>
    <cellStyle name="Note 2 37 4 5" xfId="8844"/>
    <cellStyle name="Note 2 37 4 5 2" xfId="45377"/>
    <cellStyle name="Note 2 37 4 6" xfId="10317"/>
    <cellStyle name="Note 2 37 4 6 2" xfId="45378"/>
    <cellStyle name="Note 2 37 4 7" xfId="12211"/>
    <cellStyle name="Note 2 37 4 8" xfId="13912"/>
    <cellStyle name="Note 2 37 4 9" xfId="15524"/>
    <cellStyle name="Note 2 37 5" xfId="1966"/>
    <cellStyle name="Note 2 37 5 2" xfId="45380"/>
    <cellStyle name="Note 2 37 5 2 2" xfId="45381"/>
    <cellStyle name="Note 2 37 5 3" xfId="45382"/>
    <cellStyle name="Note 2 37 5 4" xfId="45383"/>
    <cellStyle name="Note 2 37 5 5" xfId="45384"/>
    <cellStyle name="Note 2 37 5 6" xfId="45385"/>
    <cellStyle name="Note 2 37 5 7" xfId="45379"/>
    <cellStyle name="Note 2 37 6" xfId="3635"/>
    <cellStyle name="Note 2 37 6 2" xfId="45387"/>
    <cellStyle name="Note 2 37 6 2 2" xfId="45388"/>
    <cellStyle name="Note 2 37 6 3" xfId="45389"/>
    <cellStyle name="Note 2 37 6 4" xfId="45390"/>
    <cellStyle name="Note 2 37 6 5" xfId="45391"/>
    <cellStyle name="Note 2 37 6 6" xfId="45392"/>
    <cellStyle name="Note 2 37 6 7" xfId="45386"/>
    <cellStyle name="Note 2 37 7" xfId="5238"/>
    <cellStyle name="Note 2 37 7 2" xfId="45394"/>
    <cellStyle name="Note 2 37 7 2 2" xfId="45395"/>
    <cellStyle name="Note 2 37 7 3" xfId="45396"/>
    <cellStyle name="Note 2 37 7 4" xfId="45397"/>
    <cellStyle name="Note 2 37 7 5" xfId="45398"/>
    <cellStyle name="Note 2 37 7 6" xfId="45399"/>
    <cellStyle name="Note 2 37 7 7" xfId="45393"/>
    <cellStyle name="Note 2 37 8" xfId="6829"/>
    <cellStyle name="Note 2 37 8 2" xfId="45401"/>
    <cellStyle name="Note 2 37 8 2 2" xfId="45402"/>
    <cellStyle name="Note 2 37 8 3" xfId="45403"/>
    <cellStyle name="Note 2 37 8 4" xfId="45404"/>
    <cellStyle name="Note 2 37 8 5" xfId="45405"/>
    <cellStyle name="Note 2 37 8 6" xfId="45406"/>
    <cellStyle name="Note 2 37 8 7" xfId="45400"/>
    <cellStyle name="Note 2 37 9" xfId="8398"/>
    <cellStyle name="Note 2 37 9 2" xfId="45408"/>
    <cellStyle name="Note 2 37 9 2 2" xfId="45409"/>
    <cellStyle name="Note 2 37 9 3" xfId="45410"/>
    <cellStyle name="Note 2 37 9 4" xfId="45411"/>
    <cellStyle name="Note 2 37 9 5" xfId="45412"/>
    <cellStyle name="Note 2 37 9 6" xfId="45413"/>
    <cellStyle name="Note 2 37 9 7" xfId="45407"/>
    <cellStyle name="Note 2 38" xfId="559"/>
    <cellStyle name="Note 2 38 10" xfId="9921"/>
    <cellStyle name="Note 2 38 10 2" xfId="45415"/>
    <cellStyle name="Note 2 38 10 2 2" xfId="45416"/>
    <cellStyle name="Note 2 38 10 3" xfId="45417"/>
    <cellStyle name="Note 2 38 10 4" xfId="45418"/>
    <cellStyle name="Note 2 38 10 5" xfId="45419"/>
    <cellStyle name="Note 2 38 10 6" xfId="45420"/>
    <cellStyle name="Note 2 38 10 7" xfId="45414"/>
    <cellStyle name="Note 2 38 11" xfId="11701"/>
    <cellStyle name="Note 2 38 11 2" xfId="45422"/>
    <cellStyle name="Note 2 38 11 2 2" xfId="45423"/>
    <cellStyle name="Note 2 38 11 3" xfId="45424"/>
    <cellStyle name="Note 2 38 11 4" xfId="45425"/>
    <cellStyle name="Note 2 38 11 5" xfId="45426"/>
    <cellStyle name="Note 2 38 11 6" xfId="45427"/>
    <cellStyle name="Note 2 38 11 7" xfId="45421"/>
    <cellStyle name="Note 2 38 12" xfId="13403"/>
    <cellStyle name="Note 2 38 12 2" xfId="45429"/>
    <cellStyle name="Note 2 38 12 2 2" xfId="45430"/>
    <cellStyle name="Note 2 38 12 3" xfId="45431"/>
    <cellStyle name="Note 2 38 12 4" xfId="45432"/>
    <cellStyle name="Note 2 38 12 5" xfId="45433"/>
    <cellStyle name="Note 2 38 12 6" xfId="45428"/>
    <cellStyle name="Note 2 38 13" xfId="15015"/>
    <cellStyle name="Note 2 38 13 2" xfId="45435"/>
    <cellStyle name="Note 2 38 13 3" xfId="45434"/>
    <cellStyle name="Note 2 38 14" xfId="16626"/>
    <cellStyle name="Note 2 38 14 2" xfId="45437"/>
    <cellStyle name="Note 2 38 14 3" xfId="45436"/>
    <cellStyle name="Note 2 38 15" xfId="18230"/>
    <cellStyle name="Note 2 38 15 2" xfId="45438"/>
    <cellStyle name="Note 2 38 16" xfId="19833"/>
    <cellStyle name="Note 2 38 16 2" xfId="45439"/>
    <cellStyle name="Note 2 38 17" xfId="21426"/>
    <cellStyle name="Note 2 38 17 2" xfId="45440"/>
    <cellStyle name="Note 2 38 18" xfId="23003"/>
    <cellStyle name="Note 2 38 18 2" xfId="45441"/>
    <cellStyle name="Note 2 38 19" xfId="24518"/>
    <cellStyle name="Note 2 38 2" xfId="1149"/>
    <cellStyle name="Note 2 38 2 10" xfId="15979"/>
    <cellStyle name="Note 2 38 2 11" xfId="17584"/>
    <cellStyle name="Note 2 38 2 12" xfId="19187"/>
    <cellStyle name="Note 2 38 2 13" xfId="20779"/>
    <cellStyle name="Note 2 38 2 14" xfId="22356"/>
    <cellStyle name="Note 2 38 2 15" xfId="23877"/>
    <cellStyle name="Note 2 38 2 16" xfId="25350"/>
    <cellStyle name="Note 2 38 2 2" xfId="2938"/>
    <cellStyle name="Note 2 38 2 2 2" xfId="45443"/>
    <cellStyle name="Note 2 38 2 2 3" xfId="45442"/>
    <cellStyle name="Note 2 38 2 3" xfId="4601"/>
    <cellStyle name="Note 2 38 2 3 2" xfId="45444"/>
    <cellStyle name="Note 2 38 2 4" xfId="6193"/>
    <cellStyle name="Note 2 38 2 4 2" xfId="45445"/>
    <cellStyle name="Note 2 38 2 5" xfId="7765"/>
    <cellStyle name="Note 2 38 2 5 2" xfId="45446"/>
    <cellStyle name="Note 2 38 2 6" xfId="9280"/>
    <cellStyle name="Note 2 38 2 6 2" xfId="45447"/>
    <cellStyle name="Note 2 38 2 7" xfId="10753"/>
    <cellStyle name="Note 2 38 2 8" xfId="12666"/>
    <cellStyle name="Note 2 38 2 9" xfId="14367"/>
    <cellStyle name="Note 2 38 3" xfId="1557"/>
    <cellStyle name="Note 2 38 3 10" xfId="16351"/>
    <cellStyle name="Note 2 38 3 11" xfId="17956"/>
    <cellStyle name="Note 2 38 3 12" xfId="19559"/>
    <cellStyle name="Note 2 38 3 13" xfId="21151"/>
    <cellStyle name="Note 2 38 3 14" xfId="22728"/>
    <cellStyle name="Note 2 38 3 15" xfId="24249"/>
    <cellStyle name="Note 2 38 3 16" xfId="25722"/>
    <cellStyle name="Note 2 38 3 2" xfId="3310"/>
    <cellStyle name="Note 2 38 3 2 2" xfId="45449"/>
    <cellStyle name="Note 2 38 3 2 3" xfId="45448"/>
    <cellStyle name="Note 2 38 3 3" xfId="4973"/>
    <cellStyle name="Note 2 38 3 3 2" xfId="45450"/>
    <cellStyle name="Note 2 38 3 4" xfId="6565"/>
    <cellStyle name="Note 2 38 3 4 2" xfId="45451"/>
    <cellStyle name="Note 2 38 3 5" xfId="8137"/>
    <cellStyle name="Note 2 38 3 5 2" xfId="45452"/>
    <cellStyle name="Note 2 38 3 6" xfId="9652"/>
    <cellStyle name="Note 2 38 3 6 2" xfId="45453"/>
    <cellStyle name="Note 2 38 3 7" xfId="11125"/>
    <cellStyle name="Note 2 38 3 8" xfId="13038"/>
    <cellStyle name="Note 2 38 3 9" xfId="14739"/>
    <cellStyle name="Note 2 38 4" xfId="2491"/>
    <cellStyle name="Note 2 38 4 10" xfId="17138"/>
    <cellStyle name="Note 2 38 4 11" xfId="18742"/>
    <cellStyle name="Note 2 38 4 12" xfId="20339"/>
    <cellStyle name="Note 2 38 4 13" xfId="21916"/>
    <cellStyle name="Note 2 38 4 14" xfId="23449"/>
    <cellStyle name="Note 2 38 4 15" xfId="24922"/>
    <cellStyle name="Note 2 38 4 2" xfId="4154"/>
    <cellStyle name="Note 2 38 4 2 2" xfId="45455"/>
    <cellStyle name="Note 2 38 4 2 3" xfId="45454"/>
    <cellStyle name="Note 2 38 4 3" xfId="5749"/>
    <cellStyle name="Note 2 38 4 3 2" xfId="45456"/>
    <cellStyle name="Note 2 38 4 4" xfId="7327"/>
    <cellStyle name="Note 2 38 4 4 2" xfId="45457"/>
    <cellStyle name="Note 2 38 4 5" xfId="8852"/>
    <cellStyle name="Note 2 38 4 5 2" xfId="45458"/>
    <cellStyle name="Note 2 38 4 6" xfId="10325"/>
    <cellStyle name="Note 2 38 4 6 2" xfId="45459"/>
    <cellStyle name="Note 2 38 4 7" xfId="12219"/>
    <cellStyle name="Note 2 38 4 8" xfId="13920"/>
    <cellStyle name="Note 2 38 4 9" xfId="15532"/>
    <cellStyle name="Note 2 38 5" xfId="1974"/>
    <cellStyle name="Note 2 38 5 2" xfId="45461"/>
    <cellStyle name="Note 2 38 5 2 2" xfId="45462"/>
    <cellStyle name="Note 2 38 5 3" xfId="45463"/>
    <cellStyle name="Note 2 38 5 4" xfId="45464"/>
    <cellStyle name="Note 2 38 5 5" xfId="45465"/>
    <cellStyle name="Note 2 38 5 6" xfId="45466"/>
    <cellStyle name="Note 2 38 5 7" xfId="45460"/>
    <cellStyle name="Note 2 38 6" xfId="3643"/>
    <cellStyle name="Note 2 38 6 2" xfId="45468"/>
    <cellStyle name="Note 2 38 6 2 2" xfId="45469"/>
    <cellStyle name="Note 2 38 6 3" xfId="45470"/>
    <cellStyle name="Note 2 38 6 4" xfId="45471"/>
    <cellStyle name="Note 2 38 6 5" xfId="45472"/>
    <cellStyle name="Note 2 38 6 6" xfId="45473"/>
    <cellStyle name="Note 2 38 6 7" xfId="45467"/>
    <cellStyle name="Note 2 38 7" xfId="5246"/>
    <cellStyle name="Note 2 38 7 2" xfId="45475"/>
    <cellStyle name="Note 2 38 7 2 2" xfId="45476"/>
    <cellStyle name="Note 2 38 7 3" xfId="45477"/>
    <cellStyle name="Note 2 38 7 4" xfId="45478"/>
    <cellStyle name="Note 2 38 7 5" xfId="45479"/>
    <cellStyle name="Note 2 38 7 6" xfId="45480"/>
    <cellStyle name="Note 2 38 7 7" xfId="45474"/>
    <cellStyle name="Note 2 38 8" xfId="6837"/>
    <cellStyle name="Note 2 38 8 2" xfId="45482"/>
    <cellStyle name="Note 2 38 8 2 2" xfId="45483"/>
    <cellStyle name="Note 2 38 8 3" xfId="45484"/>
    <cellStyle name="Note 2 38 8 4" xfId="45485"/>
    <cellStyle name="Note 2 38 8 5" xfId="45486"/>
    <cellStyle name="Note 2 38 8 6" xfId="45487"/>
    <cellStyle name="Note 2 38 8 7" xfId="45481"/>
    <cellStyle name="Note 2 38 9" xfId="8406"/>
    <cellStyle name="Note 2 38 9 2" xfId="45489"/>
    <cellStyle name="Note 2 38 9 2 2" xfId="45490"/>
    <cellStyle name="Note 2 38 9 3" xfId="45491"/>
    <cellStyle name="Note 2 38 9 4" xfId="45492"/>
    <cellStyle name="Note 2 38 9 5" xfId="45493"/>
    <cellStyle name="Note 2 38 9 6" xfId="45494"/>
    <cellStyle name="Note 2 38 9 7" xfId="45488"/>
    <cellStyle name="Note 2 39" xfId="587"/>
    <cellStyle name="Note 2 39 10" xfId="9946"/>
    <cellStyle name="Note 2 39 10 2" xfId="45496"/>
    <cellStyle name="Note 2 39 10 2 2" xfId="45497"/>
    <cellStyle name="Note 2 39 10 3" xfId="45498"/>
    <cellStyle name="Note 2 39 10 4" xfId="45499"/>
    <cellStyle name="Note 2 39 10 5" xfId="45500"/>
    <cellStyle name="Note 2 39 10 6" xfId="45501"/>
    <cellStyle name="Note 2 39 10 7" xfId="45495"/>
    <cellStyle name="Note 2 39 11" xfId="11729"/>
    <cellStyle name="Note 2 39 11 2" xfId="45503"/>
    <cellStyle name="Note 2 39 11 2 2" xfId="45504"/>
    <cellStyle name="Note 2 39 11 3" xfId="45505"/>
    <cellStyle name="Note 2 39 11 4" xfId="45506"/>
    <cellStyle name="Note 2 39 11 5" xfId="45507"/>
    <cellStyle name="Note 2 39 11 6" xfId="45508"/>
    <cellStyle name="Note 2 39 11 7" xfId="45502"/>
    <cellStyle name="Note 2 39 12" xfId="13431"/>
    <cellStyle name="Note 2 39 12 2" xfId="45510"/>
    <cellStyle name="Note 2 39 12 2 2" xfId="45511"/>
    <cellStyle name="Note 2 39 12 3" xfId="45512"/>
    <cellStyle name="Note 2 39 12 4" xfId="45513"/>
    <cellStyle name="Note 2 39 12 5" xfId="45514"/>
    <cellStyle name="Note 2 39 12 6" xfId="45509"/>
    <cellStyle name="Note 2 39 13" xfId="15043"/>
    <cellStyle name="Note 2 39 13 2" xfId="45516"/>
    <cellStyle name="Note 2 39 13 3" xfId="45515"/>
    <cellStyle name="Note 2 39 14" xfId="16654"/>
    <cellStyle name="Note 2 39 14 2" xfId="45518"/>
    <cellStyle name="Note 2 39 14 3" xfId="45517"/>
    <cellStyle name="Note 2 39 15" xfId="18256"/>
    <cellStyle name="Note 2 39 15 2" xfId="45519"/>
    <cellStyle name="Note 2 39 16" xfId="19859"/>
    <cellStyle name="Note 2 39 16 2" xfId="45520"/>
    <cellStyle name="Note 2 39 17" xfId="21453"/>
    <cellStyle name="Note 2 39 17 2" xfId="45521"/>
    <cellStyle name="Note 2 39 18" xfId="23029"/>
    <cellStyle name="Note 2 39 18 2" xfId="45522"/>
    <cellStyle name="Note 2 39 19" xfId="24543"/>
    <cellStyle name="Note 2 39 2" xfId="1177"/>
    <cellStyle name="Note 2 39 2 10" xfId="16004"/>
    <cellStyle name="Note 2 39 2 11" xfId="17609"/>
    <cellStyle name="Note 2 39 2 12" xfId="19212"/>
    <cellStyle name="Note 2 39 2 13" xfId="20804"/>
    <cellStyle name="Note 2 39 2 14" xfId="22381"/>
    <cellStyle name="Note 2 39 2 15" xfId="23902"/>
    <cellStyle name="Note 2 39 2 16" xfId="25375"/>
    <cellStyle name="Note 2 39 2 2" xfId="2963"/>
    <cellStyle name="Note 2 39 2 2 2" xfId="45524"/>
    <cellStyle name="Note 2 39 2 2 3" xfId="45523"/>
    <cellStyle name="Note 2 39 2 3" xfId="4626"/>
    <cellStyle name="Note 2 39 2 3 2" xfId="45525"/>
    <cellStyle name="Note 2 39 2 4" xfId="6218"/>
    <cellStyle name="Note 2 39 2 4 2" xfId="45526"/>
    <cellStyle name="Note 2 39 2 5" xfId="7790"/>
    <cellStyle name="Note 2 39 2 5 2" xfId="45527"/>
    <cellStyle name="Note 2 39 2 6" xfId="9305"/>
    <cellStyle name="Note 2 39 2 6 2" xfId="45528"/>
    <cellStyle name="Note 2 39 2 7" xfId="10778"/>
    <cellStyle name="Note 2 39 2 8" xfId="12691"/>
    <cellStyle name="Note 2 39 2 9" xfId="14392"/>
    <cellStyle name="Note 2 39 3" xfId="1585"/>
    <cellStyle name="Note 2 39 3 10" xfId="16376"/>
    <cellStyle name="Note 2 39 3 11" xfId="17981"/>
    <cellStyle name="Note 2 39 3 12" xfId="19584"/>
    <cellStyle name="Note 2 39 3 13" xfId="21176"/>
    <cellStyle name="Note 2 39 3 14" xfId="22753"/>
    <cellStyle name="Note 2 39 3 15" xfId="24274"/>
    <cellStyle name="Note 2 39 3 16" xfId="25747"/>
    <cellStyle name="Note 2 39 3 2" xfId="3335"/>
    <cellStyle name="Note 2 39 3 2 2" xfId="45530"/>
    <cellStyle name="Note 2 39 3 2 3" xfId="45529"/>
    <cellStyle name="Note 2 39 3 3" xfId="4998"/>
    <cellStyle name="Note 2 39 3 3 2" xfId="45531"/>
    <cellStyle name="Note 2 39 3 4" xfId="6590"/>
    <cellStyle name="Note 2 39 3 4 2" xfId="45532"/>
    <cellStyle name="Note 2 39 3 5" xfId="8162"/>
    <cellStyle name="Note 2 39 3 5 2" xfId="45533"/>
    <cellStyle name="Note 2 39 3 6" xfId="9677"/>
    <cellStyle name="Note 2 39 3 6 2" xfId="45534"/>
    <cellStyle name="Note 2 39 3 7" xfId="11150"/>
    <cellStyle name="Note 2 39 3 8" xfId="13063"/>
    <cellStyle name="Note 2 39 3 9" xfId="14764"/>
    <cellStyle name="Note 2 39 4" xfId="2519"/>
    <cellStyle name="Note 2 39 4 10" xfId="17166"/>
    <cellStyle name="Note 2 39 4 11" xfId="18769"/>
    <cellStyle name="Note 2 39 4 12" xfId="20366"/>
    <cellStyle name="Note 2 39 4 13" xfId="21942"/>
    <cellStyle name="Note 2 39 4 14" xfId="23474"/>
    <cellStyle name="Note 2 39 4 15" xfId="24947"/>
    <cellStyle name="Note 2 39 4 2" xfId="4182"/>
    <cellStyle name="Note 2 39 4 2 2" xfId="45536"/>
    <cellStyle name="Note 2 39 4 2 3" xfId="45535"/>
    <cellStyle name="Note 2 39 4 3" xfId="5776"/>
    <cellStyle name="Note 2 39 4 3 2" xfId="45537"/>
    <cellStyle name="Note 2 39 4 4" xfId="7352"/>
    <cellStyle name="Note 2 39 4 4 2" xfId="45538"/>
    <cellStyle name="Note 2 39 4 5" xfId="8877"/>
    <cellStyle name="Note 2 39 4 5 2" xfId="45539"/>
    <cellStyle name="Note 2 39 4 6" xfId="10350"/>
    <cellStyle name="Note 2 39 4 6 2" xfId="45540"/>
    <cellStyle name="Note 2 39 4 7" xfId="12247"/>
    <cellStyle name="Note 2 39 4 8" xfId="13948"/>
    <cellStyle name="Note 2 39 4 9" xfId="15560"/>
    <cellStyle name="Note 2 39 5" xfId="2002"/>
    <cellStyle name="Note 2 39 5 2" xfId="45542"/>
    <cellStyle name="Note 2 39 5 2 2" xfId="45543"/>
    <cellStyle name="Note 2 39 5 3" xfId="45544"/>
    <cellStyle name="Note 2 39 5 4" xfId="45545"/>
    <cellStyle name="Note 2 39 5 5" xfId="45546"/>
    <cellStyle name="Note 2 39 5 6" xfId="45547"/>
    <cellStyle name="Note 2 39 5 7" xfId="45541"/>
    <cellStyle name="Note 2 39 6" xfId="3671"/>
    <cellStyle name="Note 2 39 6 2" xfId="45549"/>
    <cellStyle name="Note 2 39 6 2 2" xfId="45550"/>
    <cellStyle name="Note 2 39 6 3" xfId="45551"/>
    <cellStyle name="Note 2 39 6 4" xfId="45552"/>
    <cellStyle name="Note 2 39 6 5" xfId="45553"/>
    <cellStyle name="Note 2 39 6 6" xfId="45554"/>
    <cellStyle name="Note 2 39 6 7" xfId="45548"/>
    <cellStyle name="Note 2 39 7" xfId="5274"/>
    <cellStyle name="Note 2 39 7 2" xfId="45556"/>
    <cellStyle name="Note 2 39 7 2 2" xfId="45557"/>
    <cellStyle name="Note 2 39 7 3" xfId="45558"/>
    <cellStyle name="Note 2 39 7 4" xfId="45559"/>
    <cellStyle name="Note 2 39 7 5" xfId="45560"/>
    <cellStyle name="Note 2 39 7 6" xfId="45561"/>
    <cellStyle name="Note 2 39 7 7" xfId="45555"/>
    <cellStyle name="Note 2 39 8" xfId="6863"/>
    <cellStyle name="Note 2 39 8 2" xfId="45563"/>
    <cellStyle name="Note 2 39 8 2 2" xfId="45564"/>
    <cellStyle name="Note 2 39 8 3" xfId="45565"/>
    <cellStyle name="Note 2 39 8 4" xfId="45566"/>
    <cellStyle name="Note 2 39 8 5" xfId="45567"/>
    <cellStyle name="Note 2 39 8 6" xfId="45568"/>
    <cellStyle name="Note 2 39 8 7" xfId="45562"/>
    <cellStyle name="Note 2 39 9" xfId="8432"/>
    <cellStyle name="Note 2 39 9 2" xfId="45570"/>
    <cellStyle name="Note 2 39 9 2 2" xfId="45571"/>
    <cellStyle name="Note 2 39 9 3" xfId="45572"/>
    <cellStyle name="Note 2 39 9 4" xfId="45573"/>
    <cellStyle name="Note 2 39 9 5" xfId="45574"/>
    <cellStyle name="Note 2 39 9 6" xfId="45575"/>
    <cellStyle name="Note 2 39 9 7" xfId="45569"/>
    <cellStyle name="Note 2 4" xfId="281"/>
    <cellStyle name="Note 2 4 10" xfId="6948"/>
    <cellStyle name="Note 2 4 10 2" xfId="45577"/>
    <cellStyle name="Note 2 4 10 2 2" xfId="45578"/>
    <cellStyle name="Note 2 4 10 3" xfId="45579"/>
    <cellStyle name="Note 2 4 10 4" xfId="45580"/>
    <cellStyle name="Note 2 4 10 5" xfId="45581"/>
    <cellStyle name="Note 2 4 10 6" xfId="45582"/>
    <cellStyle name="Note 2 4 10 7" xfId="45576"/>
    <cellStyle name="Note 2 4 11" xfId="11423"/>
    <cellStyle name="Note 2 4 11 2" xfId="45584"/>
    <cellStyle name="Note 2 4 11 2 2" xfId="45585"/>
    <cellStyle name="Note 2 4 11 3" xfId="45586"/>
    <cellStyle name="Note 2 4 11 4" xfId="45587"/>
    <cellStyle name="Note 2 4 11 5" xfId="45588"/>
    <cellStyle name="Note 2 4 11 6" xfId="45589"/>
    <cellStyle name="Note 2 4 11 7" xfId="45583"/>
    <cellStyle name="Note 2 4 12" xfId="11374"/>
    <cellStyle name="Note 2 4 12 2" xfId="45591"/>
    <cellStyle name="Note 2 4 12 2 2" xfId="45592"/>
    <cellStyle name="Note 2 4 12 3" xfId="45593"/>
    <cellStyle name="Note 2 4 12 4" xfId="45594"/>
    <cellStyle name="Note 2 4 12 5" xfId="45595"/>
    <cellStyle name="Note 2 4 12 6" xfId="45590"/>
    <cellStyle name="Note 2 4 13" xfId="12399"/>
    <cellStyle name="Note 2 4 13 2" xfId="45597"/>
    <cellStyle name="Note 2 4 13 3" xfId="45596"/>
    <cellStyle name="Note 2 4 14" xfId="13936"/>
    <cellStyle name="Note 2 4 14 2" xfId="45599"/>
    <cellStyle name="Note 2 4 14 3" xfId="45598"/>
    <cellStyle name="Note 2 4 15" xfId="15130"/>
    <cellStyle name="Note 2 4 15 2" xfId="45600"/>
    <cellStyle name="Note 2 4 16" xfId="17117"/>
    <cellStyle name="Note 2 4 16 2" xfId="45601"/>
    <cellStyle name="Note 2 4 17" xfId="18209"/>
    <cellStyle name="Note 2 4 17 2" xfId="45602"/>
    <cellStyle name="Note 2 4 18" xfId="21613"/>
    <cellStyle name="Note 2 4 18 2" xfId="45603"/>
    <cellStyle name="Note 2 4 19" xfId="20451"/>
    <cellStyle name="Note 2 4 2" xfId="872"/>
    <cellStyle name="Note 2 4 2 10" xfId="15719"/>
    <cellStyle name="Note 2 4 2 11" xfId="17324"/>
    <cellStyle name="Note 2 4 2 12" xfId="18927"/>
    <cellStyle name="Note 2 4 2 13" xfId="20519"/>
    <cellStyle name="Note 2 4 2 14" xfId="22096"/>
    <cellStyle name="Note 2 4 2 15" xfId="23617"/>
    <cellStyle name="Note 2 4 2 16" xfId="25090"/>
    <cellStyle name="Note 2 4 2 2" xfId="2678"/>
    <cellStyle name="Note 2 4 2 2 2" xfId="45605"/>
    <cellStyle name="Note 2 4 2 2 3" xfId="45604"/>
    <cellStyle name="Note 2 4 2 3" xfId="4341"/>
    <cellStyle name="Note 2 4 2 3 2" xfId="45606"/>
    <cellStyle name="Note 2 4 2 4" xfId="5933"/>
    <cellStyle name="Note 2 4 2 4 2" xfId="45607"/>
    <cellStyle name="Note 2 4 2 5" xfId="7505"/>
    <cellStyle name="Note 2 4 2 5 2" xfId="45608"/>
    <cellStyle name="Note 2 4 2 6" xfId="9020"/>
    <cellStyle name="Note 2 4 2 6 2" xfId="45609"/>
    <cellStyle name="Note 2 4 2 7" xfId="10493"/>
    <cellStyle name="Note 2 4 2 8" xfId="12406"/>
    <cellStyle name="Note 2 4 2 9" xfId="14107"/>
    <cellStyle name="Note 2 4 3" xfId="766"/>
    <cellStyle name="Note 2 4 3 10" xfId="15690"/>
    <cellStyle name="Note 2 4 3 11" xfId="17295"/>
    <cellStyle name="Note 2 4 3 12" xfId="18898"/>
    <cellStyle name="Note 2 4 3 13" xfId="20490"/>
    <cellStyle name="Note 2 4 3 14" xfId="22067"/>
    <cellStyle name="Note 2 4 3 15" xfId="23589"/>
    <cellStyle name="Note 2 4 3 16" xfId="25062"/>
    <cellStyle name="Note 2 4 3 2" xfId="2649"/>
    <cellStyle name="Note 2 4 3 2 2" xfId="45611"/>
    <cellStyle name="Note 2 4 3 2 3" xfId="45610"/>
    <cellStyle name="Note 2 4 3 3" xfId="4312"/>
    <cellStyle name="Note 2 4 3 3 2" xfId="45612"/>
    <cellStyle name="Note 2 4 3 4" xfId="5904"/>
    <cellStyle name="Note 2 4 3 4 2" xfId="45613"/>
    <cellStyle name="Note 2 4 3 5" xfId="7476"/>
    <cellStyle name="Note 2 4 3 5 2" xfId="45614"/>
    <cellStyle name="Note 2 4 3 6" xfId="8992"/>
    <cellStyle name="Note 2 4 3 6 2" xfId="45615"/>
    <cellStyle name="Note 2 4 3 7" xfId="10465"/>
    <cellStyle name="Note 2 4 3 8" xfId="12377"/>
    <cellStyle name="Note 2 4 3 9" xfId="14078"/>
    <cellStyle name="Note 2 4 4" xfId="2217"/>
    <cellStyle name="Note 2 4 4 10" xfId="16865"/>
    <cellStyle name="Note 2 4 4 11" xfId="18470"/>
    <cellStyle name="Note 2 4 4 12" xfId="20066"/>
    <cellStyle name="Note 2 4 4 13" xfId="21648"/>
    <cellStyle name="Note 2 4 4 14" xfId="23189"/>
    <cellStyle name="Note 2 4 4 15" xfId="24666"/>
    <cellStyle name="Note 2 4 4 2" xfId="3882"/>
    <cellStyle name="Note 2 4 4 2 2" xfId="45617"/>
    <cellStyle name="Note 2 4 4 2 3" xfId="45616"/>
    <cellStyle name="Note 2 4 4 3" xfId="5478"/>
    <cellStyle name="Note 2 4 4 3 2" xfId="45618"/>
    <cellStyle name="Note 2 4 4 4" xfId="7059"/>
    <cellStyle name="Note 2 4 4 4 2" xfId="45619"/>
    <cellStyle name="Note 2 4 4 5" xfId="8592"/>
    <cellStyle name="Note 2 4 4 5 2" xfId="45620"/>
    <cellStyle name="Note 2 4 4 6" xfId="10069"/>
    <cellStyle name="Note 2 4 4 6 2" xfId="45621"/>
    <cellStyle name="Note 2 4 4 7" xfId="11945"/>
    <cellStyle name="Note 2 4 4 8" xfId="13646"/>
    <cellStyle name="Note 2 4 4 9" xfId="15259"/>
    <cellStyle name="Note 2 4 5" xfId="809"/>
    <cellStyle name="Note 2 4 5 2" xfId="45623"/>
    <cellStyle name="Note 2 4 5 2 2" xfId="45624"/>
    <cellStyle name="Note 2 4 5 3" xfId="45625"/>
    <cellStyle name="Note 2 4 5 4" xfId="45626"/>
    <cellStyle name="Note 2 4 5 5" xfId="45627"/>
    <cellStyle name="Note 2 4 5 6" xfId="45628"/>
    <cellStyle name="Note 2 4 5 7" xfId="45622"/>
    <cellStyle name="Note 2 4 6" xfId="859"/>
    <cellStyle name="Note 2 4 6 2" xfId="45630"/>
    <cellStyle name="Note 2 4 6 2 2" xfId="45631"/>
    <cellStyle name="Note 2 4 6 3" xfId="45632"/>
    <cellStyle name="Note 2 4 6 4" xfId="45633"/>
    <cellStyle name="Note 2 4 6 5" xfId="45634"/>
    <cellStyle name="Note 2 4 6 6" xfId="45635"/>
    <cellStyle name="Note 2 4 6 7" xfId="45629"/>
    <cellStyle name="Note 2 4 7" xfId="970"/>
    <cellStyle name="Note 2 4 7 2" xfId="45637"/>
    <cellStyle name="Note 2 4 7 2 2" xfId="45638"/>
    <cellStyle name="Note 2 4 7 3" xfId="45639"/>
    <cellStyle name="Note 2 4 7 4" xfId="45640"/>
    <cellStyle name="Note 2 4 7 5" xfId="45641"/>
    <cellStyle name="Note 2 4 7 6" xfId="45642"/>
    <cellStyle name="Note 2 4 7 7" xfId="45636"/>
    <cellStyle name="Note 2 4 8" xfId="3758"/>
    <cellStyle name="Note 2 4 8 2" xfId="45644"/>
    <cellStyle name="Note 2 4 8 2 2" xfId="45645"/>
    <cellStyle name="Note 2 4 8 3" xfId="45646"/>
    <cellStyle name="Note 2 4 8 4" xfId="45647"/>
    <cellStyle name="Note 2 4 8 5" xfId="45648"/>
    <cellStyle name="Note 2 4 8 6" xfId="45649"/>
    <cellStyle name="Note 2 4 8 7" xfId="45643"/>
    <cellStyle name="Note 2 4 9" xfId="5361"/>
    <cellStyle name="Note 2 4 9 2" xfId="45651"/>
    <cellStyle name="Note 2 4 9 2 2" xfId="45652"/>
    <cellStyle name="Note 2 4 9 3" xfId="45653"/>
    <cellStyle name="Note 2 4 9 4" xfId="45654"/>
    <cellStyle name="Note 2 4 9 5" xfId="45655"/>
    <cellStyle name="Note 2 4 9 6" xfId="45656"/>
    <cellStyle name="Note 2 4 9 7" xfId="45650"/>
    <cellStyle name="Note 2 40" xfId="593"/>
    <cellStyle name="Note 2 40 10" xfId="9952"/>
    <cellStyle name="Note 2 40 10 2" xfId="45658"/>
    <cellStyle name="Note 2 40 10 2 2" xfId="45659"/>
    <cellStyle name="Note 2 40 10 3" xfId="45660"/>
    <cellStyle name="Note 2 40 10 4" xfId="45661"/>
    <cellStyle name="Note 2 40 10 5" xfId="45662"/>
    <cellStyle name="Note 2 40 10 6" xfId="45663"/>
    <cellStyle name="Note 2 40 10 7" xfId="45657"/>
    <cellStyle name="Note 2 40 11" xfId="11735"/>
    <cellStyle name="Note 2 40 11 2" xfId="45665"/>
    <cellStyle name="Note 2 40 11 2 2" xfId="45666"/>
    <cellStyle name="Note 2 40 11 3" xfId="45667"/>
    <cellStyle name="Note 2 40 11 4" xfId="45668"/>
    <cellStyle name="Note 2 40 11 5" xfId="45669"/>
    <cellStyle name="Note 2 40 11 6" xfId="45670"/>
    <cellStyle name="Note 2 40 11 7" xfId="45664"/>
    <cellStyle name="Note 2 40 12" xfId="13437"/>
    <cellStyle name="Note 2 40 12 2" xfId="45672"/>
    <cellStyle name="Note 2 40 12 2 2" xfId="45673"/>
    <cellStyle name="Note 2 40 12 3" xfId="45674"/>
    <cellStyle name="Note 2 40 12 4" xfId="45675"/>
    <cellStyle name="Note 2 40 12 5" xfId="45676"/>
    <cellStyle name="Note 2 40 12 6" xfId="45671"/>
    <cellStyle name="Note 2 40 13" xfId="15049"/>
    <cellStyle name="Note 2 40 13 2" xfId="45678"/>
    <cellStyle name="Note 2 40 13 3" xfId="45677"/>
    <cellStyle name="Note 2 40 14" xfId="16660"/>
    <cellStyle name="Note 2 40 14 2" xfId="45680"/>
    <cellStyle name="Note 2 40 14 3" xfId="45679"/>
    <cellStyle name="Note 2 40 15" xfId="18262"/>
    <cellStyle name="Note 2 40 15 2" xfId="45681"/>
    <cellStyle name="Note 2 40 16" xfId="19865"/>
    <cellStyle name="Note 2 40 16 2" xfId="45682"/>
    <cellStyle name="Note 2 40 17" xfId="21459"/>
    <cellStyle name="Note 2 40 17 2" xfId="45683"/>
    <cellStyle name="Note 2 40 18" xfId="23035"/>
    <cellStyle name="Note 2 40 18 2" xfId="45684"/>
    <cellStyle name="Note 2 40 19" xfId="24549"/>
    <cellStyle name="Note 2 40 2" xfId="1183"/>
    <cellStyle name="Note 2 40 2 10" xfId="16010"/>
    <cellStyle name="Note 2 40 2 11" xfId="17615"/>
    <cellStyle name="Note 2 40 2 12" xfId="19218"/>
    <cellStyle name="Note 2 40 2 13" xfId="20810"/>
    <cellStyle name="Note 2 40 2 14" xfId="22387"/>
    <cellStyle name="Note 2 40 2 15" xfId="23908"/>
    <cellStyle name="Note 2 40 2 16" xfId="25381"/>
    <cellStyle name="Note 2 40 2 2" xfId="2969"/>
    <cellStyle name="Note 2 40 2 2 2" xfId="45686"/>
    <cellStyle name="Note 2 40 2 2 3" xfId="45685"/>
    <cellStyle name="Note 2 40 2 3" xfId="4632"/>
    <cellStyle name="Note 2 40 2 3 2" xfId="45687"/>
    <cellStyle name="Note 2 40 2 4" xfId="6224"/>
    <cellStyle name="Note 2 40 2 4 2" xfId="45688"/>
    <cellStyle name="Note 2 40 2 5" xfId="7796"/>
    <cellStyle name="Note 2 40 2 5 2" xfId="45689"/>
    <cellStyle name="Note 2 40 2 6" xfId="9311"/>
    <cellStyle name="Note 2 40 2 6 2" xfId="45690"/>
    <cellStyle name="Note 2 40 2 7" xfId="10784"/>
    <cellStyle name="Note 2 40 2 8" xfId="12697"/>
    <cellStyle name="Note 2 40 2 9" xfId="14398"/>
    <cellStyle name="Note 2 40 3" xfId="1591"/>
    <cellStyle name="Note 2 40 3 10" xfId="16382"/>
    <cellStyle name="Note 2 40 3 11" xfId="17987"/>
    <cellStyle name="Note 2 40 3 12" xfId="19590"/>
    <cellStyle name="Note 2 40 3 13" xfId="21182"/>
    <cellStyle name="Note 2 40 3 14" xfId="22759"/>
    <cellStyle name="Note 2 40 3 15" xfId="24280"/>
    <cellStyle name="Note 2 40 3 16" xfId="25753"/>
    <cellStyle name="Note 2 40 3 2" xfId="3341"/>
    <cellStyle name="Note 2 40 3 2 2" xfId="45692"/>
    <cellStyle name="Note 2 40 3 2 3" xfId="45691"/>
    <cellStyle name="Note 2 40 3 3" xfId="5004"/>
    <cellStyle name="Note 2 40 3 3 2" xfId="45693"/>
    <cellStyle name="Note 2 40 3 4" xfId="6596"/>
    <cellStyle name="Note 2 40 3 4 2" xfId="45694"/>
    <cellStyle name="Note 2 40 3 5" xfId="8168"/>
    <cellStyle name="Note 2 40 3 5 2" xfId="45695"/>
    <cellStyle name="Note 2 40 3 6" xfId="9683"/>
    <cellStyle name="Note 2 40 3 6 2" xfId="45696"/>
    <cellStyle name="Note 2 40 3 7" xfId="11156"/>
    <cellStyle name="Note 2 40 3 8" xfId="13069"/>
    <cellStyle name="Note 2 40 3 9" xfId="14770"/>
    <cellStyle name="Note 2 40 4" xfId="2525"/>
    <cellStyle name="Note 2 40 4 10" xfId="17172"/>
    <cellStyle name="Note 2 40 4 11" xfId="18775"/>
    <cellStyle name="Note 2 40 4 12" xfId="20372"/>
    <cellStyle name="Note 2 40 4 13" xfId="21948"/>
    <cellStyle name="Note 2 40 4 14" xfId="23480"/>
    <cellStyle name="Note 2 40 4 15" xfId="24953"/>
    <cellStyle name="Note 2 40 4 2" xfId="4188"/>
    <cellStyle name="Note 2 40 4 2 2" xfId="45698"/>
    <cellStyle name="Note 2 40 4 2 3" xfId="45697"/>
    <cellStyle name="Note 2 40 4 3" xfId="5782"/>
    <cellStyle name="Note 2 40 4 3 2" xfId="45699"/>
    <cellStyle name="Note 2 40 4 4" xfId="7358"/>
    <cellStyle name="Note 2 40 4 4 2" xfId="45700"/>
    <cellStyle name="Note 2 40 4 5" xfId="8883"/>
    <cellStyle name="Note 2 40 4 5 2" xfId="45701"/>
    <cellStyle name="Note 2 40 4 6" xfId="10356"/>
    <cellStyle name="Note 2 40 4 6 2" xfId="45702"/>
    <cellStyle name="Note 2 40 4 7" xfId="12253"/>
    <cellStyle name="Note 2 40 4 8" xfId="13954"/>
    <cellStyle name="Note 2 40 4 9" xfId="15566"/>
    <cellStyle name="Note 2 40 5" xfId="2008"/>
    <cellStyle name="Note 2 40 5 2" xfId="45704"/>
    <cellStyle name="Note 2 40 5 2 2" xfId="45705"/>
    <cellStyle name="Note 2 40 5 3" xfId="45706"/>
    <cellStyle name="Note 2 40 5 4" xfId="45707"/>
    <cellStyle name="Note 2 40 5 5" xfId="45708"/>
    <cellStyle name="Note 2 40 5 6" xfId="45709"/>
    <cellStyle name="Note 2 40 5 7" xfId="45703"/>
    <cellStyle name="Note 2 40 6" xfId="3677"/>
    <cellStyle name="Note 2 40 6 2" xfId="45711"/>
    <cellStyle name="Note 2 40 6 2 2" xfId="45712"/>
    <cellStyle name="Note 2 40 6 3" xfId="45713"/>
    <cellStyle name="Note 2 40 6 4" xfId="45714"/>
    <cellStyle name="Note 2 40 6 5" xfId="45715"/>
    <cellStyle name="Note 2 40 6 6" xfId="45716"/>
    <cellStyle name="Note 2 40 6 7" xfId="45710"/>
    <cellStyle name="Note 2 40 7" xfId="5280"/>
    <cellStyle name="Note 2 40 7 2" xfId="45718"/>
    <cellStyle name="Note 2 40 7 2 2" xfId="45719"/>
    <cellStyle name="Note 2 40 7 3" xfId="45720"/>
    <cellStyle name="Note 2 40 7 4" xfId="45721"/>
    <cellStyle name="Note 2 40 7 5" xfId="45722"/>
    <cellStyle name="Note 2 40 7 6" xfId="45723"/>
    <cellStyle name="Note 2 40 7 7" xfId="45717"/>
    <cellStyle name="Note 2 40 8" xfId="6869"/>
    <cellStyle name="Note 2 40 8 2" xfId="45725"/>
    <cellStyle name="Note 2 40 8 2 2" xfId="45726"/>
    <cellStyle name="Note 2 40 8 3" xfId="45727"/>
    <cellStyle name="Note 2 40 8 4" xfId="45728"/>
    <cellStyle name="Note 2 40 8 5" xfId="45729"/>
    <cellStyle name="Note 2 40 8 6" xfId="45730"/>
    <cellStyle name="Note 2 40 8 7" xfId="45724"/>
    <cellStyle name="Note 2 40 9" xfId="8438"/>
    <cellStyle name="Note 2 40 9 2" xfId="45732"/>
    <cellStyle name="Note 2 40 9 2 2" xfId="45733"/>
    <cellStyle name="Note 2 40 9 3" xfId="45734"/>
    <cellStyle name="Note 2 40 9 4" xfId="45735"/>
    <cellStyle name="Note 2 40 9 5" xfId="45736"/>
    <cellStyle name="Note 2 40 9 6" xfId="45737"/>
    <cellStyle name="Note 2 40 9 7" xfId="45731"/>
    <cellStyle name="Note 2 41" xfId="492"/>
    <cellStyle name="Note 2 41 10" xfId="9860"/>
    <cellStyle name="Note 2 41 10 2" xfId="45739"/>
    <cellStyle name="Note 2 41 10 2 2" xfId="45740"/>
    <cellStyle name="Note 2 41 10 3" xfId="45741"/>
    <cellStyle name="Note 2 41 10 4" xfId="45742"/>
    <cellStyle name="Note 2 41 10 5" xfId="45743"/>
    <cellStyle name="Note 2 41 10 6" xfId="45744"/>
    <cellStyle name="Note 2 41 10 7" xfId="45738"/>
    <cellStyle name="Note 2 41 11" xfId="11634"/>
    <cellStyle name="Note 2 41 11 2" xfId="45746"/>
    <cellStyle name="Note 2 41 11 2 2" xfId="45747"/>
    <cellStyle name="Note 2 41 11 3" xfId="45748"/>
    <cellStyle name="Note 2 41 11 4" xfId="45749"/>
    <cellStyle name="Note 2 41 11 5" xfId="45750"/>
    <cellStyle name="Note 2 41 11 6" xfId="45751"/>
    <cellStyle name="Note 2 41 11 7" xfId="45745"/>
    <cellStyle name="Note 2 41 12" xfId="13336"/>
    <cellStyle name="Note 2 41 12 2" xfId="45753"/>
    <cellStyle name="Note 2 41 12 2 2" xfId="45754"/>
    <cellStyle name="Note 2 41 12 3" xfId="45755"/>
    <cellStyle name="Note 2 41 12 4" xfId="45756"/>
    <cellStyle name="Note 2 41 12 5" xfId="45757"/>
    <cellStyle name="Note 2 41 12 6" xfId="45752"/>
    <cellStyle name="Note 2 41 13" xfId="14948"/>
    <cellStyle name="Note 2 41 13 2" xfId="45759"/>
    <cellStyle name="Note 2 41 13 3" xfId="45758"/>
    <cellStyle name="Note 2 41 14" xfId="16559"/>
    <cellStyle name="Note 2 41 14 2" xfId="45761"/>
    <cellStyle name="Note 2 41 14 3" xfId="45760"/>
    <cellStyle name="Note 2 41 15" xfId="18164"/>
    <cellStyle name="Note 2 41 15 2" xfId="45762"/>
    <cellStyle name="Note 2 41 16" xfId="19768"/>
    <cellStyle name="Note 2 41 16 2" xfId="45763"/>
    <cellStyle name="Note 2 41 17" xfId="21360"/>
    <cellStyle name="Note 2 41 17 2" xfId="45764"/>
    <cellStyle name="Note 2 41 18" xfId="22942"/>
    <cellStyle name="Note 2 41 18 2" xfId="45765"/>
    <cellStyle name="Note 2 41 19" xfId="24457"/>
    <cellStyle name="Note 2 41 2" xfId="1082"/>
    <cellStyle name="Note 2 41 2 10" xfId="15918"/>
    <cellStyle name="Note 2 41 2 11" xfId="17523"/>
    <cellStyle name="Note 2 41 2 12" xfId="19126"/>
    <cellStyle name="Note 2 41 2 13" xfId="20718"/>
    <cellStyle name="Note 2 41 2 14" xfId="22295"/>
    <cellStyle name="Note 2 41 2 15" xfId="23816"/>
    <cellStyle name="Note 2 41 2 16" xfId="25289"/>
    <cellStyle name="Note 2 41 2 2" xfId="2877"/>
    <cellStyle name="Note 2 41 2 2 2" xfId="45767"/>
    <cellStyle name="Note 2 41 2 2 3" xfId="45766"/>
    <cellStyle name="Note 2 41 2 3" xfId="4540"/>
    <cellStyle name="Note 2 41 2 3 2" xfId="45768"/>
    <cellStyle name="Note 2 41 2 4" xfId="6132"/>
    <cellStyle name="Note 2 41 2 4 2" xfId="45769"/>
    <cellStyle name="Note 2 41 2 5" xfId="7704"/>
    <cellStyle name="Note 2 41 2 5 2" xfId="45770"/>
    <cellStyle name="Note 2 41 2 6" xfId="9219"/>
    <cellStyle name="Note 2 41 2 6 2" xfId="45771"/>
    <cellStyle name="Note 2 41 2 7" xfId="10692"/>
    <cellStyle name="Note 2 41 2 8" xfId="12605"/>
    <cellStyle name="Note 2 41 2 9" xfId="14306"/>
    <cellStyle name="Note 2 41 3" xfId="1490"/>
    <cellStyle name="Note 2 41 3 10" xfId="16290"/>
    <cellStyle name="Note 2 41 3 11" xfId="17895"/>
    <cellStyle name="Note 2 41 3 12" xfId="19498"/>
    <cellStyle name="Note 2 41 3 13" xfId="21090"/>
    <cellStyle name="Note 2 41 3 14" xfId="22667"/>
    <cellStyle name="Note 2 41 3 15" xfId="24188"/>
    <cellStyle name="Note 2 41 3 16" xfId="25661"/>
    <cellStyle name="Note 2 41 3 2" xfId="3249"/>
    <cellStyle name="Note 2 41 3 2 2" xfId="45773"/>
    <cellStyle name="Note 2 41 3 2 3" xfId="45772"/>
    <cellStyle name="Note 2 41 3 3" xfId="4912"/>
    <cellStyle name="Note 2 41 3 3 2" xfId="45774"/>
    <cellStyle name="Note 2 41 3 4" xfId="6504"/>
    <cellStyle name="Note 2 41 3 4 2" xfId="45775"/>
    <cellStyle name="Note 2 41 3 5" xfId="8076"/>
    <cellStyle name="Note 2 41 3 5 2" xfId="45776"/>
    <cellStyle name="Note 2 41 3 6" xfId="9591"/>
    <cellStyle name="Note 2 41 3 6 2" xfId="45777"/>
    <cellStyle name="Note 2 41 3 7" xfId="11064"/>
    <cellStyle name="Note 2 41 3 8" xfId="12977"/>
    <cellStyle name="Note 2 41 3 9" xfId="14678"/>
    <cellStyle name="Note 2 41 4" xfId="2424"/>
    <cellStyle name="Note 2 41 4 10" xfId="17071"/>
    <cellStyle name="Note 2 41 4 11" xfId="18675"/>
    <cellStyle name="Note 2 41 4 12" xfId="20273"/>
    <cellStyle name="Note 2 41 4 13" xfId="21851"/>
    <cellStyle name="Note 2 41 4 14" xfId="23387"/>
    <cellStyle name="Note 2 41 4 15" xfId="24861"/>
    <cellStyle name="Note 2 41 4 2" xfId="4088"/>
    <cellStyle name="Note 2 41 4 2 2" xfId="45779"/>
    <cellStyle name="Note 2 41 4 2 3" xfId="45778"/>
    <cellStyle name="Note 2 41 4 3" xfId="5683"/>
    <cellStyle name="Note 2 41 4 3 2" xfId="45780"/>
    <cellStyle name="Note 2 41 4 4" xfId="7262"/>
    <cellStyle name="Note 2 41 4 4 2" xfId="45781"/>
    <cellStyle name="Note 2 41 4 5" xfId="8790"/>
    <cellStyle name="Note 2 41 4 5 2" xfId="45782"/>
    <cellStyle name="Note 2 41 4 6" xfId="10264"/>
    <cellStyle name="Note 2 41 4 6 2" xfId="45783"/>
    <cellStyle name="Note 2 41 4 7" xfId="12152"/>
    <cellStyle name="Note 2 41 4 8" xfId="13853"/>
    <cellStyle name="Note 2 41 4 9" xfId="15466"/>
    <cellStyle name="Note 2 41 5" xfId="1907"/>
    <cellStyle name="Note 2 41 5 2" xfId="45785"/>
    <cellStyle name="Note 2 41 5 2 2" xfId="45786"/>
    <cellStyle name="Note 2 41 5 3" xfId="45787"/>
    <cellStyle name="Note 2 41 5 4" xfId="45788"/>
    <cellStyle name="Note 2 41 5 5" xfId="45789"/>
    <cellStyle name="Note 2 41 5 6" xfId="45790"/>
    <cellStyle name="Note 2 41 5 7" xfId="45784"/>
    <cellStyle name="Note 2 41 6" xfId="3577"/>
    <cellStyle name="Note 2 41 6 2" xfId="45792"/>
    <cellStyle name="Note 2 41 6 2 2" xfId="45793"/>
    <cellStyle name="Note 2 41 6 3" xfId="45794"/>
    <cellStyle name="Note 2 41 6 4" xfId="45795"/>
    <cellStyle name="Note 2 41 6 5" xfId="45796"/>
    <cellStyle name="Note 2 41 6 6" xfId="45797"/>
    <cellStyle name="Note 2 41 6 7" xfId="45791"/>
    <cellStyle name="Note 2 41 7" xfId="5181"/>
    <cellStyle name="Note 2 41 7 2" xfId="45799"/>
    <cellStyle name="Note 2 41 7 2 2" xfId="45800"/>
    <cellStyle name="Note 2 41 7 3" xfId="45801"/>
    <cellStyle name="Note 2 41 7 4" xfId="45802"/>
    <cellStyle name="Note 2 41 7 5" xfId="45803"/>
    <cellStyle name="Note 2 41 7 6" xfId="45804"/>
    <cellStyle name="Note 2 41 7 7" xfId="45798"/>
    <cellStyle name="Note 2 41 8" xfId="6773"/>
    <cellStyle name="Note 2 41 8 2" xfId="45806"/>
    <cellStyle name="Note 2 41 8 2 2" xfId="45807"/>
    <cellStyle name="Note 2 41 8 3" xfId="45808"/>
    <cellStyle name="Note 2 41 8 4" xfId="45809"/>
    <cellStyle name="Note 2 41 8 5" xfId="45810"/>
    <cellStyle name="Note 2 41 8 6" xfId="45811"/>
    <cellStyle name="Note 2 41 8 7" xfId="45805"/>
    <cellStyle name="Note 2 41 9" xfId="8345"/>
    <cellStyle name="Note 2 41 9 2" xfId="45813"/>
    <cellStyle name="Note 2 41 9 2 2" xfId="45814"/>
    <cellStyle name="Note 2 41 9 3" xfId="45815"/>
    <cellStyle name="Note 2 41 9 4" xfId="45816"/>
    <cellStyle name="Note 2 41 9 5" xfId="45817"/>
    <cellStyle name="Note 2 41 9 6" xfId="45818"/>
    <cellStyle name="Note 2 41 9 7" xfId="45812"/>
    <cellStyle name="Note 2 42" xfId="643"/>
    <cellStyle name="Note 2 42 10" xfId="10002"/>
    <cellStyle name="Note 2 42 10 2" xfId="45820"/>
    <cellStyle name="Note 2 42 10 2 2" xfId="45821"/>
    <cellStyle name="Note 2 42 10 3" xfId="45822"/>
    <cellStyle name="Note 2 42 10 4" xfId="45823"/>
    <cellStyle name="Note 2 42 10 5" xfId="45824"/>
    <cellStyle name="Note 2 42 10 6" xfId="45825"/>
    <cellStyle name="Note 2 42 10 7" xfId="45819"/>
    <cellStyle name="Note 2 42 11" xfId="11785"/>
    <cellStyle name="Note 2 42 11 2" xfId="45827"/>
    <cellStyle name="Note 2 42 11 2 2" xfId="45828"/>
    <cellStyle name="Note 2 42 11 3" xfId="45829"/>
    <cellStyle name="Note 2 42 11 4" xfId="45830"/>
    <cellStyle name="Note 2 42 11 5" xfId="45831"/>
    <cellStyle name="Note 2 42 11 6" xfId="45832"/>
    <cellStyle name="Note 2 42 11 7" xfId="45826"/>
    <cellStyle name="Note 2 42 12" xfId="13487"/>
    <cellStyle name="Note 2 42 12 2" xfId="45834"/>
    <cellStyle name="Note 2 42 12 2 2" xfId="45835"/>
    <cellStyle name="Note 2 42 12 3" xfId="45836"/>
    <cellStyle name="Note 2 42 12 4" xfId="45837"/>
    <cellStyle name="Note 2 42 12 5" xfId="45838"/>
    <cellStyle name="Note 2 42 12 6" xfId="45833"/>
    <cellStyle name="Note 2 42 13" xfId="15099"/>
    <cellStyle name="Note 2 42 13 2" xfId="45840"/>
    <cellStyle name="Note 2 42 13 3" xfId="45839"/>
    <cellStyle name="Note 2 42 14" xfId="16710"/>
    <cellStyle name="Note 2 42 14 2" xfId="45842"/>
    <cellStyle name="Note 2 42 14 3" xfId="45841"/>
    <cellStyle name="Note 2 42 15" xfId="18312"/>
    <cellStyle name="Note 2 42 15 2" xfId="45843"/>
    <cellStyle name="Note 2 42 16" xfId="19915"/>
    <cellStyle name="Note 2 42 16 2" xfId="45844"/>
    <cellStyle name="Note 2 42 17" xfId="21509"/>
    <cellStyle name="Note 2 42 17 2" xfId="45845"/>
    <cellStyle name="Note 2 42 18" xfId="23085"/>
    <cellStyle name="Note 2 42 18 2" xfId="45846"/>
    <cellStyle name="Note 2 42 19" xfId="24599"/>
    <cellStyle name="Note 2 42 2" xfId="1233"/>
    <cellStyle name="Note 2 42 2 10" xfId="16060"/>
    <cellStyle name="Note 2 42 2 11" xfId="17665"/>
    <cellStyle name="Note 2 42 2 12" xfId="19268"/>
    <cellStyle name="Note 2 42 2 13" xfId="20860"/>
    <cellStyle name="Note 2 42 2 14" xfId="22437"/>
    <cellStyle name="Note 2 42 2 15" xfId="23958"/>
    <cellStyle name="Note 2 42 2 16" xfId="25431"/>
    <cellStyle name="Note 2 42 2 2" xfId="3019"/>
    <cellStyle name="Note 2 42 2 2 2" xfId="45848"/>
    <cellStyle name="Note 2 42 2 2 3" xfId="45847"/>
    <cellStyle name="Note 2 42 2 3" xfId="4682"/>
    <cellStyle name="Note 2 42 2 3 2" xfId="45849"/>
    <cellStyle name="Note 2 42 2 4" xfId="6274"/>
    <cellStyle name="Note 2 42 2 4 2" xfId="45850"/>
    <cellStyle name="Note 2 42 2 5" xfId="7846"/>
    <cellStyle name="Note 2 42 2 5 2" xfId="45851"/>
    <cellStyle name="Note 2 42 2 6" xfId="9361"/>
    <cellStyle name="Note 2 42 2 6 2" xfId="45852"/>
    <cellStyle name="Note 2 42 2 7" xfId="10834"/>
    <cellStyle name="Note 2 42 2 8" xfId="12747"/>
    <cellStyle name="Note 2 42 2 9" xfId="14448"/>
    <cellStyle name="Note 2 42 3" xfId="1641"/>
    <cellStyle name="Note 2 42 3 10" xfId="16432"/>
    <cellStyle name="Note 2 42 3 11" xfId="18037"/>
    <cellStyle name="Note 2 42 3 12" xfId="19640"/>
    <cellStyle name="Note 2 42 3 13" xfId="21232"/>
    <cellStyle name="Note 2 42 3 14" xfId="22809"/>
    <cellStyle name="Note 2 42 3 15" xfId="24330"/>
    <cellStyle name="Note 2 42 3 16" xfId="25803"/>
    <cellStyle name="Note 2 42 3 2" xfId="3391"/>
    <cellStyle name="Note 2 42 3 2 2" xfId="45854"/>
    <cellStyle name="Note 2 42 3 2 3" xfId="45853"/>
    <cellStyle name="Note 2 42 3 3" xfId="5054"/>
    <cellStyle name="Note 2 42 3 3 2" xfId="45855"/>
    <cellStyle name="Note 2 42 3 4" xfId="6646"/>
    <cellStyle name="Note 2 42 3 4 2" xfId="45856"/>
    <cellStyle name="Note 2 42 3 5" xfId="8218"/>
    <cellStyle name="Note 2 42 3 5 2" xfId="45857"/>
    <cellStyle name="Note 2 42 3 6" xfId="9733"/>
    <cellStyle name="Note 2 42 3 6 2" xfId="45858"/>
    <cellStyle name="Note 2 42 3 7" xfId="11206"/>
    <cellStyle name="Note 2 42 3 8" xfId="13119"/>
    <cellStyle name="Note 2 42 3 9" xfId="14820"/>
    <cellStyle name="Note 2 42 4" xfId="2575"/>
    <cellStyle name="Note 2 42 4 10" xfId="17222"/>
    <cellStyle name="Note 2 42 4 11" xfId="18825"/>
    <cellStyle name="Note 2 42 4 12" xfId="20422"/>
    <cellStyle name="Note 2 42 4 13" xfId="21998"/>
    <cellStyle name="Note 2 42 4 14" xfId="23530"/>
    <cellStyle name="Note 2 42 4 15" xfId="25003"/>
    <cellStyle name="Note 2 42 4 2" xfId="4238"/>
    <cellStyle name="Note 2 42 4 2 2" xfId="45860"/>
    <cellStyle name="Note 2 42 4 2 3" xfId="45859"/>
    <cellStyle name="Note 2 42 4 3" xfId="5832"/>
    <cellStyle name="Note 2 42 4 3 2" xfId="45861"/>
    <cellStyle name="Note 2 42 4 4" xfId="7408"/>
    <cellStyle name="Note 2 42 4 4 2" xfId="45862"/>
    <cellStyle name="Note 2 42 4 5" xfId="8933"/>
    <cellStyle name="Note 2 42 4 5 2" xfId="45863"/>
    <cellStyle name="Note 2 42 4 6" xfId="10406"/>
    <cellStyle name="Note 2 42 4 6 2" xfId="45864"/>
    <cellStyle name="Note 2 42 4 7" xfId="12303"/>
    <cellStyle name="Note 2 42 4 8" xfId="14004"/>
    <cellStyle name="Note 2 42 4 9" xfId="15616"/>
    <cellStyle name="Note 2 42 5" xfId="2058"/>
    <cellStyle name="Note 2 42 5 2" xfId="45866"/>
    <cellStyle name="Note 2 42 5 2 2" xfId="45867"/>
    <cellStyle name="Note 2 42 5 3" xfId="45868"/>
    <cellStyle name="Note 2 42 5 4" xfId="45869"/>
    <cellStyle name="Note 2 42 5 5" xfId="45870"/>
    <cellStyle name="Note 2 42 5 6" xfId="45871"/>
    <cellStyle name="Note 2 42 5 7" xfId="45865"/>
    <cellStyle name="Note 2 42 6" xfId="3727"/>
    <cellStyle name="Note 2 42 6 2" xfId="45873"/>
    <cellStyle name="Note 2 42 6 2 2" xfId="45874"/>
    <cellStyle name="Note 2 42 6 3" xfId="45875"/>
    <cellStyle name="Note 2 42 6 4" xfId="45876"/>
    <cellStyle name="Note 2 42 6 5" xfId="45877"/>
    <cellStyle name="Note 2 42 6 6" xfId="45878"/>
    <cellStyle name="Note 2 42 6 7" xfId="45872"/>
    <cellStyle name="Note 2 42 7" xfId="5330"/>
    <cellStyle name="Note 2 42 7 2" xfId="45880"/>
    <cellStyle name="Note 2 42 7 2 2" xfId="45881"/>
    <cellStyle name="Note 2 42 7 3" xfId="45882"/>
    <cellStyle name="Note 2 42 7 4" xfId="45883"/>
    <cellStyle name="Note 2 42 7 5" xfId="45884"/>
    <cellStyle name="Note 2 42 7 6" xfId="45885"/>
    <cellStyle name="Note 2 42 7 7" xfId="45879"/>
    <cellStyle name="Note 2 42 8" xfId="6919"/>
    <cellStyle name="Note 2 42 8 2" xfId="45887"/>
    <cellStyle name="Note 2 42 8 2 2" xfId="45888"/>
    <cellStyle name="Note 2 42 8 3" xfId="45889"/>
    <cellStyle name="Note 2 42 8 4" xfId="45890"/>
    <cellStyle name="Note 2 42 8 5" xfId="45891"/>
    <cellStyle name="Note 2 42 8 6" xfId="45892"/>
    <cellStyle name="Note 2 42 8 7" xfId="45886"/>
    <cellStyle name="Note 2 42 9" xfId="8488"/>
    <cellStyle name="Note 2 42 9 2" xfId="45894"/>
    <cellStyle name="Note 2 42 9 2 2" xfId="45895"/>
    <cellStyle name="Note 2 42 9 3" xfId="45896"/>
    <cellStyle name="Note 2 42 9 4" xfId="45897"/>
    <cellStyle name="Note 2 42 9 5" xfId="45898"/>
    <cellStyle name="Note 2 42 9 6" xfId="45899"/>
    <cellStyle name="Note 2 42 9 7" xfId="45893"/>
    <cellStyle name="Note 2 43" xfId="655"/>
    <cellStyle name="Note 2 43 10" xfId="10014"/>
    <cellStyle name="Note 2 43 10 2" xfId="45901"/>
    <cellStyle name="Note 2 43 10 2 2" xfId="45902"/>
    <cellStyle name="Note 2 43 10 3" xfId="45903"/>
    <cellStyle name="Note 2 43 10 4" xfId="45904"/>
    <cellStyle name="Note 2 43 10 5" xfId="45905"/>
    <cellStyle name="Note 2 43 10 6" xfId="45906"/>
    <cellStyle name="Note 2 43 10 7" xfId="45900"/>
    <cellStyle name="Note 2 43 11" xfId="11797"/>
    <cellStyle name="Note 2 43 11 2" xfId="45908"/>
    <cellStyle name="Note 2 43 11 2 2" xfId="45909"/>
    <cellStyle name="Note 2 43 11 3" xfId="45910"/>
    <cellStyle name="Note 2 43 11 4" xfId="45911"/>
    <cellStyle name="Note 2 43 11 5" xfId="45912"/>
    <cellStyle name="Note 2 43 11 6" xfId="45913"/>
    <cellStyle name="Note 2 43 11 7" xfId="45907"/>
    <cellStyle name="Note 2 43 12" xfId="13499"/>
    <cellStyle name="Note 2 43 12 2" xfId="45915"/>
    <cellStyle name="Note 2 43 12 2 2" xfId="45916"/>
    <cellStyle name="Note 2 43 12 3" xfId="45917"/>
    <cellStyle name="Note 2 43 12 4" xfId="45918"/>
    <cellStyle name="Note 2 43 12 5" xfId="45919"/>
    <cellStyle name="Note 2 43 12 6" xfId="45914"/>
    <cellStyle name="Note 2 43 13" xfId="15111"/>
    <cellStyle name="Note 2 43 13 2" xfId="45921"/>
    <cellStyle name="Note 2 43 13 3" xfId="45920"/>
    <cellStyle name="Note 2 43 14" xfId="16722"/>
    <cellStyle name="Note 2 43 14 2" xfId="45923"/>
    <cellStyle name="Note 2 43 14 3" xfId="45922"/>
    <cellStyle name="Note 2 43 15" xfId="18324"/>
    <cellStyle name="Note 2 43 15 2" xfId="45924"/>
    <cellStyle name="Note 2 43 16" xfId="19927"/>
    <cellStyle name="Note 2 43 16 2" xfId="45925"/>
    <cellStyle name="Note 2 43 17" xfId="21521"/>
    <cellStyle name="Note 2 43 17 2" xfId="45926"/>
    <cellStyle name="Note 2 43 18" xfId="23097"/>
    <cellStyle name="Note 2 43 18 2" xfId="45927"/>
    <cellStyle name="Note 2 43 19" xfId="24611"/>
    <cellStyle name="Note 2 43 2" xfId="1245"/>
    <cellStyle name="Note 2 43 2 10" xfId="16072"/>
    <cellStyle name="Note 2 43 2 11" xfId="17677"/>
    <cellStyle name="Note 2 43 2 12" xfId="19280"/>
    <cellStyle name="Note 2 43 2 13" xfId="20872"/>
    <cellStyle name="Note 2 43 2 14" xfId="22449"/>
    <cellStyle name="Note 2 43 2 15" xfId="23970"/>
    <cellStyle name="Note 2 43 2 16" xfId="25443"/>
    <cellStyle name="Note 2 43 2 2" xfId="3031"/>
    <cellStyle name="Note 2 43 2 2 2" xfId="45929"/>
    <cellStyle name="Note 2 43 2 2 3" xfId="45928"/>
    <cellStyle name="Note 2 43 2 3" xfId="4694"/>
    <cellStyle name="Note 2 43 2 3 2" xfId="45930"/>
    <cellStyle name="Note 2 43 2 4" xfId="6286"/>
    <cellStyle name="Note 2 43 2 4 2" xfId="45931"/>
    <cellStyle name="Note 2 43 2 5" xfId="7858"/>
    <cellStyle name="Note 2 43 2 5 2" xfId="45932"/>
    <cellStyle name="Note 2 43 2 6" xfId="9373"/>
    <cellStyle name="Note 2 43 2 6 2" xfId="45933"/>
    <cellStyle name="Note 2 43 2 7" xfId="10846"/>
    <cellStyle name="Note 2 43 2 8" xfId="12759"/>
    <cellStyle name="Note 2 43 2 9" xfId="14460"/>
    <cellStyle name="Note 2 43 3" xfId="1653"/>
    <cellStyle name="Note 2 43 3 10" xfId="16444"/>
    <cellStyle name="Note 2 43 3 11" xfId="18049"/>
    <cellStyle name="Note 2 43 3 12" xfId="19652"/>
    <cellStyle name="Note 2 43 3 13" xfId="21244"/>
    <cellStyle name="Note 2 43 3 14" xfId="22821"/>
    <cellStyle name="Note 2 43 3 15" xfId="24342"/>
    <cellStyle name="Note 2 43 3 16" xfId="25815"/>
    <cellStyle name="Note 2 43 3 2" xfId="3403"/>
    <cellStyle name="Note 2 43 3 2 2" xfId="45935"/>
    <cellStyle name="Note 2 43 3 2 3" xfId="45934"/>
    <cellStyle name="Note 2 43 3 3" xfId="5066"/>
    <cellStyle name="Note 2 43 3 3 2" xfId="45936"/>
    <cellStyle name="Note 2 43 3 4" xfId="6658"/>
    <cellStyle name="Note 2 43 3 4 2" xfId="45937"/>
    <cellStyle name="Note 2 43 3 5" xfId="8230"/>
    <cellStyle name="Note 2 43 3 5 2" xfId="45938"/>
    <cellStyle name="Note 2 43 3 6" xfId="9745"/>
    <cellStyle name="Note 2 43 3 6 2" xfId="45939"/>
    <cellStyle name="Note 2 43 3 7" xfId="11218"/>
    <cellStyle name="Note 2 43 3 8" xfId="13131"/>
    <cellStyle name="Note 2 43 3 9" xfId="14832"/>
    <cellStyle name="Note 2 43 4" xfId="2587"/>
    <cellStyle name="Note 2 43 4 10" xfId="17234"/>
    <cellStyle name="Note 2 43 4 11" xfId="18837"/>
    <cellStyle name="Note 2 43 4 12" xfId="20434"/>
    <cellStyle name="Note 2 43 4 13" xfId="22010"/>
    <cellStyle name="Note 2 43 4 14" xfId="23542"/>
    <cellStyle name="Note 2 43 4 15" xfId="25015"/>
    <cellStyle name="Note 2 43 4 2" xfId="4250"/>
    <cellStyle name="Note 2 43 4 2 2" xfId="45941"/>
    <cellStyle name="Note 2 43 4 2 3" xfId="45940"/>
    <cellStyle name="Note 2 43 4 3" xfId="5844"/>
    <cellStyle name="Note 2 43 4 3 2" xfId="45942"/>
    <cellStyle name="Note 2 43 4 4" xfId="7420"/>
    <cellStyle name="Note 2 43 4 4 2" xfId="45943"/>
    <cellStyle name="Note 2 43 4 5" xfId="8945"/>
    <cellStyle name="Note 2 43 4 5 2" xfId="45944"/>
    <cellStyle name="Note 2 43 4 6" xfId="10418"/>
    <cellStyle name="Note 2 43 4 6 2" xfId="45945"/>
    <cellStyle name="Note 2 43 4 7" xfId="12315"/>
    <cellStyle name="Note 2 43 4 8" xfId="14016"/>
    <cellStyle name="Note 2 43 4 9" xfId="15628"/>
    <cellStyle name="Note 2 43 5" xfId="2070"/>
    <cellStyle name="Note 2 43 5 2" xfId="45947"/>
    <cellStyle name="Note 2 43 5 2 2" xfId="45948"/>
    <cellStyle name="Note 2 43 5 3" xfId="45949"/>
    <cellStyle name="Note 2 43 5 4" xfId="45950"/>
    <cellStyle name="Note 2 43 5 5" xfId="45951"/>
    <cellStyle name="Note 2 43 5 6" xfId="45952"/>
    <cellStyle name="Note 2 43 5 7" xfId="45946"/>
    <cellStyle name="Note 2 43 6" xfId="3739"/>
    <cellStyle name="Note 2 43 6 2" xfId="45954"/>
    <cellStyle name="Note 2 43 6 2 2" xfId="45955"/>
    <cellStyle name="Note 2 43 6 3" xfId="45956"/>
    <cellStyle name="Note 2 43 6 4" xfId="45957"/>
    <cellStyle name="Note 2 43 6 5" xfId="45958"/>
    <cellStyle name="Note 2 43 6 6" xfId="45959"/>
    <cellStyle name="Note 2 43 6 7" xfId="45953"/>
    <cellStyle name="Note 2 43 7" xfId="5342"/>
    <cellStyle name="Note 2 43 7 2" xfId="45961"/>
    <cellStyle name="Note 2 43 7 2 2" xfId="45962"/>
    <cellStyle name="Note 2 43 7 3" xfId="45963"/>
    <cellStyle name="Note 2 43 7 4" xfId="45964"/>
    <cellStyle name="Note 2 43 7 5" xfId="45965"/>
    <cellStyle name="Note 2 43 7 6" xfId="45966"/>
    <cellStyle name="Note 2 43 7 7" xfId="45960"/>
    <cellStyle name="Note 2 43 8" xfId="6931"/>
    <cellStyle name="Note 2 43 8 2" xfId="45968"/>
    <cellStyle name="Note 2 43 8 2 2" xfId="45969"/>
    <cellStyle name="Note 2 43 8 3" xfId="45970"/>
    <cellStyle name="Note 2 43 8 4" xfId="45971"/>
    <cellStyle name="Note 2 43 8 5" xfId="45972"/>
    <cellStyle name="Note 2 43 8 6" xfId="45973"/>
    <cellStyle name="Note 2 43 8 7" xfId="45967"/>
    <cellStyle name="Note 2 43 9" xfId="8500"/>
    <cellStyle name="Note 2 43 9 2" xfId="45975"/>
    <cellStyle name="Note 2 43 9 2 2" xfId="45976"/>
    <cellStyle name="Note 2 43 9 3" xfId="45977"/>
    <cellStyle name="Note 2 43 9 4" xfId="45978"/>
    <cellStyle name="Note 2 43 9 5" xfId="45979"/>
    <cellStyle name="Note 2 43 9 6" xfId="45980"/>
    <cellStyle name="Note 2 43 9 7" xfId="45974"/>
    <cellStyle name="Note 2 44" xfId="650"/>
    <cellStyle name="Note 2 44 10" xfId="10009"/>
    <cellStyle name="Note 2 44 10 2" xfId="45982"/>
    <cellStyle name="Note 2 44 10 2 2" xfId="45983"/>
    <cellStyle name="Note 2 44 10 3" xfId="45984"/>
    <cellStyle name="Note 2 44 10 4" xfId="45985"/>
    <cellStyle name="Note 2 44 10 5" xfId="45986"/>
    <cellStyle name="Note 2 44 10 6" xfId="45987"/>
    <cellStyle name="Note 2 44 10 7" xfId="45981"/>
    <cellStyle name="Note 2 44 11" xfId="11792"/>
    <cellStyle name="Note 2 44 11 2" xfId="45989"/>
    <cellStyle name="Note 2 44 11 2 2" xfId="45990"/>
    <cellStyle name="Note 2 44 11 3" xfId="45991"/>
    <cellStyle name="Note 2 44 11 4" xfId="45992"/>
    <cellStyle name="Note 2 44 11 5" xfId="45993"/>
    <cellStyle name="Note 2 44 11 6" xfId="45994"/>
    <cellStyle name="Note 2 44 11 7" xfId="45988"/>
    <cellStyle name="Note 2 44 12" xfId="13494"/>
    <cellStyle name="Note 2 44 12 2" xfId="45996"/>
    <cellStyle name="Note 2 44 12 2 2" xfId="45997"/>
    <cellStyle name="Note 2 44 12 3" xfId="45998"/>
    <cellStyle name="Note 2 44 12 4" xfId="45999"/>
    <cellStyle name="Note 2 44 12 5" xfId="46000"/>
    <cellStyle name="Note 2 44 12 6" xfId="45995"/>
    <cellStyle name="Note 2 44 13" xfId="15106"/>
    <cellStyle name="Note 2 44 13 2" xfId="46002"/>
    <cellStyle name="Note 2 44 13 3" xfId="46001"/>
    <cellStyle name="Note 2 44 14" xfId="16717"/>
    <cellStyle name="Note 2 44 14 2" xfId="46004"/>
    <cellStyle name="Note 2 44 14 3" xfId="46003"/>
    <cellStyle name="Note 2 44 15" xfId="18319"/>
    <cellStyle name="Note 2 44 15 2" xfId="46005"/>
    <cellStyle name="Note 2 44 16" xfId="19922"/>
    <cellStyle name="Note 2 44 16 2" xfId="46006"/>
    <cellStyle name="Note 2 44 17" xfId="21516"/>
    <cellStyle name="Note 2 44 17 2" xfId="46007"/>
    <cellStyle name="Note 2 44 18" xfId="23092"/>
    <cellStyle name="Note 2 44 18 2" xfId="46008"/>
    <cellStyle name="Note 2 44 19" xfId="24606"/>
    <cellStyle name="Note 2 44 2" xfId="1240"/>
    <cellStyle name="Note 2 44 2 10" xfId="16067"/>
    <cellStyle name="Note 2 44 2 11" xfId="17672"/>
    <cellStyle name="Note 2 44 2 12" xfId="19275"/>
    <cellStyle name="Note 2 44 2 13" xfId="20867"/>
    <cellStyle name="Note 2 44 2 14" xfId="22444"/>
    <cellStyle name="Note 2 44 2 15" xfId="23965"/>
    <cellStyle name="Note 2 44 2 16" xfId="25438"/>
    <cellStyle name="Note 2 44 2 2" xfId="3026"/>
    <cellStyle name="Note 2 44 2 2 2" xfId="46010"/>
    <cellStyle name="Note 2 44 2 2 3" xfId="46009"/>
    <cellStyle name="Note 2 44 2 3" xfId="4689"/>
    <cellStyle name="Note 2 44 2 3 2" xfId="46011"/>
    <cellStyle name="Note 2 44 2 4" xfId="6281"/>
    <cellStyle name="Note 2 44 2 4 2" xfId="46012"/>
    <cellStyle name="Note 2 44 2 5" xfId="7853"/>
    <cellStyle name="Note 2 44 2 5 2" xfId="46013"/>
    <cellStyle name="Note 2 44 2 6" xfId="9368"/>
    <cellStyle name="Note 2 44 2 6 2" xfId="46014"/>
    <cellStyle name="Note 2 44 2 7" xfId="10841"/>
    <cellStyle name="Note 2 44 2 8" xfId="12754"/>
    <cellStyle name="Note 2 44 2 9" xfId="14455"/>
    <cellStyle name="Note 2 44 3" xfId="1648"/>
    <cellStyle name="Note 2 44 3 10" xfId="16439"/>
    <cellStyle name="Note 2 44 3 11" xfId="18044"/>
    <cellStyle name="Note 2 44 3 12" xfId="19647"/>
    <cellStyle name="Note 2 44 3 13" xfId="21239"/>
    <cellStyle name="Note 2 44 3 14" xfId="22816"/>
    <cellStyle name="Note 2 44 3 15" xfId="24337"/>
    <cellStyle name="Note 2 44 3 16" xfId="25810"/>
    <cellStyle name="Note 2 44 3 2" xfId="3398"/>
    <cellStyle name="Note 2 44 3 2 2" xfId="46016"/>
    <cellStyle name="Note 2 44 3 2 3" xfId="46015"/>
    <cellStyle name="Note 2 44 3 3" xfId="5061"/>
    <cellStyle name="Note 2 44 3 3 2" xfId="46017"/>
    <cellStyle name="Note 2 44 3 4" xfId="6653"/>
    <cellStyle name="Note 2 44 3 4 2" xfId="46018"/>
    <cellStyle name="Note 2 44 3 5" xfId="8225"/>
    <cellStyle name="Note 2 44 3 5 2" xfId="46019"/>
    <cellStyle name="Note 2 44 3 6" xfId="9740"/>
    <cellStyle name="Note 2 44 3 6 2" xfId="46020"/>
    <cellStyle name="Note 2 44 3 7" xfId="11213"/>
    <cellStyle name="Note 2 44 3 8" xfId="13126"/>
    <cellStyle name="Note 2 44 3 9" xfId="14827"/>
    <cellStyle name="Note 2 44 4" xfId="2582"/>
    <cellStyle name="Note 2 44 4 10" xfId="17229"/>
    <cellStyle name="Note 2 44 4 11" xfId="18832"/>
    <cellStyle name="Note 2 44 4 12" xfId="20429"/>
    <cellStyle name="Note 2 44 4 13" xfId="22005"/>
    <cellStyle name="Note 2 44 4 14" xfId="23537"/>
    <cellStyle name="Note 2 44 4 15" xfId="25010"/>
    <cellStyle name="Note 2 44 4 2" xfId="4245"/>
    <cellStyle name="Note 2 44 4 2 2" xfId="46022"/>
    <cellStyle name="Note 2 44 4 2 3" xfId="46021"/>
    <cellStyle name="Note 2 44 4 3" xfId="5839"/>
    <cellStyle name="Note 2 44 4 3 2" xfId="46023"/>
    <cellStyle name="Note 2 44 4 4" xfId="7415"/>
    <cellStyle name="Note 2 44 4 4 2" xfId="46024"/>
    <cellStyle name="Note 2 44 4 5" xfId="8940"/>
    <cellStyle name="Note 2 44 4 5 2" xfId="46025"/>
    <cellStyle name="Note 2 44 4 6" xfId="10413"/>
    <cellStyle name="Note 2 44 4 6 2" xfId="46026"/>
    <cellStyle name="Note 2 44 4 7" xfId="12310"/>
    <cellStyle name="Note 2 44 4 8" xfId="14011"/>
    <cellStyle name="Note 2 44 4 9" xfId="15623"/>
    <cellStyle name="Note 2 44 5" xfId="2065"/>
    <cellStyle name="Note 2 44 5 2" xfId="46028"/>
    <cellStyle name="Note 2 44 5 2 2" xfId="46029"/>
    <cellStyle name="Note 2 44 5 3" xfId="46030"/>
    <cellStyle name="Note 2 44 5 4" xfId="46031"/>
    <cellStyle name="Note 2 44 5 5" xfId="46032"/>
    <cellStyle name="Note 2 44 5 6" xfId="46033"/>
    <cellStyle name="Note 2 44 5 7" xfId="46027"/>
    <cellStyle name="Note 2 44 6" xfId="3734"/>
    <cellStyle name="Note 2 44 6 2" xfId="46035"/>
    <cellStyle name="Note 2 44 6 2 2" xfId="46036"/>
    <cellStyle name="Note 2 44 6 3" xfId="46037"/>
    <cellStyle name="Note 2 44 6 4" xfId="46038"/>
    <cellStyle name="Note 2 44 6 5" xfId="46039"/>
    <cellStyle name="Note 2 44 6 6" xfId="46040"/>
    <cellStyle name="Note 2 44 6 7" xfId="46034"/>
    <cellStyle name="Note 2 44 7" xfId="5337"/>
    <cellStyle name="Note 2 44 7 2" xfId="46042"/>
    <cellStyle name="Note 2 44 7 2 2" xfId="46043"/>
    <cellStyle name="Note 2 44 7 3" xfId="46044"/>
    <cellStyle name="Note 2 44 7 4" xfId="46045"/>
    <cellStyle name="Note 2 44 7 5" xfId="46046"/>
    <cellStyle name="Note 2 44 7 6" xfId="46047"/>
    <cellStyle name="Note 2 44 7 7" xfId="46041"/>
    <cellStyle name="Note 2 44 8" xfId="6926"/>
    <cellStyle name="Note 2 44 8 2" xfId="46049"/>
    <cellStyle name="Note 2 44 8 2 2" xfId="46050"/>
    <cellStyle name="Note 2 44 8 3" xfId="46051"/>
    <cellStyle name="Note 2 44 8 4" xfId="46052"/>
    <cellStyle name="Note 2 44 8 5" xfId="46053"/>
    <cellStyle name="Note 2 44 8 6" xfId="46054"/>
    <cellStyle name="Note 2 44 8 7" xfId="46048"/>
    <cellStyle name="Note 2 44 9" xfId="8495"/>
    <cellStyle name="Note 2 44 9 2" xfId="46056"/>
    <cellStyle name="Note 2 44 9 2 2" xfId="46057"/>
    <cellStyle name="Note 2 44 9 3" xfId="46058"/>
    <cellStyle name="Note 2 44 9 4" xfId="46059"/>
    <cellStyle name="Note 2 44 9 5" xfId="46060"/>
    <cellStyle name="Note 2 44 9 6" xfId="46061"/>
    <cellStyle name="Note 2 44 9 7" xfId="46055"/>
    <cellStyle name="Note 2 45" xfId="649"/>
    <cellStyle name="Note 2 45 10" xfId="10008"/>
    <cellStyle name="Note 2 45 10 2" xfId="46063"/>
    <cellStyle name="Note 2 45 10 2 2" xfId="46064"/>
    <cellStyle name="Note 2 45 10 3" xfId="46065"/>
    <cellStyle name="Note 2 45 10 4" xfId="46066"/>
    <cellStyle name="Note 2 45 10 5" xfId="46067"/>
    <cellStyle name="Note 2 45 10 6" xfId="46068"/>
    <cellStyle name="Note 2 45 10 7" xfId="46062"/>
    <cellStyle name="Note 2 45 11" xfId="11791"/>
    <cellStyle name="Note 2 45 11 2" xfId="46070"/>
    <cellStyle name="Note 2 45 11 2 2" xfId="46071"/>
    <cellStyle name="Note 2 45 11 3" xfId="46072"/>
    <cellStyle name="Note 2 45 11 4" xfId="46073"/>
    <cellStyle name="Note 2 45 11 5" xfId="46074"/>
    <cellStyle name="Note 2 45 11 6" xfId="46075"/>
    <cellStyle name="Note 2 45 11 7" xfId="46069"/>
    <cellStyle name="Note 2 45 12" xfId="13493"/>
    <cellStyle name="Note 2 45 12 2" xfId="46077"/>
    <cellStyle name="Note 2 45 12 2 2" xfId="46078"/>
    <cellStyle name="Note 2 45 12 3" xfId="46079"/>
    <cellStyle name="Note 2 45 12 4" xfId="46080"/>
    <cellStyle name="Note 2 45 12 5" xfId="46081"/>
    <cellStyle name="Note 2 45 12 6" xfId="46076"/>
    <cellStyle name="Note 2 45 13" xfId="15105"/>
    <cellStyle name="Note 2 45 13 2" xfId="46083"/>
    <cellStyle name="Note 2 45 13 3" xfId="46082"/>
    <cellStyle name="Note 2 45 14" xfId="16716"/>
    <cellStyle name="Note 2 45 14 2" xfId="46085"/>
    <cellStyle name="Note 2 45 14 3" xfId="46084"/>
    <cellStyle name="Note 2 45 15" xfId="18318"/>
    <cellStyle name="Note 2 45 15 2" xfId="46086"/>
    <cellStyle name="Note 2 45 16" xfId="19921"/>
    <cellStyle name="Note 2 45 16 2" xfId="46087"/>
    <cellStyle name="Note 2 45 17" xfId="21515"/>
    <cellStyle name="Note 2 45 17 2" xfId="46088"/>
    <cellStyle name="Note 2 45 18" xfId="23091"/>
    <cellStyle name="Note 2 45 18 2" xfId="46089"/>
    <cellStyle name="Note 2 45 19" xfId="24605"/>
    <cellStyle name="Note 2 45 2" xfId="1239"/>
    <cellStyle name="Note 2 45 2 10" xfId="16066"/>
    <cellStyle name="Note 2 45 2 11" xfId="17671"/>
    <cellStyle name="Note 2 45 2 12" xfId="19274"/>
    <cellStyle name="Note 2 45 2 13" xfId="20866"/>
    <cellStyle name="Note 2 45 2 14" xfId="22443"/>
    <cellStyle name="Note 2 45 2 15" xfId="23964"/>
    <cellStyle name="Note 2 45 2 16" xfId="25437"/>
    <cellStyle name="Note 2 45 2 2" xfId="3025"/>
    <cellStyle name="Note 2 45 2 2 2" xfId="46091"/>
    <cellStyle name="Note 2 45 2 2 3" xfId="46090"/>
    <cellStyle name="Note 2 45 2 3" xfId="4688"/>
    <cellStyle name="Note 2 45 2 3 2" xfId="46092"/>
    <cellStyle name="Note 2 45 2 4" xfId="6280"/>
    <cellStyle name="Note 2 45 2 4 2" xfId="46093"/>
    <cellStyle name="Note 2 45 2 5" xfId="7852"/>
    <cellStyle name="Note 2 45 2 5 2" xfId="46094"/>
    <cellStyle name="Note 2 45 2 6" xfId="9367"/>
    <cellStyle name="Note 2 45 2 6 2" xfId="46095"/>
    <cellStyle name="Note 2 45 2 7" xfId="10840"/>
    <cellStyle name="Note 2 45 2 8" xfId="12753"/>
    <cellStyle name="Note 2 45 2 9" xfId="14454"/>
    <cellStyle name="Note 2 45 3" xfId="1647"/>
    <cellStyle name="Note 2 45 3 10" xfId="16438"/>
    <cellStyle name="Note 2 45 3 11" xfId="18043"/>
    <cellStyle name="Note 2 45 3 12" xfId="19646"/>
    <cellStyle name="Note 2 45 3 13" xfId="21238"/>
    <cellStyle name="Note 2 45 3 14" xfId="22815"/>
    <cellStyle name="Note 2 45 3 15" xfId="24336"/>
    <cellStyle name="Note 2 45 3 16" xfId="25809"/>
    <cellStyle name="Note 2 45 3 2" xfId="3397"/>
    <cellStyle name="Note 2 45 3 2 2" xfId="46097"/>
    <cellStyle name="Note 2 45 3 2 3" xfId="46096"/>
    <cellStyle name="Note 2 45 3 3" xfId="5060"/>
    <cellStyle name="Note 2 45 3 3 2" xfId="46098"/>
    <cellStyle name="Note 2 45 3 4" xfId="6652"/>
    <cellStyle name="Note 2 45 3 4 2" xfId="46099"/>
    <cellStyle name="Note 2 45 3 5" xfId="8224"/>
    <cellStyle name="Note 2 45 3 5 2" xfId="46100"/>
    <cellStyle name="Note 2 45 3 6" xfId="9739"/>
    <cellStyle name="Note 2 45 3 6 2" xfId="46101"/>
    <cellStyle name="Note 2 45 3 7" xfId="11212"/>
    <cellStyle name="Note 2 45 3 8" xfId="13125"/>
    <cellStyle name="Note 2 45 3 9" xfId="14826"/>
    <cellStyle name="Note 2 45 4" xfId="2581"/>
    <cellStyle name="Note 2 45 4 10" xfId="17228"/>
    <cellStyle name="Note 2 45 4 11" xfId="18831"/>
    <cellStyle name="Note 2 45 4 12" xfId="20428"/>
    <cellStyle name="Note 2 45 4 13" xfId="22004"/>
    <cellStyle name="Note 2 45 4 14" xfId="23536"/>
    <cellStyle name="Note 2 45 4 15" xfId="25009"/>
    <cellStyle name="Note 2 45 4 2" xfId="4244"/>
    <cellStyle name="Note 2 45 4 2 2" xfId="46103"/>
    <cellStyle name="Note 2 45 4 2 3" xfId="46102"/>
    <cellStyle name="Note 2 45 4 3" xfId="5838"/>
    <cellStyle name="Note 2 45 4 3 2" xfId="46104"/>
    <cellStyle name="Note 2 45 4 4" xfId="7414"/>
    <cellStyle name="Note 2 45 4 4 2" xfId="46105"/>
    <cellStyle name="Note 2 45 4 5" xfId="8939"/>
    <cellStyle name="Note 2 45 4 5 2" xfId="46106"/>
    <cellStyle name="Note 2 45 4 6" xfId="10412"/>
    <cellStyle name="Note 2 45 4 6 2" xfId="46107"/>
    <cellStyle name="Note 2 45 4 7" xfId="12309"/>
    <cellStyle name="Note 2 45 4 8" xfId="14010"/>
    <cellStyle name="Note 2 45 4 9" xfId="15622"/>
    <cellStyle name="Note 2 45 5" xfId="2064"/>
    <cellStyle name="Note 2 45 5 2" xfId="46109"/>
    <cellStyle name="Note 2 45 5 2 2" xfId="46110"/>
    <cellStyle name="Note 2 45 5 3" xfId="46111"/>
    <cellStyle name="Note 2 45 5 4" xfId="46112"/>
    <cellStyle name="Note 2 45 5 5" xfId="46113"/>
    <cellStyle name="Note 2 45 5 6" xfId="46114"/>
    <cellStyle name="Note 2 45 5 7" xfId="46108"/>
    <cellStyle name="Note 2 45 6" xfId="3733"/>
    <cellStyle name="Note 2 45 6 2" xfId="46116"/>
    <cellStyle name="Note 2 45 6 2 2" xfId="46117"/>
    <cellStyle name="Note 2 45 6 3" xfId="46118"/>
    <cellStyle name="Note 2 45 6 4" xfId="46119"/>
    <cellStyle name="Note 2 45 6 5" xfId="46120"/>
    <cellStyle name="Note 2 45 6 6" xfId="46121"/>
    <cellStyle name="Note 2 45 6 7" xfId="46115"/>
    <cellStyle name="Note 2 45 7" xfId="5336"/>
    <cellStyle name="Note 2 45 7 2" xfId="46123"/>
    <cellStyle name="Note 2 45 7 2 2" xfId="46124"/>
    <cellStyle name="Note 2 45 7 3" xfId="46125"/>
    <cellStyle name="Note 2 45 7 4" xfId="46126"/>
    <cellStyle name="Note 2 45 7 5" xfId="46127"/>
    <cellStyle name="Note 2 45 7 6" xfId="46128"/>
    <cellStyle name="Note 2 45 7 7" xfId="46122"/>
    <cellStyle name="Note 2 45 8" xfId="6925"/>
    <cellStyle name="Note 2 45 8 2" xfId="46130"/>
    <cellStyle name="Note 2 45 8 2 2" xfId="46131"/>
    <cellStyle name="Note 2 45 8 3" xfId="46132"/>
    <cellStyle name="Note 2 45 8 4" xfId="46133"/>
    <cellStyle name="Note 2 45 8 5" xfId="46134"/>
    <cellStyle name="Note 2 45 8 6" xfId="46135"/>
    <cellStyle name="Note 2 45 8 7" xfId="46129"/>
    <cellStyle name="Note 2 45 9" xfId="8494"/>
    <cellStyle name="Note 2 45 9 2" xfId="46137"/>
    <cellStyle name="Note 2 45 9 2 2" xfId="46138"/>
    <cellStyle name="Note 2 45 9 3" xfId="46139"/>
    <cellStyle name="Note 2 45 9 4" xfId="46140"/>
    <cellStyle name="Note 2 45 9 5" xfId="46141"/>
    <cellStyle name="Note 2 45 9 6" xfId="46142"/>
    <cellStyle name="Note 2 45 9 7" xfId="46136"/>
    <cellStyle name="Note 2 46" xfId="684"/>
    <cellStyle name="Note 2 46 10" xfId="11826"/>
    <cellStyle name="Note 2 46 10 2" xfId="46144"/>
    <cellStyle name="Note 2 46 10 2 2" xfId="46145"/>
    <cellStyle name="Note 2 46 10 3" xfId="46146"/>
    <cellStyle name="Note 2 46 10 4" xfId="46147"/>
    <cellStyle name="Note 2 46 10 5" xfId="46148"/>
    <cellStyle name="Note 2 46 10 6" xfId="46149"/>
    <cellStyle name="Note 2 46 10 7" xfId="46143"/>
    <cellStyle name="Note 2 46 11" xfId="13527"/>
    <cellStyle name="Note 2 46 11 2" xfId="46151"/>
    <cellStyle name="Note 2 46 11 2 2" xfId="46152"/>
    <cellStyle name="Note 2 46 11 3" xfId="46153"/>
    <cellStyle name="Note 2 46 11 4" xfId="46154"/>
    <cellStyle name="Note 2 46 11 5" xfId="46155"/>
    <cellStyle name="Note 2 46 11 6" xfId="46156"/>
    <cellStyle name="Note 2 46 11 7" xfId="46150"/>
    <cellStyle name="Note 2 46 12" xfId="15140"/>
    <cellStyle name="Note 2 46 12 2" xfId="46158"/>
    <cellStyle name="Note 2 46 12 2 2" xfId="46159"/>
    <cellStyle name="Note 2 46 12 3" xfId="46160"/>
    <cellStyle name="Note 2 46 12 4" xfId="46161"/>
    <cellStyle name="Note 2 46 12 5" xfId="46162"/>
    <cellStyle name="Note 2 46 12 6" xfId="46157"/>
    <cellStyle name="Note 2 46 13" xfId="16749"/>
    <cellStyle name="Note 2 46 13 2" xfId="46164"/>
    <cellStyle name="Note 2 46 13 3" xfId="46163"/>
    <cellStyle name="Note 2 46 14" xfId="18352"/>
    <cellStyle name="Note 2 46 14 2" xfId="46165"/>
    <cellStyle name="Note 2 46 15" xfId="19955"/>
    <cellStyle name="Note 2 46 15 2" xfId="46166"/>
    <cellStyle name="Note 2 46 16" xfId="21545"/>
    <cellStyle name="Note 2 46 16 2" xfId="46167"/>
    <cellStyle name="Note 2 46 17" xfId="23116"/>
    <cellStyle name="Note 2 46 17 2" xfId="46168"/>
    <cellStyle name="Note 2 46 18" xfId="24630"/>
    <cellStyle name="Note 2 46 2" xfId="1273"/>
    <cellStyle name="Note 2 46 2 10" xfId="16091"/>
    <cellStyle name="Note 2 46 2 11" xfId="17696"/>
    <cellStyle name="Note 2 46 2 12" xfId="19299"/>
    <cellStyle name="Note 2 46 2 13" xfId="20891"/>
    <cellStyle name="Note 2 46 2 14" xfId="22468"/>
    <cellStyle name="Note 2 46 2 15" xfId="23989"/>
    <cellStyle name="Note 2 46 2 16" xfId="25462"/>
    <cellStyle name="Note 2 46 2 2" xfId="3050"/>
    <cellStyle name="Note 2 46 2 2 2" xfId="46170"/>
    <cellStyle name="Note 2 46 2 2 3" xfId="46169"/>
    <cellStyle name="Note 2 46 2 3" xfId="4713"/>
    <cellStyle name="Note 2 46 2 3 2" xfId="46171"/>
    <cellStyle name="Note 2 46 2 4" xfId="6305"/>
    <cellStyle name="Note 2 46 2 4 2" xfId="46172"/>
    <cellStyle name="Note 2 46 2 5" xfId="7877"/>
    <cellStyle name="Note 2 46 2 5 2" xfId="46173"/>
    <cellStyle name="Note 2 46 2 6" xfId="9392"/>
    <cellStyle name="Note 2 46 2 6 2" xfId="46174"/>
    <cellStyle name="Note 2 46 2 7" xfId="10865"/>
    <cellStyle name="Note 2 46 2 8" xfId="12778"/>
    <cellStyle name="Note 2 46 2 9" xfId="14479"/>
    <cellStyle name="Note 2 46 3" xfId="1682"/>
    <cellStyle name="Note 2 46 3 10" xfId="16463"/>
    <cellStyle name="Note 2 46 3 11" xfId="18068"/>
    <cellStyle name="Note 2 46 3 12" xfId="19671"/>
    <cellStyle name="Note 2 46 3 13" xfId="21263"/>
    <cellStyle name="Note 2 46 3 14" xfId="22840"/>
    <cellStyle name="Note 2 46 3 15" xfId="24361"/>
    <cellStyle name="Note 2 46 3 16" xfId="25834"/>
    <cellStyle name="Note 2 46 3 2" xfId="3422"/>
    <cellStyle name="Note 2 46 3 2 2" xfId="46176"/>
    <cellStyle name="Note 2 46 3 2 3" xfId="46175"/>
    <cellStyle name="Note 2 46 3 3" xfId="5085"/>
    <cellStyle name="Note 2 46 3 3 2" xfId="46177"/>
    <cellStyle name="Note 2 46 3 4" xfId="6677"/>
    <cellStyle name="Note 2 46 3 4 2" xfId="46178"/>
    <cellStyle name="Note 2 46 3 5" xfId="8249"/>
    <cellStyle name="Note 2 46 3 5 2" xfId="46179"/>
    <cellStyle name="Note 2 46 3 6" xfId="9764"/>
    <cellStyle name="Note 2 46 3 6 2" xfId="46180"/>
    <cellStyle name="Note 2 46 3 7" xfId="11237"/>
    <cellStyle name="Note 2 46 3 8" xfId="13150"/>
    <cellStyle name="Note 2 46 3 9" xfId="14851"/>
    <cellStyle name="Note 2 46 4" xfId="2099"/>
    <cellStyle name="Note 2 46 4 2" xfId="46182"/>
    <cellStyle name="Note 2 46 4 2 2" xfId="46183"/>
    <cellStyle name="Note 2 46 4 3" xfId="46184"/>
    <cellStyle name="Note 2 46 4 4" xfId="46185"/>
    <cellStyle name="Note 2 46 4 5" xfId="46186"/>
    <cellStyle name="Note 2 46 4 6" xfId="46187"/>
    <cellStyle name="Note 2 46 4 7" xfId="46181"/>
    <cellStyle name="Note 2 46 5" xfId="3768"/>
    <cellStyle name="Note 2 46 5 2" xfId="46189"/>
    <cellStyle name="Note 2 46 5 2 2" xfId="46190"/>
    <cellStyle name="Note 2 46 5 3" xfId="46191"/>
    <cellStyle name="Note 2 46 5 4" xfId="46192"/>
    <cellStyle name="Note 2 46 5 5" xfId="46193"/>
    <cellStyle name="Note 2 46 5 6" xfId="46194"/>
    <cellStyle name="Note 2 46 5 7" xfId="46188"/>
    <cellStyle name="Note 2 46 6" xfId="5370"/>
    <cellStyle name="Note 2 46 6 2" xfId="46196"/>
    <cellStyle name="Note 2 46 6 2 2" xfId="46197"/>
    <cellStyle name="Note 2 46 6 3" xfId="46198"/>
    <cellStyle name="Note 2 46 6 4" xfId="46199"/>
    <cellStyle name="Note 2 46 6 5" xfId="46200"/>
    <cellStyle name="Note 2 46 6 6" xfId="46201"/>
    <cellStyle name="Note 2 46 6 7" xfId="46195"/>
    <cellStyle name="Note 2 46 7" xfId="6956"/>
    <cellStyle name="Note 2 46 7 2" xfId="46203"/>
    <cellStyle name="Note 2 46 7 2 2" xfId="46204"/>
    <cellStyle name="Note 2 46 7 3" xfId="46205"/>
    <cellStyle name="Note 2 46 7 4" xfId="46206"/>
    <cellStyle name="Note 2 46 7 5" xfId="46207"/>
    <cellStyle name="Note 2 46 7 6" xfId="46208"/>
    <cellStyle name="Note 2 46 7 7" xfId="46202"/>
    <cellStyle name="Note 2 46 8" xfId="8519"/>
    <cellStyle name="Note 2 46 8 2" xfId="46210"/>
    <cellStyle name="Note 2 46 8 2 2" xfId="46211"/>
    <cellStyle name="Note 2 46 8 3" xfId="46212"/>
    <cellStyle name="Note 2 46 8 4" xfId="46213"/>
    <cellStyle name="Note 2 46 8 5" xfId="46214"/>
    <cellStyle name="Note 2 46 8 6" xfId="46215"/>
    <cellStyle name="Note 2 46 8 7" xfId="46209"/>
    <cellStyle name="Note 2 46 9" xfId="10033"/>
    <cellStyle name="Note 2 46 9 2" xfId="46217"/>
    <cellStyle name="Note 2 46 9 2 2" xfId="46218"/>
    <cellStyle name="Note 2 46 9 3" xfId="46219"/>
    <cellStyle name="Note 2 46 9 4" xfId="46220"/>
    <cellStyle name="Note 2 46 9 5" xfId="46221"/>
    <cellStyle name="Note 2 46 9 6" xfId="46222"/>
    <cellStyle name="Note 2 46 9 7" xfId="46216"/>
    <cellStyle name="Note 2 47" xfId="793"/>
    <cellStyle name="Note 2 47 10" xfId="15696"/>
    <cellStyle name="Note 2 47 11" xfId="17301"/>
    <cellStyle name="Note 2 47 12" xfId="18904"/>
    <cellStyle name="Note 2 47 13" xfId="20496"/>
    <cellStyle name="Note 2 47 14" xfId="22073"/>
    <cellStyle name="Note 2 47 15" xfId="23595"/>
    <cellStyle name="Note 2 47 16" xfId="25068"/>
    <cellStyle name="Note 2 47 2" xfId="2655"/>
    <cellStyle name="Note 2 47 2 2" xfId="46224"/>
    <cellStyle name="Note 2 47 2 3" xfId="46223"/>
    <cellStyle name="Note 2 47 3" xfId="4318"/>
    <cellStyle name="Note 2 47 3 2" xfId="46225"/>
    <cellStyle name="Note 2 47 4" xfId="5910"/>
    <cellStyle name="Note 2 47 4 2" xfId="46226"/>
    <cellStyle name="Note 2 47 5" xfId="7482"/>
    <cellStyle name="Note 2 47 5 2" xfId="46227"/>
    <cellStyle name="Note 2 47 6" xfId="8998"/>
    <cellStyle name="Note 2 47 6 2" xfId="46228"/>
    <cellStyle name="Note 2 47 7" xfId="10471"/>
    <cellStyle name="Note 2 47 8" xfId="12383"/>
    <cellStyle name="Note 2 47 9" xfId="14084"/>
    <cellStyle name="Note 2 48" xfId="790"/>
    <cellStyle name="Note 2 48 10" xfId="15694"/>
    <cellStyle name="Note 2 48 11" xfId="17299"/>
    <cellStyle name="Note 2 48 12" xfId="18902"/>
    <cellStyle name="Note 2 48 13" xfId="20494"/>
    <cellStyle name="Note 2 48 14" xfId="22071"/>
    <cellStyle name="Note 2 48 15" xfId="23593"/>
    <cellStyle name="Note 2 48 16" xfId="25066"/>
    <cellStyle name="Note 2 48 2" xfId="2653"/>
    <cellStyle name="Note 2 48 2 2" xfId="46230"/>
    <cellStyle name="Note 2 48 2 3" xfId="46229"/>
    <cellStyle name="Note 2 48 3" xfId="4316"/>
    <cellStyle name="Note 2 48 3 2" xfId="46231"/>
    <cellStyle name="Note 2 48 4" xfId="5908"/>
    <cellStyle name="Note 2 48 4 2" xfId="46232"/>
    <cellStyle name="Note 2 48 5" xfId="7480"/>
    <cellStyle name="Note 2 48 5 2" xfId="46233"/>
    <cellStyle name="Note 2 48 6" xfId="8996"/>
    <cellStyle name="Note 2 48 6 2" xfId="46234"/>
    <cellStyle name="Note 2 48 7" xfId="10469"/>
    <cellStyle name="Note 2 48 8" xfId="12381"/>
    <cellStyle name="Note 2 48 9" xfId="14082"/>
    <cellStyle name="Note 2 49" xfId="772"/>
    <cellStyle name="Note 2 49 2" xfId="46236"/>
    <cellStyle name="Note 2 49 2 2" xfId="46237"/>
    <cellStyle name="Note 2 49 3" xfId="46238"/>
    <cellStyle name="Note 2 49 4" xfId="46239"/>
    <cellStyle name="Note 2 49 5" xfId="46240"/>
    <cellStyle name="Note 2 49 6" xfId="46241"/>
    <cellStyle name="Note 2 49 7" xfId="46235"/>
    <cellStyle name="Note 2 5" xfId="283"/>
    <cellStyle name="Note 2 5 10" xfId="8573"/>
    <cellStyle name="Note 2 5 10 2" xfId="46243"/>
    <cellStyle name="Note 2 5 10 2 2" xfId="46244"/>
    <cellStyle name="Note 2 5 10 3" xfId="46245"/>
    <cellStyle name="Note 2 5 10 4" xfId="46246"/>
    <cellStyle name="Note 2 5 10 5" xfId="46247"/>
    <cellStyle name="Note 2 5 10 6" xfId="46248"/>
    <cellStyle name="Note 2 5 10 7" xfId="46242"/>
    <cellStyle name="Note 2 5 11" xfId="11425"/>
    <cellStyle name="Note 2 5 11 2" xfId="46250"/>
    <cellStyle name="Note 2 5 11 2 2" xfId="46251"/>
    <cellStyle name="Note 2 5 11 3" xfId="46252"/>
    <cellStyle name="Note 2 5 11 4" xfId="46253"/>
    <cellStyle name="Note 2 5 11 5" xfId="46254"/>
    <cellStyle name="Note 2 5 11 6" xfId="46255"/>
    <cellStyle name="Note 2 5 11 7" xfId="46249"/>
    <cellStyle name="Note 2 5 12" xfId="11271"/>
    <cellStyle name="Note 2 5 12 2" xfId="46257"/>
    <cellStyle name="Note 2 5 12 2 2" xfId="46258"/>
    <cellStyle name="Note 2 5 12 3" xfId="46259"/>
    <cellStyle name="Note 2 5 12 4" xfId="46260"/>
    <cellStyle name="Note 2 5 12 5" xfId="46261"/>
    <cellStyle name="Note 2 5 12 6" xfId="46256"/>
    <cellStyle name="Note 2 5 13" xfId="11382"/>
    <cellStyle name="Note 2 5 13 2" xfId="46263"/>
    <cellStyle name="Note 2 5 13 3" xfId="46262"/>
    <cellStyle name="Note 2 5 14" xfId="15216"/>
    <cellStyle name="Note 2 5 14 2" xfId="46265"/>
    <cellStyle name="Note 2 5 14 3" xfId="46264"/>
    <cellStyle name="Note 2 5 15" xfId="16824"/>
    <cellStyle name="Note 2 5 15 2" xfId="46266"/>
    <cellStyle name="Note 2 5 16" xfId="13937"/>
    <cellStyle name="Note 2 5 16 2" xfId="46267"/>
    <cellStyle name="Note 2 5 17" xfId="16603"/>
    <cellStyle name="Note 2 5 17 2" xfId="46268"/>
    <cellStyle name="Note 2 5 18" xfId="20450"/>
    <cellStyle name="Note 2 5 18 2" xfId="46269"/>
    <cellStyle name="Note 2 5 19" xfId="23170"/>
    <cellStyle name="Note 2 5 2" xfId="874"/>
    <cellStyle name="Note 2 5 2 10" xfId="15721"/>
    <cellStyle name="Note 2 5 2 11" xfId="17326"/>
    <cellStyle name="Note 2 5 2 12" xfId="18929"/>
    <cellStyle name="Note 2 5 2 13" xfId="20521"/>
    <cellStyle name="Note 2 5 2 14" xfId="22098"/>
    <cellStyle name="Note 2 5 2 15" xfId="23619"/>
    <cellStyle name="Note 2 5 2 16" xfId="25092"/>
    <cellStyle name="Note 2 5 2 2" xfId="2680"/>
    <cellStyle name="Note 2 5 2 2 2" xfId="46271"/>
    <cellStyle name="Note 2 5 2 2 3" xfId="46270"/>
    <cellStyle name="Note 2 5 2 3" xfId="4343"/>
    <cellStyle name="Note 2 5 2 3 2" xfId="46272"/>
    <cellStyle name="Note 2 5 2 4" xfId="5935"/>
    <cellStyle name="Note 2 5 2 4 2" xfId="46273"/>
    <cellStyle name="Note 2 5 2 5" xfId="7507"/>
    <cellStyle name="Note 2 5 2 5 2" xfId="46274"/>
    <cellStyle name="Note 2 5 2 6" xfId="9022"/>
    <cellStyle name="Note 2 5 2 6 2" xfId="46275"/>
    <cellStyle name="Note 2 5 2 7" xfId="10495"/>
    <cellStyle name="Note 2 5 2 8" xfId="12408"/>
    <cellStyle name="Note 2 5 2 9" xfId="14109"/>
    <cellStyle name="Note 2 5 3" xfId="821"/>
    <cellStyle name="Note 2 5 3 10" xfId="15704"/>
    <cellStyle name="Note 2 5 3 11" xfId="17309"/>
    <cellStyle name="Note 2 5 3 12" xfId="18912"/>
    <cellStyle name="Note 2 5 3 13" xfId="20504"/>
    <cellStyle name="Note 2 5 3 14" xfId="22081"/>
    <cellStyle name="Note 2 5 3 15" xfId="23603"/>
    <cellStyle name="Note 2 5 3 16" xfId="25076"/>
    <cellStyle name="Note 2 5 3 2" xfId="2663"/>
    <cellStyle name="Note 2 5 3 2 2" xfId="46277"/>
    <cellStyle name="Note 2 5 3 2 3" xfId="46276"/>
    <cellStyle name="Note 2 5 3 3" xfId="4326"/>
    <cellStyle name="Note 2 5 3 3 2" xfId="46278"/>
    <cellStyle name="Note 2 5 3 4" xfId="5918"/>
    <cellStyle name="Note 2 5 3 4 2" xfId="46279"/>
    <cellStyle name="Note 2 5 3 5" xfId="7490"/>
    <cellStyle name="Note 2 5 3 5 2" xfId="46280"/>
    <cellStyle name="Note 2 5 3 6" xfId="9006"/>
    <cellStyle name="Note 2 5 3 6 2" xfId="46281"/>
    <cellStyle name="Note 2 5 3 7" xfId="10479"/>
    <cellStyle name="Note 2 5 3 8" xfId="12391"/>
    <cellStyle name="Note 2 5 3 9" xfId="14092"/>
    <cellStyle name="Note 2 5 4" xfId="2219"/>
    <cellStyle name="Note 2 5 4 10" xfId="16867"/>
    <cellStyle name="Note 2 5 4 11" xfId="18472"/>
    <cellStyle name="Note 2 5 4 12" xfId="20068"/>
    <cellStyle name="Note 2 5 4 13" xfId="21650"/>
    <cellStyle name="Note 2 5 4 14" xfId="23191"/>
    <cellStyle name="Note 2 5 4 15" xfId="24668"/>
    <cellStyle name="Note 2 5 4 2" xfId="3884"/>
    <cellStyle name="Note 2 5 4 2 2" xfId="46283"/>
    <cellStyle name="Note 2 5 4 2 3" xfId="46282"/>
    <cellStyle name="Note 2 5 4 3" xfId="5480"/>
    <cellStyle name="Note 2 5 4 3 2" xfId="46284"/>
    <cellStyle name="Note 2 5 4 4" xfId="7061"/>
    <cellStyle name="Note 2 5 4 4 2" xfId="46285"/>
    <cellStyle name="Note 2 5 4 5" xfId="8594"/>
    <cellStyle name="Note 2 5 4 5 2" xfId="46286"/>
    <cellStyle name="Note 2 5 4 6" xfId="10071"/>
    <cellStyle name="Note 2 5 4 6 2" xfId="46287"/>
    <cellStyle name="Note 2 5 4 7" xfId="11947"/>
    <cellStyle name="Note 2 5 4 8" xfId="13648"/>
    <cellStyle name="Note 2 5 4 9" xfId="15261"/>
    <cellStyle name="Note 2 5 5" xfId="798"/>
    <cellStyle name="Note 2 5 5 2" xfId="46289"/>
    <cellStyle name="Note 2 5 5 2 2" xfId="46290"/>
    <cellStyle name="Note 2 5 5 3" xfId="46291"/>
    <cellStyle name="Note 2 5 5 4" xfId="46292"/>
    <cellStyle name="Note 2 5 5 5" xfId="46293"/>
    <cellStyle name="Note 2 5 5 6" xfId="46294"/>
    <cellStyle name="Note 2 5 5 7" xfId="46288"/>
    <cellStyle name="Note 2 5 6" xfId="2163"/>
    <cellStyle name="Note 2 5 6 2" xfId="46296"/>
    <cellStyle name="Note 2 5 6 2 2" xfId="46297"/>
    <cellStyle name="Note 2 5 6 3" xfId="46298"/>
    <cellStyle name="Note 2 5 6 4" xfId="46299"/>
    <cellStyle name="Note 2 5 6 5" xfId="46300"/>
    <cellStyle name="Note 2 5 6 6" xfId="46301"/>
    <cellStyle name="Note 2 5 6 7" xfId="46295"/>
    <cellStyle name="Note 2 5 7" xfId="3842"/>
    <cellStyle name="Note 2 5 7 2" xfId="46303"/>
    <cellStyle name="Note 2 5 7 2 2" xfId="46304"/>
    <cellStyle name="Note 2 5 7 3" xfId="46305"/>
    <cellStyle name="Note 2 5 7 4" xfId="46306"/>
    <cellStyle name="Note 2 5 7 5" xfId="46307"/>
    <cellStyle name="Note 2 5 7 6" xfId="46308"/>
    <cellStyle name="Note 2 5 7 7" xfId="46302"/>
    <cellStyle name="Note 2 5 8" xfId="5442"/>
    <cellStyle name="Note 2 5 8 2" xfId="46310"/>
    <cellStyle name="Note 2 5 8 2 2" xfId="46311"/>
    <cellStyle name="Note 2 5 8 3" xfId="46312"/>
    <cellStyle name="Note 2 5 8 4" xfId="46313"/>
    <cellStyle name="Note 2 5 8 5" xfId="46314"/>
    <cellStyle name="Note 2 5 8 6" xfId="46315"/>
    <cellStyle name="Note 2 5 8 7" xfId="46309"/>
    <cellStyle name="Note 2 5 9" xfId="7027"/>
    <cellStyle name="Note 2 5 9 2" xfId="46317"/>
    <cellStyle name="Note 2 5 9 2 2" xfId="46318"/>
    <cellStyle name="Note 2 5 9 3" xfId="46319"/>
    <cellStyle name="Note 2 5 9 4" xfId="46320"/>
    <cellStyle name="Note 2 5 9 5" xfId="46321"/>
    <cellStyle name="Note 2 5 9 6" xfId="46322"/>
    <cellStyle name="Note 2 5 9 7" xfId="46316"/>
    <cellStyle name="Note 2 50" xfId="2150"/>
    <cellStyle name="Note 2 50 2" xfId="46324"/>
    <cellStyle name="Note 2 50 2 2" xfId="46325"/>
    <cellStyle name="Note 2 50 3" xfId="46326"/>
    <cellStyle name="Note 2 50 4" xfId="46327"/>
    <cellStyle name="Note 2 50 5" xfId="46328"/>
    <cellStyle name="Note 2 50 6" xfId="46329"/>
    <cellStyle name="Note 2 50 7" xfId="46323"/>
    <cellStyle name="Note 2 51" xfId="3468"/>
    <cellStyle name="Note 2 51 2" xfId="46331"/>
    <cellStyle name="Note 2 51 2 2" xfId="46332"/>
    <cellStyle name="Note 2 51 3" xfId="46333"/>
    <cellStyle name="Note 2 51 4" xfId="46334"/>
    <cellStyle name="Note 2 51 5" xfId="46335"/>
    <cellStyle name="Note 2 51 6" xfId="46336"/>
    <cellStyle name="Note 2 51 7" xfId="46330"/>
    <cellStyle name="Note 2 52" xfId="837"/>
    <cellStyle name="Note 2 52 2" xfId="46338"/>
    <cellStyle name="Note 2 52 2 2" xfId="46339"/>
    <cellStyle name="Note 2 52 3" xfId="46340"/>
    <cellStyle name="Note 2 52 4" xfId="46341"/>
    <cellStyle name="Note 2 52 5" xfId="46342"/>
    <cellStyle name="Note 2 52 6" xfId="46343"/>
    <cellStyle name="Note 2 52 7" xfId="46337"/>
    <cellStyle name="Note 2 53" xfId="1755"/>
    <cellStyle name="Note 2 53 2" xfId="46345"/>
    <cellStyle name="Note 2 53 2 2" xfId="46346"/>
    <cellStyle name="Note 2 53 3" xfId="46347"/>
    <cellStyle name="Note 2 53 4" xfId="46348"/>
    <cellStyle name="Note 2 53 5" xfId="46349"/>
    <cellStyle name="Note 2 53 6" xfId="46350"/>
    <cellStyle name="Note 2 53 7" xfId="46344"/>
    <cellStyle name="Note 2 54" xfId="4258"/>
    <cellStyle name="Note 2 54 2" xfId="46352"/>
    <cellStyle name="Note 2 54 2 2" xfId="46353"/>
    <cellStyle name="Note 2 54 3" xfId="46354"/>
    <cellStyle name="Note 2 54 4" xfId="46355"/>
    <cellStyle name="Note 2 54 5" xfId="46356"/>
    <cellStyle name="Note 2 54 6" xfId="46357"/>
    <cellStyle name="Note 2 54 7" xfId="46351"/>
    <cellStyle name="Note 2 55" xfId="11340"/>
    <cellStyle name="Note 2 55 2" xfId="46359"/>
    <cellStyle name="Note 2 55 2 2" xfId="46360"/>
    <cellStyle name="Note 2 55 3" xfId="46361"/>
    <cellStyle name="Note 2 55 4" xfId="46362"/>
    <cellStyle name="Note 2 55 5" xfId="46363"/>
    <cellStyle name="Note 2 55 6" xfId="46364"/>
    <cellStyle name="Note 2 55 7" xfId="46358"/>
    <cellStyle name="Note 2 56" xfId="11335"/>
    <cellStyle name="Note 2 56 2" xfId="46366"/>
    <cellStyle name="Note 2 56 2 2" xfId="46367"/>
    <cellStyle name="Note 2 56 3" xfId="46368"/>
    <cellStyle name="Note 2 56 4" xfId="46369"/>
    <cellStyle name="Note 2 56 5" xfId="46370"/>
    <cellStyle name="Note 2 56 6" xfId="46371"/>
    <cellStyle name="Note 2 56 7" xfId="46365"/>
    <cellStyle name="Note 2 57" xfId="11887"/>
    <cellStyle name="Note 2 57 2" xfId="46373"/>
    <cellStyle name="Note 2 57 2 2" xfId="46374"/>
    <cellStyle name="Note 2 57 3" xfId="46375"/>
    <cellStyle name="Note 2 57 4" xfId="46376"/>
    <cellStyle name="Note 2 57 5" xfId="46377"/>
    <cellStyle name="Note 2 57 6" xfId="46372"/>
    <cellStyle name="Note 2 58" xfId="11345"/>
    <cellStyle name="Note 2 58 2" xfId="46379"/>
    <cellStyle name="Note 2 58 3" xfId="46378"/>
    <cellStyle name="Note 2 59" xfId="13613"/>
    <cellStyle name="Note 2 59 2" xfId="46380"/>
    <cellStyle name="Note 2 6" xfId="298"/>
    <cellStyle name="Note 2 6 10" xfId="6984"/>
    <cellStyle name="Note 2 6 10 2" xfId="46382"/>
    <cellStyle name="Note 2 6 10 2 2" xfId="46383"/>
    <cellStyle name="Note 2 6 10 3" xfId="46384"/>
    <cellStyle name="Note 2 6 10 4" xfId="46385"/>
    <cellStyle name="Note 2 6 10 5" xfId="46386"/>
    <cellStyle name="Note 2 6 10 6" xfId="46387"/>
    <cellStyle name="Note 2 6 10 7" xfId="46381"/>
    <cellStyle name="Note 2 6 11" xfId="11440"/>
    <cellStyle name="Note 2 6 11 2" xfId="46389"/>
    <cellStyle name="Note 2 6 11 2 2" xfId="46390"/>
    <cellStyle name="Note 2 6 11 3" xfId="46391"/>
    <cellStyle name="Note 2 6 11 4" xfId="46392"/>
    <cellStyle name="Note 2 6 11 5" xfId="46393"/>
    <cellStyle name="Note 2 6 11 6" xfId="46394"/>
    <cellStyle name="Note 2 6 11 7" xfId="46388"/>
    <cellStyle name="Note 2 6 12" xfId="11312"/>
    <cellStyle name="Note 2 6 12 2" xfId="46396"/>
    <cellStyle name="Note 2 6 12 2 2" xfId="46397"/>
    <cellStyle name="Note 2 6 12 3" xfId="46398"/>
    <cellStyle name="Note 2 6 12 4" xfId="46399"/>
    <cellStyle name="Note 2 6 12 5" xfId="46400"/>
    <cellStyle name="Note 2 6 12 6" xfId="46395"/>
    <cellStyle name="Note 2 6 13" xfId="13559"/>
    <cellStyle name="Note 2 6 13 2" xfId="46402"/>
    <cellStyle name="Note 2 6 13 3" xfId="46401"/>
    <cellStyle name="Note 2 6 14" xfId="13544"/>
    <cellStyle name="Note 2 6 14 2" xfId="46404"/>
    <cellStyle name="Note 2 6 14 3" xfId="46403"/>
    <cellStyle name="Note 2 6 15" xfId="15170"/>
    <cellStyle name="Note 2 6 15 2" xfId="46405"/>
    <cellStyle name="Note 2 6 16" xfId="18384"/>
    <cellStyle name="Note 2 6 16 2" xfId="46406"/>
    <cellStyle name="Note 2 6 17" xfId="19987"/>
    <cellStyle name="Note 2 6 17 2" xfId="46407"/>
    <cellStyle name="Note 2 6 18" xfId="13380"/>
    <cellStyle name="Note 2 6 18 2" xfId="46408"/>
    <cellStyle name="Note 2 6 19" xfId="21704"/>
    <cellStyle name="Note 2 6 2" xfId="889"/>
    <cellStyle name="Note 2 6 2 10" xfId="15736"/>
    <cellStyle name="Note 2 6 2 11" xfId="17341"/>
    <cellStyle name="Note 2 6 2 12" xfId="18944"/>
    <cellStyle name="Note 2 6 2 13" xfId="20536"/>
    <cellStyle name="Note 2 6 2 14" xfId="22113"/>
    <cellStyle name="Note 2 6 2 15" xfId="23634"/>
    <cellStyle name="Note 2 6 2 16" xfId="25107"/>
    <cellStyle name="Note 2 6 2 2" xfId="2695"/>
    <cellStyle name="Note 2 6 2 2 2" xfId="46410"/>
    <cellStyle name="Note 2 6 2 2 3" xfId="46409"/>
    <cellStyle name="Note 2 6 2 3" xfId="4358"/>
    <cellStyle name="Note 2 6 2 3 2" xfId="46411"/>
    <cellStyle name="Note 2 6 2 4" xfId="5950"/>
    <cellStyle name="Note 2 6 2 4 2" xfId="46412"/>
    <cellStyle name="Note 2 6 2 5" xfId="7522"/>
    <cellStyle name="Note 2 6 2 5 2" xfId="46413"/>
    <cellStyle name="Note 2 6 2 6" xfId="9037"/>
    <cellStyle name="Note 2 6 2 6 2" xfId="46414"/>
    <cellStyle name="Note 2 6 2 7" xfId="10510"/>
    <cellStyle name="Note 2 6 2 8" xfId="12423"/>
    <cellStyle name="Note 2 6 2 9" xfId="14124"/>
    <cellStyle name="Note 2 6 3" xfId="816"/>
    <cellStyle name="Note 2 6 3 10" xfId="15699"/>
    <cellStyle name="Note 2 6 3 11" xfId="17304"/>
    <cellStyle name="Note 2 6 3 12" xfId="18907"/>
    <cellStyle name="Note 2 6 3 13" xfId="20499"/>
    <cellStyle name="Note 2 6 3 14" xfId="22076"/>
    <cellStyle name="Note 2 6 3 15" xfId="23598"/>
    <cellStyle name="Note 2 6 3 16" xfId="25071"/>
    <cellStyle name="Note 2 6 3 2" xfId="2658"/>
    <cellStyle name="Note 2 6 3 2 2" xfId="46416"/>
    <cellStyle name="Note 2 6 3 2 3" xfId="46415"/>
    <cellStyle name="Note 2 6 3 3" xfId="4321"/>
    <cellStyle name="Note 2 6 3 3 2" xfId="46417"/>
    <cellStyle name="Note 2 6 3 4" xfId="5913"/>
    <cellStyle name="Note 2 6 3 4 2" xfId="46418"/>
    <cellStyle name="Note 2 6 3 5" xfId="7485"/>
    <cellStyle name="Note 2 6 3 5 2" xfId="46419"/>
    <cellStyle name="Note 2 6 3 6" xfId="9001"/>
    <cellStyle name="Note 2 6 3 6 2" xfId="46420"/>
    <cellStyle name="Note 2 6 3 7" xfId="10474"/>
    <cellStyle name="Note 2 6 3 8" xfId="12386"/>
    <cellStyle name="Note 2 6 3 9" xfId="14087"/>
    <cellStyle name="Note 2 6 4" xfId="2234"/>
    <cellStyle name="Note 2 6 4 10" xfId="16882"/>
    <cellStyle name="Note 2 6 4 11" xfId="18487"/>
    <cellStyle name="Note 2 6 4 12" xfId="20083"/>
    <cellStyle name="Note 2 6 4 13" xfId="21665"/>
    <cellStyle name="Note 2 6 4 14" xfId="23206"/>
    <cellStyle name="Note 2 6 4 15" xfId="24683"/>
    <cellStyle name="Note 2 6 4 2" xfId="3899"/>
    <cellStyle name="Note 2 6 4 2 2" xfId="46422"/>
    <cellStyle name="Note 2 6 4 2 3" xfId="46421"/>
    <cellStyle name="Note 2 6 4 3" xfId="5495"/>
    <cellStyle name="Note 2 6 4 3 2" xfId="46423"/>
    <cellStyle name="Note 2 6 4 4" xfId="7076"/>
    <cellStyle name="Note 2 6 4 4 2" xfId="46424"/>
    <cellStyle name="Note 2 6 4 5" xfId="8609"/>
    <cellStyle name="Note 2 6 4 5 2" xfId="46425"/>
    <cellStyle name="Note 2 6 4 6" xfId="10086"/>
    <cellStyle name="Note 2 6 4 6 2" xfId="46426"/>
    <cellStyle name="Note 2 6 4 7" xfId="11962"/>
    <cellStyle name="Note 2 6 4 8" xfId="13663"/>
    <cellStyle name="Note 2 6 4 9" xfId="15276"/>
    <cellStyle name="Note 2 6 5" xfId="1713"/>
    <cellStyle name="Note 2 6 5 2" xfId="46428"/>
    <cellStyle name="Note 2 6 5 2 2" xfId="46429"/>
    <cellStyle name="Note 2 6 5 3" xfId="46430"/>
    <cellStyle name="Note 2 6 5 4" xfId="46431"/>
    <cellStyle name="Note 2 6 5 5" xfId="46432"/>
    <cellStyle name="Note 2 6 5 6" xfId="46433"/>
    <cellStyle name="Note 2 6 5 7" xfId="46427"/>
    <cellStyle name="Note 2 6 6" xfId="1661"/>
    <cellStyle name="Note 2 6 6 2" xfId="46435"/>
    <cellStyle name="Note 2 6 6 2 2" xfId="46436"/>
    <cellStyle name="Note 2 6 6 3" xfId="46437"/>
    <cellStyle name="Note 2 6 6 4" xfId="46438"/>
    <cellStyle name="Note 2 6 6 5" xfId="46439"/>
    <cellStyle name="Note 2 6 6 6" xfId="46440"/>
    <cellStyle name="Note 2 6 6 7" xfId="46434"/>
    <cellStyle name="Note 2 6 7" xfId="1800"/>
    <cellStyle name="Note 2 6 7 2" xfId="46442"/>
    <cellStyle name="Note 2 6 7 2 2" xfId="46443"/>
    <cellStyle name="Note 2 6 7 3" xfId="46444"/>
    <cellStyle name="Note 2 6 7 4" xfId="46445"/>
    <cellStyle name="Note 2 6 7 5" xfId="46446"/>
    <cellStyle name="Note 2 6 7 6" xfId="46447"/>
    <cellStyle name="Note 2 6 7 7" xfId="46441"/>
    <cellStyle name="Note 2 6 8" xfId="3798"/>
    <cellStyle name="Note 2 6 8 2" xfId="46449"/>
    <cellStyle name="Note 2 6 8 2 2" xfId="46450"/>
    <cellStyle name="Note 2 6 8 3" xfId="46451"/>
    <cellStyle name="Note 2 6 8 4" xfId="46452"/>
    <cellStyle name="Note 2 6 8 5" xfId="46453"/>
    <cellStyle name="Note 2 6 8 6" xfId="46454"/>
    <cellStyle name="Note 2 6 8 7" xfId="46448"/>
    <cellStyle name="Note 2 6 9" xfId="5398"/>
    <cellStyle name="Note 2 6 9 2" xfId="46456"/>
    <cellStyle name="Note 2 6 9 2 2" xfId="46457"/>
    <cellStyle name="Note 2 6 9 3" xfId="46458"/>
    <cellStyle name="Note 2 6 9 4" xfId="46459"/>
    <cellStyle name="Note 2 6 9 5" xfId="46460"/>
    <cellStyle name="Note 2 6 9 6" xfId="46461"/>
    <cellStyle name="Note 2 6 9 7" xfId="46455"/>
    <cellStyle name="Note 2 60" xfId="15357"/>
    <cellStyle name="Note 2 60 2" xfId="46462"/>
    <cellStyle name="Note 2 61" xfId="15204"/>
    <cellStyle name="Note 2 61 2" xfId="46463"/>
    <cellStyle name="Note 2 62" xfId="21894"/>
    <cellStyle name="Note 2 62 2" xfId="46464"/>
    <cellStyle name="Note 2 63" xfId="20040"/>
    <cellStyle name="Note 2 7" xfId="339"/>
    <cellStyle name="Note 2 7 10" xfId="6953"/>
    <cellStyle name="Note 2 7 10 2" xfId="46466"/>
    <cellStyle name="Note 2 7 10 2 2" xfId="46467"/>
    <cellStyle name="Note 2 7 10 3" xfId="46468"/>
    <cellStyle name="Note 2 7 10 4" xfId="46469"/>
    <cellStyle name="Note 2 7 10 5" xfId="46470"/>
    <cellStyle name="Note 2 7 10 6" xfId="46471"/>
    <cellStyle name="Note 2 7 10 7" xfId="46465"/>
    <cellStyle name="Note 2 7 11" xfId="11481"/>
    <cellStyle name="Note 2 7 11 2" xfId="46473"/>
    <cellStyle name="Note 2 7 11 2 2" xfId="46474"/>
    <cellStyle name="Note 2 7 11 3" xfId="46475"/>
    <cellStyle name="Note 2 7 11 4" xfId="46476"/>
    <cellStyle name="Note 2 7 11 5" xfId="46477"/>
    <cellStyle name="Note 2 7 11 6" xfId="46478"/>
    <cellStyle name="Note 2 7 11 7" xfId="46472"/>
    <cellStyle name="Note 2 7 12" xfId="13183"/>
    <cellStyle name="Note 2 7 12 2" xfId="46480"/>
    <cellStyle name="Note 2 7 12 2 2" xfId="46481"/>
    <cellStyle name="Note 2 7 12 3" xfId="46482"/>
    <cellStyle name="Note 2 7 12 4" xfId="46483"/>
    <cellStyle name="Note 2 7 12 5" xfId="46484"/>
    <cellStyle name="Note 2 7 12 6" xfId="46479"/>
    <cellStyle name="Note 2 7 13" xfId="11337"/>
    <cellStyle name="Note 2 7 13 2" xfId="46486"/>
    <cellStyle name="Note 2 7 13 3" xfId="46485"/>
    <cellStyle name="Note 2 7 14" xfId="13643"/>
    <cellStyle name="Note 2 7 14 2" xfId="46488"/>
    <cellStyle name="Note 2 7 14 3" xfId="46487"/>
    <cellStyle name="Note 2 7 15" xfId="15137"/>
    <cellStyle name="Note 2 7 15 2" xfId="46489"/>
    <cellStyle name="Note 2 7 16" xfId="16764"/>
    <cellStyle name="Note 2 7 16 2" xfId="46490"/>
    <cellStyle name="Note 2 7 17" xfId="15147"/>
    <cellStyle name="Note 2 7 17 2" xfId="46491"/>
    <cellStyle name="Note 2 7 18" xfId="20057"/>
    <cellStyle name="Note 2 7 18 2" xfId="46492"/>
    <cellStyle name="Note 2 7 19" xfId="21591"/>
    <cellStyle name="Note 2 7 2" xfId="930"/>
    <cellStyle name="Note 2 7 2 10" xfId="15777"/>
    <cellStyle name="Note 2 7 2 11" xfId="17382"/>
    <cellStyle name="Note 2 7 2 12" xfId="18985"/>
    <cellStyle name="Note 2 7 2 13" xfId="20577"/>
    <cellStyle name="Note 2 7 2 14" xfId="22154"/>
    <cellStyle name="Note 2 7 2 15" xfId="23675"/>
    <cellStyle name="Note 2 7 2 16" xfId="25148"/>
    <cellStyle name="Note 2 7 2 2" xfId="2736"/>
    <cellStyle name="Note 2 7 2 2 2" xfId="46494"/>
    <cellStyle name="Note 2 7 2 2 3" xfId="46493"/>
    <cellStyle name="Note 2 7 2 3" xfId="4399"/>
    <cellStyle name="Note 2 7 2 3 2" xfId="46495"/>
    <cellStyle name="Note 2 7 2 4" xfId="5991"/>
    <cellStyle name="Note 2 7 2 4 2" xfId="46496"/>
    <cellStyle name="Note 2 7 2 5" xfId="7563"/>
    <cellStyle name="Note 2 7 2 5 2" xfId="46497"/>
    <cellStyle name="Note 2 7 2 6" xfId="9078"/>
    <cellStyle name="Note 2 7 2 6 2" xfId="46498"/>
    <cellStyle name="Note 2 7 2 7" xfId="10551"/>
    <cellStyle name="Note 2 7 2 8" xfId="12464"/>
    <cellStyle name="Note 2 7 2 9" xfId="14165"/>
    <cellStyle name="Note 2 7 3" xfId="1337"/>
    <cellStyle name="Note 2 7 3 10" xfId="16149"/>
    <cellStyle name="Note 2 7 3 11" xfId="17754"/>
    <cellStyle name="Note 2 7 3 12" xfId="19357"/>
    <cellStyle name="Note 2 7 3 13" xfId="20949"/>
    <cellStyle name="Note 2 7 3 14" xfId="22526"/>
    <cellStyle name="Note 2 7 3 15" xfId="24047"/>
    <cellStyle name="Note 2 7 3 16" xfId="25520"/>
    <cellStyle name="Note 2 7 3 2" xfId="3108"/>
    <cellStyle name="Note 2 7 3 2 2" xfId="46500"/>
    <cellStyle name="Note 2 7 3 2 3" xfId="46499"/>
    <cellStyle name="Note 2 7 3 3" xfId="4771"/>
    <cellStyle name="Note 2 7 3 3 2" xfId="46501"/>
    <cellStyle name="Note 2 7 3 4" xfId="6363"/>
    <cellStyle name="Note 2 7 3 4 2" xfId="46502"/>
    <cellStyle name="Note 2 7 3 5" xfId="7935"/>
    <cellStyle name="Note 2 7 3 5 2" xfId="46503"/>
    <cellStyle name="Note 2 7 3 6" xfId="9450"/>
    <cellStyle name="Note 2 7 3 6 2" xfId="46504"/>
    <cellStyle name="Note 2 7 3 7" xfId="10923"/>
    <cellStyle name="Note 2 7 3 8" xfId="12836"/>
    <cellStyle name="Note 2 7 3 9" xfId="14537"/>
    <cellStyle name="Note 2 7 4" xfId="2271"/>
    <cellStyle name="Note 2 7 4 10" xfId="16919"/>
    <cellStyle name="Note 2 7 4 11" xfId="18524"/>
    <cellStyle name="Note 2 7 4 12" xfId="20120"/>
    <cellStyle name="Note 2 7 4 13" xfId="21702"/>
    <cellStyle name="Note 2 7 4 14" xfId="23243"/>
    <cellStyle name="Note 2 7 4 15" xfId="24720"/>
    <cellStyle name="Note 2 7 4 2" xfId="3936"/>
    <cellStyle name="Note 2 7 4 2 2" xfId="46506"/>
    <cellStyle name="Note 2 7 4 2 3" xfId="46505"/>
    <cellStyle name="Note 2 7 4 3" xfId="5532"/>
    <cellStyle name="Note 2 7 4 3 2" xfId="46507"/>
    <cellStyle name="Note 2 7 4 4" xfId="7113"/>
    <cellStyle name="Note 2 7 4 4 2" xfId="46508"/>
    <cellStyle name="Note 2 7 4 5" xfId="8646"/>
    <cellStyle name="Note 2 7 4 5 2" xfId="46509"/>
    <cellStyle name="Note 2 7 4 6" xfId="10123"/>
    <cellStyle name="Note 2 7 4 6 2" xfId="46510"/>
    <cellStyle name="Note 2 7 4 7" xfId="11999"/>
    <cellStyle name="Note 2 7 4 8" xfId="13700"/>
    <cellStyle name="Note 2 7 4 9" xfId="15313"/>
    <cellStyle name="Note 2 7 5" xfId="1754"/>
    <cellStyle name="Note 2 7 5 2" xfId="46512"/>
    <cellStyle name="Note 2 7 5 2 2" xfId="46513"/>
    <cellStyle name="Note 2 7 5 3" xfId="46514"/>
    <cellStyle name="Note 2 7 5 4" xfId="46515"/>
    <cellStyle name="Note 2 7 5 5" xfId="46516"/>
    <cellStyle name="Note 2 7 5 6" xfId="46517"/>
    <cellStyle name="Note 2 7 5 7" xfId="46511"/>
    <cellStyle name="Note 2 7 6" xfId="2148"/>
    <cellStyle name="Note 2 7 6 2" xfId="46519"/>
    <cellStyle name="Note 2 7 6 2 2" xfId="46520"/>
    <cellStyle name="Note 2 7 6 3" xfId="46521"/>
    <cellStyle name="Note 2 7 6 4" xfId="46522"/>
    <cellStyle name="Note 2 7 6 5" xfId="46523"/>
    <cellStyle name="Note 2 7 6 6" xfId="46524"/>
    <cellStyle name="Note 2 7 6 7" xfId="46518"/>
    <cellStyle name="Note 2 7 7" xfId="830"/>
    <cellStyle name="Note 2 7 7 2" xfId="46526"/>
    <cellStyle name="Note 2 7 7 2 2" xfId="46527"/>
    <cellStyle name="Note 2 7 7 3" xfId="46528"/>
    <cellStyle name="Note 2 7 7 4" xfId="46529"/>
    <cellStyle name="Note 2 7 7 5" xfId="46530"/>
    <cellStyle name="Note 2 7 7 6" xfId="46531"/>
    <cellStyle name="Note 2 7 7 7" xfId="46525"/>
    <cellStyle name="Note 2 7 8" xfId="3765"/>
    <cellStyle name="Note 2 7 8 2" xfId="46533"/>
    <cellStyle name="Note 2 7 8 2 2" xfId="46534"/>
    <cellStyle name="Note 2 7 8 3" xfId="46535"/>
    <cellStyle name="Note 2 7 8 4" xfId="46536"/>
    <cellStyle name="Note 2 7 8 5" xfId="46537"/>
    <cellStyle name="Note 2 7 8 6" xfId="46538"/>
    <cellStyle name="Note 2 7 8 7" xfId="46532"/>
    <cellStyle name="Note 2 7 9" xfId="5367"/>
    <cellStyle name="Note 2 7 9 2" xfId="46540"/>
    <cellStyle name="Note 2 7 9 2 2" xfId="46541"/>
    <cellStyle name="Note 2 7 9 3" xfId="46542"/>
    <cellStyle name="Note 2 7 9 4" xfId="46543"/>
    <cellStyle name="Note 2 7 9 5" xfId="46544"/>
    <cellStyle name="Note 2 7 9 6" xfId="46545"/>
    <cellStyle name="Note 2 7 9 7" xfId="46539"/>
    <cellStyle name="Note 2 8" xfId="397"/>
    <cellStyle name="Note 2 8 10" xfId="7034"/>
    <cellStyle name="Note 2 8 10 2" xfId="46547"/>
    <cellStyle name="Note 2 8 10 2 2" xfId="46548"/>
    <cellStyle name="Note 2 8 10 3" xfId="46549"/>
    <cellStyle name="Note 2 8 10 4" xfId="46550"/>
    <cellStyle name="Note 2 8 10 5" xfId="46551"/>
    <cellStyle name="Note 2 8 10 6" xfId="46552"/>
    <cellStyle name="Note 2 8 10 7" xfId="46546"/>
    <cellStyle name="Note 2 8 11" xfId="11539"/>
    <cellStyle name="Note 2 8 11 2" xfId="46554"/>
    <cellStyle name="Note 2 8 11 2 2" xfId="46555"/>
    <cellStyle name="Note 2 8 11 3" xfId="46556"/>
    <cellStyle name="Note 2 8 11 4" xfId="46557"/>
    <cellStyle name="Note 2 8 11 5" xfId="46558"/>
    <cellStyle name="Note 2 8 11 6" xfId="46559"/>
    <cellStyle name="Note 2 8 11 7" xfId="46553"/>
    <cellStyle name="Note 2 8 12" xfId="13241"/>
    <cellStyle name="Note 2 8 12 2" xfId="46561"/>
    <cellStyle name="Note 2 8 12 2 2" xfId="46562"/>
    <cellStyle name="Note 2 8 12 3" xfId="46563"/>
    <cellStyle name="Note 2 8 12 4" xfId="46564"/>
    <cellStyle name="Note 2 8 12 5" xfId="46565"/>
    <cellStyle name="Note 2 8 12 6" xfId="46560"/>
    <cellStyle name="Note 2 8 13" xfId="13576"/>
    <cellStyle name="Note 2 8 13 2" xfId="46567"/>
    <cellStyle name="Note 2 8 13 3" xfId="46566"/>
    <cellStyle name="Note 2 8 14" xfId="11277"/>
    <cellStyle name="Note 2 8 14 2" xfId="46569"/>
    <cellStyle name="Note 2 8 14 3" xfId="46568"/>
    <cellStyle name="Note 2 8 15" xfId="15225"/>
    <cellStyle name="Note 2 8 15 2" xfId="46570"/>
    <cellStyle name="Note 2 8 16" xfId="18401"/>
    <cellStyle name="Note 2 8 16 2" xfId="46571"/>
    <cellStyle name="Note 2 8 17" xfId="20004"/>
    <cellStyle name="Note 2 8 17 2" xfId="46572"/>
    <cellStyle name="Note 2 8 18" xfId="18343"/>
    <cellStyle name="Note 2 8 18 2" xfId="46573"/>
    <cellStyle name="Note 2 8 19" xfId="19947"/>
    <cellStyle name="Note 2 8 2" xfId="987"/>
    <cellStyle name="Note 2 8 2 10" xfId="15823"/>
    <cellStyle name="Note 2 8 2 11" xfId="17428"/>
    <cellStyle name="Note 2 8 2 12" xfId="19031"/>
    <cellStyle name="Note 2 8 2 13" xfId="20623"/>
    <cellStyle name="Note 2 8 2 14" xfId="22200"/>
    <cellStyle name="Note 2 8 2 15" xfId="23721"/>
    <cellStyle name="Note 2 8 2 16" xfId="25194"/>
    <cellStyle name="Note 2 8 2 2" xfId="2782"/>
    <cellStyle name="Note 2 8 2 2 2" xfId="46575"/>
    <cellStyle name="Note 2 8 2 2 3" xfId="46574"/>
    <cellStyle name="Note 2 8 2 3" xfId="4445"/>
    <cellStyle name="Note 2 8 2 3 2" xfId="46576"/>
    <cellStyle name="Note 2 8 2 4" xfId="6037"/>
    <cellStyle name="Note 2 8 2 4 2" xfId="46577"/>
    <cellStyle name="Note 2 8 2 5" xfId="7609"/>
    <cellStyle name="Note 2 8 2 5 2" xfId="46578"/>
    <cellStyle name="Note 2 8 2 6" xfId="9124"/>
    <cellStyle name="Note 2 8 2 6 2" xfId="46579"/>
    <cellStyle name="Note 2 8 2 7" xfId="10597"/>
    <cellStyle name="Note 2 8 2 8" xfId="12510"/>
    <cellStyle name="Note 2 8 2 9" xfId="14211"/>
    <cellStyle name="Note 2 8 3" xfId="1395"/>
    <cellStyle name="Note 2 8 3 10" xfId="16195"/>
    <cellStyle name="Note 2 8 3 11" xfId="17800"/>
    <cellStyle name="Note 2 8 3 12" xfId="19403"/>
    <cellStyle name="Note 2 8 3 13" xfId="20995"/>
    <cellStyle name="Note 2 8 3 14" xfId="22572"/>
    <cellStyle name="Note 2 8 3 15" xfId="24093"/>
    <cellStyle name="Note 2 8 3 16" xfId="25566"/>
    <cellStyle name="Note 2 8 3 2" xfId="3154"/>
    <cellStyle name="Note 2 8 3 2 2" xfId="46581"/>
    <cellStyle name="Note 2 8 3 2 3" xfId="46580"/>
    <cellStyle name="Note 2 8 3 3" xfId="4817"/>
    <cellStyle name="Note 2 8 3 3 2" xfId="46582"/>
    <cellStyle name="Note 2 8 3 4" xfId="6409"/>
    <cellStyle name="Note 2 8 3 4 2" xfId="46583"/>
    <cellStyle name="Note 2 8 3 5" xfId="7981"/>
    <cellStyle name="Note 2 8 3 5 2" xfId="46584"/>
    <cellStyle name="Note 2 8 3 6" xfId="9496"/>
    <cellStyle name="Note 2 8 3 6 2" xfId="46585"/>
    <cellStyle name="Note 2 8 3 7" xfId="10969"/>
    <cellStyle name="Note 2 8 3 8" xfId="12882"/>
    <cellStyle name="Note 2 8 3 9" xfId="14583"/>
    <cellStyle name="Note 2 8 4" xfId="2329"/>
    <cellStyle name="Note 2 8 4 10" xfId="16976"/>
    <cellStyle name="Note 2 8 4 11" xfId="18580"/>
    <cellStyle name="Note 2 8 4 12" xfId="20178"/>
    <cellStyle name="Note 2 8 4 13" xfId="21756"/>
    <cellStyle name="Note 2 8 4 14" xfId="23292"/>
    <cellStyle name="Note 2 8 4 15" xfId="24766"/>
    <cellStyle name="Note 2 8 4 2" xfId="3993"/>
    <cellStyle name="Note 2 8 4 2 2" xfId="46587"/>
    <cellStyle name="Note 2 8 4 2 3" xfId="46586"/>
    <cellStyle name="Note 2 8 4 3" xfId="5588"/>
    <cellStyle name="Note 2 8 4 3 2" xfId="46588"/>
    <cellStyle name="Note 2 8 4 4" xfId="7167"/>
    <cellStyle name="Note 2 8 4 4 2" xfId="46589"/>
    <cellStyle name="Note 2 8 4 5" xfId="8695"/>
    <cellStyle name="Note 2 8 4 5 2" xfId="46590"/>
    <cellStyle name="Note 2 8 4 6" xfId="10169"/>
    <cellStyle name="Note 2 8 4 6 2" xfId="46591"/>
    <cellStyle name="Note 2 8 4 7" xfId="12057"/>
    <cellStyle name="Note 2 8 4 8" xfId="13758"/>
    <cellStyle name="Note 2 8 4 9" xfId="15371"/>
    <cellStyle name="Note 2 8 5" xfId="1812"/>
    <cellStyle name="Note 2 8 5 2" xfId="46593"/>
    <cellStyle name="Note 2 8 5 2 2" xfId="46594"/>
    <cellStyle name="Note 2 8 5 3" xfId="46595"/>
    <cellStyle name="Note 2 8 5 4" xfId="46596"/>
    <cellStyle name="Note 2 8 5 5" xfId="46597"/>
    <cellStyle name="Note 2 8 5 6" xfId="46598"/>
    <cellStyle name="Note 2 8 5 7" xfId="46592"/>
    <cellStyle name="Note 2 8 6" xfId="3482"/>
    <cellStyle name="Note 2 8 6 2" xfId="46600"/>
    <cellStyle name="Note 2 8 6 2 2" xfId="46601"/>
    <cellStyle name="Note 2 8 6 3" xfId="46602"/>
    <cellStyle name="Note 2 8 6 4" xfId="46603"/>
    <cellStyle name="Note 2 8 6 5" xfId="46604"/>
    <cellStyle name="Note 2 8 6 6" xfId="46605"/>
    <cellStyle name="Note 2 8 6 7" xfId="46599"/>
    <cellStyle name="Note 2 8 7" xfId="2184"/>
    <cellStyle name="Note 2 8 7 2" xfId="46607"/>
    <cellStyle name="Note 2 8 7 2 2" xfId="46608"/>
    <cellStyle name="Note 2 8 7 3" xfId="46609"/>
    <cellStyle name="Note 2 8 7 4" xfId="46610"/>
    <cellStyle name="Note 2 8 7 5" xfId="46611"/>
    <cellStyle name="Note 2 8 7 6" xfId="46612"/>
    <cellStyle name="Note 2 8 7 7" xfId="46606"/>
    <cellStyle name="Note 2 8 8" xfId="3850"/>
    <cellStyle name="Note 2 8 8 2" xfId="46614"/>
    <cellStyle name="Note 2 8 8 2 2" xfId="46615"/>
    <cellStyle name="Note 2 8 8 3" xfId="46616"/>
    <cellStyle name="Note 2 8 8 4" xfId="46617"/>
    <cellStyle name="Note 2 8 8 5" xfId="46618"/>
    <cellStyle name="Note 2 8 8 6" xfId="46619"/>
    <cellStyle name="Note 2 8 8 7" xfId="46613"/>
    <cellStyle name="Note 2 8 9" xfId="5450"/>
    <cellStyle name="Note 2 8 9 2" xfId="46621"/>
    <cellStyle name="Note 2 8 9 2 2" xfId="46622"/>
    <cellStyle name="Note 2 8 9 3" xfId="46623"/>
    <cellStyle name="Note 2 8 9 4" xfId="46624"/>
    <cellStyle name="Note 2 8 9 5" xfId="46625"/>
    <cellStyle name="Note 2 8 9 6" xfId="46626"/>
    <cellStyle name="Note 2 8 9 7" xfId="46620"/>
    <cellStyle name="Note 2 9" xfId="309"/>
    <cellStyle name="Note 2 9 10" xfId="825"/>
    <cellStyle name="Note 2 9 10 2" xfId="46628"/>
    <cellStyle name="Note 2 9 10 2 2" xfId="46629"/>
    <cellStyle name="Note 2 9 10 3" xfId="46630"/>
    <cellStyle name="Note 2 9 10 4" xfId="46631"/>
    <cellStyle name="Note 2 9 10 5" xfId="46632"/>
    <cellStyle name="Note 2 9 10 6" xfId="46633"/>
    <cellStyle name="Note 2 9 10 7" xfId="46627"/>
    <cellStyle name="Note 2 9 11" xfId="11451"/>
    <cellStyle name="Note 2 9 11 2" xfId="46635"/>
    <cellStyle name="Note 2 9 11 2 2" xfId="46636"/>
    <cellStyle name="Note 2 9 11 3" xfId="46637"/>
    <cellStyle name="Note 2 9 11 4" xfId="46638"/>
    <cellStyle name="Note 2 9 11 5" xfId="46639"/>
    <cellStyle name="Note 2 9 11 6" xfId="46640"/>
    <cellStyle name="Note 2 9 11 7" xfId="46634"/>
    <cellStyle name="Note 2 9 12" xfId="11367"/>
    <cellStyle name="Note 2 9 12 2" xfId="46642"/>
    <cellStyle name="Note 2 9 12 2 2" xfId="46643"/>
    <cellStyle name="Note 2 9 12 3" xfId="46644"/>
    <cellStyle name="Note 2 9 12 4" xfId="46645"/>
    <cellStyle name="Note 2 9 12 5" xfId="46646"/>
    <cellStyle name="Note 2 9 12 6" xfId="46641"/>
    <cellStyle name="Note 2 9 13" xfId="13615"/>
    <cellStyle name="Note 2 9 13 2" xfId="46648"/>
    <cellStyle name="Note 2 9 13 3" xfId="46647"/>
    <cellStyle name="Note 2 9 14" xfId="13623"/>
    <cellStyle name="Note 2 9 14 2" xfId="46650"/>
    <cellStyle name="Note 2 9 14 3" xfId="46649"/>
    <cellStyle name="Note 2 9 15" xfId="11878"/>
    <cellStyle name="Note 2 9 15 2" xfId="46651"/>
    <cellStyle name="Note 2 9 16" xfId="18440"/>
    <cellStyle name="Note 2 9 16 2" xfId="46652"/>
    <cellStyle name="Note 2 9 17" xfId="20039"/>
    <cellStyle name="Note 2 9 17 2" xfId="46653"/>
    <cellStyle name="Note 2 9 18" xfId="20121"/>
    <cellStyle name="Note 2 9 18 2" xfId="46654"/>
    <cellStyle name="Note 2 9 19" xfId="21710"/>
    <cellStyle name="Note 2 9 2" xfId="900"/>
    <cellStyle name="Note 2 9 2 10" xfId="15747"/>
    <cellStyle name="Note 2 9 2 11" xfId="17352"/>
    <cellStyle name="Note 2 9 2 12" xfId="18955"/>
    <cellStyle name="Note 2 9 2 13" xfId="20547"/>
    <cellStyle name="Note 2 9 2 14" xfId="22124"/>
    <cellStyle name="Note 2 9 2 15" xfId="23645"/>
    <cellStyle name="Note 2 9 2 16" xfId="25118"/>
    <cellStyle name="Note 2 9 2 2" xfId="2706"/>
    <cellStyle name="Note 2 9 2 2 2" xfId="46656"/>
    <cellStyle name="Note 2 9 2 2 3" xfId="46655"/>
    <cellStyle name="Note 2 9 2 3" xfId="4369"/>
    <cellStyle name="Note 2 9 2 3 2" xfId="46657"/>
    <cellStyle name="Note 2 9 2 4" xfId="5961"/>
    <cellStyle name="Note 2 9 2 4 2" xfId="46658"/>
    <cellStyle name="Note 2 9 2 5" xfId="7533"/>
    <cellStyle name="Note 2 9 2 5 2" xfId="46659"/>
    <cellStyle name="Note 2 9 2 6" xfId="9048"/>
    <cellStyle name="Note 2 9 2 6 2" xfId="46660"/>
    <cellStyle name="Note 2 9 2 7" xfId="10521"/>
    <cellStyle name="Note 2 9 2 8" xfId="12434"/>
    <cellStyle name="Note 2 9 2 9" xfId="14135"/>
    <cellStyle name="Note 2 9 3" xfId="1307"/>
    <cellStyle name="Note 2 9 3 10" xfId="16119"/>
    <cellStyle name="Note 2 9 3 11" xfId="17724"/>
    <cellStyle name="Note 2 9 3 12" xfId="19327"/>
    <cellStyle name="Note 2 9 3 13" xfId="20919"/>
    <cellStyle name="Note 2 9 3 14" xfId="22496"/>
    <cellStyle name="Note 2 9 3 15" xfId="24017"/>
    <cellStyle name="Note 2 9 3 16" xfId="25490"/>
    <cellStyle name="Note 2 9 3 2" xfId="3078"/>
    <cellStyle name="Note 2 9 3 2 2" xfId="46662"/>
    <cellStyle name="Note 2 9 3 2 3" xfId="46661"/>
    <cellStyle name="Note 2 9 3 3" xfId="4741"/>
    <cellStyle name="Note 2 9 3 3 2" xfId="46663"/>
    <cellStyle name="Note 2 9 3 4" xfId="6333"/>
    <cellStyle name="Note 2 9 3 4 2" xfId="46664"/>
    <cellStyle name="Note 2 9 3 5" xfId="7905"/>
    <cellStyle name="Note 2 9 3 5 2" xfId="46665"/>
    <cellStyle name="Note 2 9 3 6" xfId="9420"/>
    <cellStyle name="Note 2 9 3 6 2" xfId="46666"/>
    <cellStyle name="Note 2 9 3 7" xfId="10893"/>
    <cellStyle name="Note 2 9 3 8" xfId="12806"/>
    <cellStyle name="Note 2 9 3 9" xfId="14507"/>
    <cellStyle name="Note 2 9 4" xfId="2245"/>
    <cellStyle name="Note 2 9 4 10" xfId="16893"/>
    <cellStyle name="Note 2 9 4 11" xfId="18498"/>
    <cellStyle name="Note 2 9 4 12" xfId="20094"/>
    <cellStyle name="Note 2 9 4 13" xfId="21676"/>
    <cellStyle name="Note 2 9 4 14" xfId="23217"/>
    <cellStyle name="Note 2 9 4 15" xfId="24694"/>
    <cellStyle name="Note 2 9 4 2" xfId="3910"/>
    <cellStyle name="Note 2 9 4 2 2" xfId="46668"/>
    <cellStyle name="Note 2 9 4 2 3" xfId="46667"/>
    <cellStyle name="Note 2 9 4 3" xfId="5506"/>
    <cellStyle name="Note 2 9 4 3 2" xfId="46669"/>
    <cellStyle name="Note 2 9 4 4" xfId="7087"/>
    <cellStyle name="Note 2 9 4 4 2" xfId="46670"/>
    <cellStyle name="Note 2 9 4 5" xfId="8620"/>
    <cellStyle name="Note 2 9 4 5 2" xfId="46671"/>
    <cellStyle name="Note 2 9 4 6" xfId="10097"/>
    <cellStyle name="Note 2 9 4 6 2" xfId="46672"/>
    <cellStyle name="Note 2 9 4 7" xfId="11973"/>
    <cellStyle name="Note 2 9 4 8" xfId="13674"/>
    <cellStyle name="Note 2 9 4 9" xfId="15287"/>
    <cellStyle name="Note 2 9 5" xfId="1724"/>
    <cellStyle name="Note 2 9 5 2" xfId="46674"/>
    <cellStyle name="Note 2 9 5 2 2" xfId="46675"/>
    <cellStyle name="Note 2 9 5 3" xfId="46676"/>
    <cellStyle name="Note 2 9 5 4" xfId="46677"/>
    <cellStyle name="Note 2 9 5 5" xfId="46678"/>
    <cellStyle name="Note 2 9 5 6" xfId="46679"/>
    <cellStyle name="Note 2 9 5 7" xfId="46673"/>
    <cellStyle name="Note 2 9 6" xfId="1165"/>
    <cellStyle name="Note 2 9 6 2" xfId="46681"/>
    <cellStyle name="Note 2 9 6 2 2" xfId="46682"/>
    <cellStyle name="Note 2 9 6 3" xfId="46683"/>
    <cellStyle name="Note 2 9 6 4" xfId="46684"/>
    <cellStyle name="Note 2 9 6 5" xfId="46685"/>
    <cellStyle name="Note 2 9 6 6" xfId="46686"/>
    <cellStyle name="Note 2 9 6 7" xfId="46680"/>
    <cellStyle name="Note 2 9 7" xfId="813"/>
    <cellStyle name="Note 2 9 7 2" xfId="46688"/>
    <cellStyle name="Note 2 9 7 2 2" xfId="46689"/>
    <cellStyle name="Note 2 9 7 3" xfId="46690"/>
    <cellStyle name="Note 2 9 7 4" xfId="46691"/>
    <cellStyle name="Note 2 9 7 5" xfId="46692"/>
    <cellStyle name="Note 2 9 7 6" xfId="46693"/>
    <cellStyle name="Note 2 9 7 7" xfId="46687"/>
    <cellStyle name="Note 2 9 8" xfId="844"/>
    <cellStyle name="Note 2 9 8 2" xfId="46695"/>
    <cellStyle name="Note 2 9 8 2 2" xfId="46696"/>
    <cellStyle name="Note 2 9 8 3" xfId="46697"/>
    <cellStyle name="Note 2 9 8 4" xfId="46698"/>
    <cellStyle name="Note 2 9 8 5" xfId="46699"/>
    <cellStyle name="Note 2 9 8 6" xfId="46700"/>
    <cellStyle name="Note 2 9 8 7" xfId="46694"/>
    <cellStyle name="Note 2 9 9" xfId="2186"/>
    <cellStyle name="Note 2 9 9 2" xfId="46702"/>
    <cellStyle name="Note 2 9 9 2 2" xfId="46703"/>
    <cellStyle name="Note 2 9 9 3" xfId="46704"/>
    <cellStyle name="Note 2 9 9 4" xfId="46705"/>
    <cellStyle name="Note 2 9 9 5" xfId="46706"/>
    <cellStyle name="Note 2 9 9 6" xfId="46707"/>
    <cellStyle name="Note 2 9 9 7" xfId="46701"/>
    <cellStyle name="Note 3" xfId="255"/>
    <cellStyle name="Note 3 10" xfId="419"/>
    <cellStyle name="Note 3 10 10" xfId="9787"/>
    <cellStyle name="Note 3 10 10 2" xfId="46709"/>
    <cellStyle name="Note 3 10 10 2 2" xfId="46710"/>
    <cellStyle name="Note 3 10 10 3" xfId="46711"/>
    <cellStyle name="Note 3 10 10 4" xfId="46712"/>
    <cellStyle name="Note 3 10 10 5" xfId="46713"/>
    <cellStyle name="Note 3 10 10 6" xfId="46714"/>
    <cellStyle name="Note 3 10 10 7" xfId="46708"/>
    <cellStyle name="Note 3 10 11" xfId="11561"/>
    <cellStyle name="Note 3 10 11 2" xfId="46716"/>
    <cellStyle name="Note 3 10 11 2 2" xfId="46717"/>
    <cellStyle name="Note 3 10 11 3" xfId="46718"/>
    <cellStyle name="Note 3 10 11 4" xfId="46719"/>
    <cellStyle name="Note 3 10 11 5" xfId="46720"/>
    <cellStyle name="Note 3 10 11 6" xfId="46721"/>
    <cellStyle name="Note 3 10 11 7" xfId="46715"/>
    <cellStyle name="Note 3 10 12" xfId="13263"/>
    <cellStyle name="Note 3 10 12 2" xfId="46723"/>
    <cellStyle name="Note 3 10 12 2 2" xfId="46724"/>
    <cellStyle name="Note 3 10 12 3" xfId="46725"/>
    <cellStyle name="Note 3 10 12 4" xfId="46726"/>
    <cellStyle name="Note 3 10 12 5" xfId="46727"/>
    <cellStyle name="Note 3 10 12 6" xfId="46722"/>
    <cellStyle name="Note 3 10 13" xfId="14875"/>
    <cellStyle name="Note 3 10 13 2" xfId="46729"/>
    <cellStyle name="Note 3 10 13 3" xfId="46728"/>
    <cellStyle name="Note 3 10 14" xfId="16486"/>
    <cellStyle name="Note 3 10 14 2" xfId="46731"/>
    <cellStyle name="Note 3 10 14 3" xfId="46730"/>
    <cellStyle name="Note 3 10 15" xfId="18091"/>
    <cellStyle name="Note 3 10 15 2" xfId="46732"/>
    <cellStyle name="Note 3 10 16" xfId="19695"/>
    <cellStyle name="Note 3 10 16 2" xfId="46733"/>
    <cellStyle name="Note 3 10 17" xfId="21287"/>
    <cellStyle name="Note 3 10 17 2" xfId="46734"/>
    <cellStyle name="Note 3 10 18" xfId="22869"/>
    <cellStyle name="Note 3 10 18 2" xfId="46735"/>
    <cellStyle name="Note 3 10 19" xfId="24384"/>
    <cellStyle name="Note 3 10 2" xfId="1009"/>
    <cellStyle name="Note 3 10 2 10" xfId="15845"/>
    <cellStyle name="Note 3 10 2 11" xfId="17450"/>
    <cellStyle name="Note 3 10 2 12" xfId="19053"/>
    <cellStyle name="Note 3 10 2 13" xfId="20645"/>
    <cellStyle name="Note 3 10 2 14" xfId="22222"/>
    <cellStyle name="Note 3 10 2 15" xfId="23743"/>
    <cellStyle name="Note 3 10 2 16" xfId="25216"/>
    <cellStyle name="Note 3 10 2 2" xfId="2804"/>
    <cellStyle name="Note 3 10 2 2 2" xfId="46737"/>
    <cellStyle name="Note 3 10 2 2 3" xfId="46736"/>
    <cellStyle name="Note 3 10 2 3" xfId="4467"/>
    <cellStyle name="Note 3 10 2 3 2" xfId="46738"/>
    <cellStyle name="Note 3 10 2 4" xfId="6059"/>
    <cellStyle name="Note 3 10 2 4 2" xfId="46739"/>
    <cellStyle name="Note 3 10 2 5" xfId="7631"/>
    <cellStyle name="Note 3 10 2 5 2" xfId="46740"/>
    <cellStyle name="Note 3 10 2 6" xfId="9146"/>
    <cellStyle name="Note 3 10 2 6 2" xfId="46741"/>
    <cellStyle name="Note 3 10 2 7" xfId="10619"/>
    <cellStyle name="Note 3 10 2 8" xfId="12532"/>
    <cellStyle name="Note 3 10 2 9" xfId="14233"/>
    <cellStyle name="Note 3 10 3" xfId="1417"/>
    <cellStyle name="Note 3 10 3 10" xfId="16217"/>
    <cellStyle name="Note 3 10 3 11" xfId="17822"/>
    <cellStyle name="Note 3 10 3 12" xfId="19425"/>
    <cellStyle name="Note 3 10 3 13" xfId="21017"/>
    <cellStyle name="Note 3 10 3 14" xfId="22594"/>
    <cellStyle name="Note 3 10 3 15" xfId="24115"/>
    <cellStyle name="Note 3 10 3 16" xfId="25588"/>
    <cellStyle name="Note 3 10 3 2" xfId="3176"/>
    <cellStyle name="Note 3 10 3 2 2" xfId="46743"/>
    <cellStyle name="Note 3 10 3 2 3" xfId="46742"/>
    <cellStyle name="Note 3 10 3 3" xfId="4839"/>
    <cellStyle name="Note 3 10 3 3 2" xfId="46744"/>
    <cellStyle name="Note 3 10 3 4" xfId="6431"/>
    <cellStyle name="Note 3 10 3 4 2" xfId="46745"/>
    <cellStyle name="Note 3 10 3 5" xfId="8003"/>
    <cellStyle name="Note 3 10 3 5 2" xfId="46746"/>
    <cellStyle name="Note 3 10 3 6" xfId="9518"/>
    <cellStyle name="Note 3 10 3 6 2" xfId="46747"/>
    <cellStyle name="Note 3 10 3 7" xfId="10991"/>
    <cellStyle name="Note 3 10 3 8" xfId="12904"/>
    <cellStyle name="Note 3 10 3 9" xfId="14605"/>
    <cellStyle name="Note 3 10 4" xfId="2351"/>
    <cellStyle name="Note 3 10 4 10" xfId="16998"/>
    <cellStyle name="Note 3 10 4 11" xfId="18602"/>
    <cellStyle name="Note 3 10 4 12" xfId="20200"/>
    <cellStyle name="Note 3 10 4 13" xfId="21778"/>
    <cellStyle name="Note 3 10 4 14" xfId="23314"/>
    <cellStyle name="Note 3 10 4 15" xfId="24788"/>
    <cellStyle name="Note 3 10 4 2" xfId="4015"/>
    <cellStyle name="Note 3 10 4 2 2" xfId="46749"/>
    <cellStyle name="Note 3 10 4 2 3" xfId="46748"/>
    <cellStyle name="Note 3 10 4 3" xfId="5610"/>
    <cellStyle name="Note 3 10 4 3 2" xfId="46750"/>
    <cellStyle name="Note 3 10 4 4" xfId="7189"/>
    <cellStyle name="Note 3 10 4 4 2" xfId="46751"/>
    <cellStyle name="Note 3 10 4 5" xfId="8717"/>
    <cellStyle name="Note 3 10 4 5 2" xfId="46752"/>
    <cellStyle name="Note 3 10 4 6" xfId="10191"/>
    <cellStyle name="Note 3 10 4 6 2" xfId="46753"/>
    <cellStyle name="Note 3 10 4 7" xfId="12079"/>
    <cellStyle name="Note 3 10 4 8" xfId="13780"/>
    <cellStyle name="Note 3 10 4 9" xfId="15393"/>
    <cellStyle name="Note 3 10 5" xfId="1834"/>
    <cellStyle name="Note 3 10 5 2" xfId="46755"/>
    <cellStyle name="Note 3 10 5 2 2" xfId="46756"/>
    <cellStyle name="Note 3 10 5 3" xfId="46757"/>
    <cellStyle name="Note 3 10 5 4" xfId="46758"/>
    <cellStyle name="Note 3 10 5 5" xfId="46759"/>
    <cellStyle name="Note 3 10 5 6" xfId="46760"/>
    <cellStyle name="Note 3 10 5 7" xfId="46754"/>
    <cellStyle name="Note 3 10 6" xfId="3504"/>
    <cellStyle name="Note 3 10 6 2" xfId="46762"/>
    <cellStyle name="Note 3 10 6 2 2" xfId="46763"/>
    <cellStyle name="Note 3 10 6 3" xfId="46764"/>
    <cellStyle name="Note 3 10 6 4" xfId="46765"/>
    <cellStyle name="Note 3 10 6 5" xfId="46766"/>
    <cellStyle name="Note 3 10 6 6" xfId="46767"/>
    <cellStyle name="Note 3 10 6 7" xfId="46761"/>
    <cellStyle name="Note 3 10 7" xfId="5108"/>
    <cellStyle name="Note 3 10 7 2" xfId="46769"/>
    <cellStyle name="Note 3 10 7 2 2" xfId="46770"/>
    <cellStyle name="Note 3 10 7 3" xfId="46771"/>
    <cellStyle name="Note 3 10 7 4" xfId="46772"/>
    <cellStyle name="Note 3 10 7 5" xfId="46773"/>
    <cellStyle name="Note 3 10 7 6" xfId="46774"/>
    <cellStyle name="Note 3 10 7 7" xfId="46768"/>
    <cellStyle name="Note 3 10 8" xfId="6700"/>
    <cellStyle name="Note 3 10 8 2" xfId="46776"/>
    <cellStyle name="Note 3 10 8 2 2" xfId="46777"/>
    <cellStyle name="Note 3 10 8 3" xfId="46778"/>
    <cellStyle name="Note 3 10 8 4" xfId="46779"/>
    <cellStyle name="Note 3 10 8 5" xfId="46780"/>
    <cellStyle name="Note 3 10 8 6" xfId="46781"/>
    <cellStyle name="Note 3 10 8 7" xfId="46775"/>
    <cellStyle name="Note 3 10 9" xfId="8272"/>
    <cellStyle name="Note 3 10 9 2" xfId="46783"/>
    <cellStyle name="Note 3 10 9 2 2" xfId="46784"/>
    <cellStyle name="Note 3 10 9 3" xfId="46785"/>
    <cellStyle name="Note 3 10 9 4" xfId="46786"/>
    <cellStyle name="Note 3 10 9 5" xfId="46787"/>
    <cellStyle name="Note 3 10 9 6" xfId="46788"/>
    <cellStyle name="Note 3 10 9 7" xfId="46782"/>
    <cellStyle name="Note 3 11" xfId="295"/>
    <cellStyle name="Note 3 11 10" xfId="8570"/>
    <cellStyle name="Note 3 11 10 2" xfId="46790"/>
    <cellStyle name="Note 3 11 10 2 2" xfId="46791"/>
    <cellStyle name="Note 3 11 10 3" xfId="46792"/>
    <cellStyle name="Note 3 11 10 4" xfId="46793"/>
    <cellStyle name="Note 3 11 10 5" xfId="46794"/>
    <cellStyle name="Note 3 11 10 6" xfId="46795"/>
    <cellStyle name="Note 3 11 10 7" xfId="46789"/>
    <cellStyle name="Note 3 11 11" xfId="11437"/>
    <cellStyle name="Note 3 11 11 2" xfId="46797"/>
    <cellStyle name="Note 3 11 11 2 2" xfId="46798"/>
    <cellStyle name="Note 3 11 11 3" xfId="46799"/>
    <cellStyle name="Note 3 11 11 4" xfId="46800"/>
    <cellStyle name="Note 3 11 11 5" xfId="46801"/>
    <cellStyle name="Note 3 11 11 6" xfId="46802"/>
    <cellStyle name="Note 3 11 11 7" xfId="46796"/>
    <cellStyle name="Note 3 11 12" xfId="11268"/>
    <cellStyle name="Note 3 11 12 2" xfId="46804"/>
    <cellStyle name="Note 3 11 12 2 2" xfId="46805"/>
    <cellStyle name="Note 3 11 12 3" xfId="46806"/>
    <cellStyle name="Note 3 11 12 4" xfId="46807"/>
    <cellStyle name="Note 3 11 12 5" xfId="46808"/>
    <cellStyle name="Note 3 11 12 6" xfId="46803"/>
    <cellStyle name="Note 3 11 13" xfId="11325"/>
    <cellStyle name="Note 3 11 13 2" xfId="46810"/>
    <cellStyle name="Note 3 11 13 3" xfId="46809"/>
    <cellStyle name="Note 3 11 14" xfId="15213"/>
    <cellStyle name="Note 3 11 14 2" xfId="46812"/>
    <cellStyle name="Note 3 11 14 3" xfId="46811"/>
    <cellStyle name="Note 3 11 15" xfId="16821"/>
    <cellStyle name="Note 3 11 15 2" xfId="46813"/>
    <cellStyle name="Note 3 11 16" xfId="16780"/>
    <cellStyle name="Note 3 11 16 2" xfId="46814"/>
    <cellStyle name="Note 3 11 17" xfId="16644"/>
    <cellStyle name="Note 3 11 17 2" xfId="46815"/>
    <cellStyle name="Note 3 11 18" xfId="21610"/>
    <cellStyle name="Note 3 11 18 2" xfId="46816"/>
    <cellStyle name="Note 3 11 19" xfId="23167"/>
    <cellStyle name="Note 3 11 2" xfId="886"/>
    <cellStyle name="Note 3 11 2 10" xfId="15733"/>
    <cellStyle name="Note 3 11 2 11" xfId="17338"/>
    <cellStyle name="Note 3 11 2 12" xfId="18941"/>
    <cellStyle name="Note 3 11 2 13" xfId="20533"/>
    <cellStyle name="Note 3 11 2 14" xfId="22110"/>
    <cellStyle name="Note 3 11 2 15" xfId="23631"/>
    <cellStyle name="Note 3 11 2 16" xfId="25104"/>
    <cellStyle name="Note 3 11 2 2" xfId="2692"/>
    <cellStyle name="Note 3 11 2 2 2" xfId="46818"/>
    <cellStyle name="Note 3 11 2 2 3" xfId="46817"/>
    <cellStyle name="Note 3 11 2 3" xfId="4355"/>
    <cellStyle name="Note 3 11 2 3 2" xfId="46819"/>
    <cellStyle name="Note 3 11 2 4" xfId="5947"/>
    <cellStyle name="Note 3 11 2 4 2" xfId="46820"/>
    <cellStyle name="Note 3 11 2 5" xfId="7519"/>
    <cellStyle name="Note 3 11 2 5 2" xfId="46821"/>
    <cellStyle name="Note 3 11 2 6" xfId="9034"/>
    <cellStyle name="Note 3 11 2 6 2" xfId="46822"/>
    <cellStyle name="Note 3 11 2 7" xfId="10507"/>
    <cellStyle name="Note 3 11 2 8" xfId="12420"/>
    <cellStyle name="Note 3 11 2 9" xfId="14121"/>
    <cellStyle name="Note 3 11 3" xfId="817"/>
    <cellStyle name="Note 3 11 3 10" xfId="15700"/>
    <cellStyle name="Note 3 11 3 11" xfId="17305"/>
    <cellStyle name="Note 3 11 3 12" xfId="18908"/>
    <cellStyle name="Note 3 11 3 13" xfId="20500"/>
    <cellStyle name="Note 3 11 3 14" xfId="22077"/>
    <cellStyle name="Note 3 11 3 15" xfId="23599"/>
    <cellStyle name="Note 3 11 3 16" xfId="25072"/>
    <cellStyle name="Note 3 11 3 2" xfId="2659"/>
    <cellStyle name="Note 3 11 3 2 2" xfId="46824"/>
    <cellStyle name="Note 3 11 3 2 3" xfId="46823"/>
    <cellStyle name="Note 3 11 3 3" xfId="4322"/>
    <cellStyle name="Note 3 11 3 3 2" xfId="46825"/>
    <cellStyle name="Note 3 11 3 4" xfId="5914"/>
    <cellStyle name="Note 3 11 3 4 2" xfId="46826"/>
    <cellStyle name="Note 3 11 3 5" xfId="7486"/>
    <cellStyle name="Note 3 11 3 5 2" xfId="46827"/>
    <cellStyle name="Note 3 11 3 6" xfId="9002"/>
    <cellStyle name="Note 3 11 3 6 2" xfId="46828"/>
    <cellStyle name="Note 3 11 3 7" xfId="10475"/>
    <cellStyle name="Note 3 11 3 8" xfId="12387"/>
    <cellStyle name="Note 3 11 3 9" xfId="14088"/>
    <cellStyle name="Note 3 11 4" xfId="2231"/>
    <cellStyle name="Note 3 11 4 10" xfId="16879"/>
    <cellStyle name="Note 3 11 4 11" xfId="18484"/>
    <cellStyle name="Note 3 11 4 12" xfId="20080"/>
    <cellStyle name="Note 3 11 4 13" xfId="21662"/>
    <cellStyle name="Note 3 11 4 14" xfId="23203"/>
    <cellStyle name="Note 3 11 4 15" xfId="24680"/>
    <cellStyle name="Note 3 11 4 2" xfId="3896"/>
    <cellStyle name="Note 3 11 4 2 2" xfId="46830"/>
    <cellStyle name="Note 3 11 4 2 3" xfId="46829"/>
    <cellStyle name="Note 3 11 4 3" xfId="5492"/>
    <cellStyle name="Note 3 11 4 3 2" xfId="46831"/>
    <cellStyle name="Note 3 11 4 4" xfId="7073"/>
    <cellStyle name="Note 3 11 4 4 2" xfId="46832"/>
    <cellStyle name="Note 3 11 4 5" xfId="8606"/>
    <cellStyle name="Note 3 11 4 5 2" xfId="46833"/>
    <cellStyle name="Note 3 11 4 6" xfId="10083"/>
    <cellStyle name="Note 3 11 4 6 2" xfId="46834"/>
    <cellStyle name="Note 3 11 4 7" xfId="11959"/>
    <cellStyle name="Note 3 11 4 8" xfId="13660"/>
    <cellStyle name="Note 3 11 4 9" xfId="15273"/>
    <cellStyle name="Note 3 11 5" xfId="849"/>
    <cellStyle name="Note 3 11 5 2" xfId="46836"/>
    <cellStyle name="Note 3 11 5 2 2" xfId="46837"/>
    <cellStyle name="Note 3 11 5 3" xfId="46838"/>
    <cellStyle name="Note 3 11 5 4" xfId="46839"/>
    <cellStyle name="Note 3 11 5 5" xfId="46840"/>
    <cellStyle name="Note 3 11 5 6" xfId="46841"/>
    <cellStyle name="Note 3 11 5 7" xfId="46835"/>
    <cellStyle name="Note 3 11 6" xfId="2160"/>
    <cellStyle name="Note 3 11 6 2" xfId="46843"/>
    <cellStyle name="Note 3 11 6 2 2" xfId="46844"/>
    <cellStyle name="Note 3 11 6 3" xfId="46845"/>
    <cellStyle name="Note 3 11 6 4" xfId="46846"/>
    <cellStyle name="Note 3 11 6 5" xfId="46847"/>
    <cellStyle name="Note 3 11 6 6" xfId="46848"/>
    <cellStyle name="Note 3 11 6 7" xfId="46842"/>
    <cellStyle name="Note 3 11 7" xfId="3839"/>
    <cellStyle name="Note 3 11 7 2" xfId="46850"/>
    <cellStyle name="Note 3 11 7 2 2" xfId="46851"/>
    <cellStyle name="Note 3 11 7 3" xfId="46852"/>
    <cellStyle name="Note 3 11 7 4" xfId="46853"/>
    <cellStyle name="Note 3 11 7 5" xfId="46854"/>
    <cellStyle name="Note 3 11 7 6" xfId="46855"/>
    <cellStyle name="Note 3 11 7 7" xfId="46849"/>
    <cellStyle name="Note 3 11 8" xfId="5439"/>
    <cellStyle name="Note 3 11 8 2" xfId="46857"/>
    <cellStyle name="Note 3 11 8 2 2" xfId="46858"/>
    <cellStyle name="Note 3 11 8 3" xfId="46859"/>
    <cellStyle name="Note 3 11 8 4" xfId="46860"/>
    <cellStyle name="Note 3 11 8 5" xfId="46861"/>
    <cellStyle name="Note 3 11 8 6" xfId="46862"/>
    <cellStyle name="Note 3 11 8 7" xfId="46856"/>
    <cellStyle name="Note 3 11 9" xfId="7024"/>
    <cellStyle name="Note 3 11 9 2" xfId="46864"/>
    <cellStyle name="Note 3 11 9 2 2" xfId="46865"/>
    <cellStyle name="Note 3 11 9 3" xfId="46866"/>
    <cellStyle name="Note 3 11 9 4" xfId="46867"/>
    <cellStyle name="Note 3 11 9 5" xfId="46868"/>
    <cellStyle name="Note 3 11 9 6" xfId="46869"/>
    <cellStyle name="Note 3 11 9 7" xfId="46863"/>
    <cellStyle name="Note 3 12" xfId="292"/>
    <cellStyle name="Note 3 12 10" xfId="5264"/>
    <cellStyle name="Note 3 12 10 2" xfId="46871"/>
    <cellStyle name="Note 3 12 10 2 2" xfId="46872"/>
    <cellStyle name="Note 3 12 10 3" xfId="46873"/>
    <cellStyle name="Note 3 12 10 4" xfId="46874"/>
    <cellStyle name="Note 3 12 10 5" xfId="46875"/>
    <cellStyle name="Note 3 12 10 6" xfId="46876"/>
    <cellStyle name="Note 3 12 10 7" xfId="46870"/>
    <cellStyle name="Note 3 12 11" xfId="11434"/>
    <cellStyle name="Note 3 12 11 2" xfId="46878"/>
    <cellStyle name="Note 3 12 11 2 2" xfId="46879"/>
    <cellStyle name="Note 3 12 11 3" xfId="46880"/>
    <cellStyle name="Note 3 12 11 4" xfId="46881"/>
    <cellStyle name="Note 3 12 11 5" xfId="46882"/>
    <cellStyle name="Note 3 12 11 6" xfId="46883"/>
    <cellStyle name="Note 3 12 11 7" xfId="46877"/>
    <cellStyle name="Note 3 12 12" xfId="11880"/>
    <cellStyle name="Note 3 12 12 2" xfId="46885"/>
    <cellStyle name="Note 3 12 12 2 2" xfId="46886"/>
    <cellStyle name="Note 3 12 12 3" xfId="46887"/>
    <cellStyle name="Note 3 12 12 4" xfId="46888"/>
    <cellStyle name="Note 3 12 12 5" xfId="46889"/>
    <cellStyle name="Note 3 12 12 6" xfId="46884"/>
    <cellStyle name="Note 3 12 13" xfId="11406"/>
    <cellStyle name="Note 3 12 13 2" xfId="46891"/>
    <cellStyle name="Note 3 12 13 3" xfId="46890"/>
    <cellStyle name="Note 3 12 14" xfId="13611"/>
    <cellStyle name="Note 3 12 14 2" xfId="46893"/>
    <cellStyle name="Note 3 12 14 3" xfId="46892"/>
    <cellStyle name="Note 3 12 15" xfId="13746"/>
    <cellStyle name="Note 3 12 15 2" xfId="46894"/>
    <cellStyle name="Note 3 12 16" xfId="13191"/>
    <cellStyle name="Note 3 12 16 2" xfId="46895"/>
    <cellStyle name="Note 3 12 17" xfId="18456"/>
    <cellStyle name="Note 3 12 17 2" xfId="46896"/>
    <cellStyle name="Note 3 12 18" xfId="19972"/>
    <cellStyle name="Note 3 12 18 2" xfId="46897"/>
    <cellStyle name="Note 3 12 19" xfId="21577"/>
    <cellStyle name="Note 3 12 2" xfId="883"/>
    <cellStyle name="Note 3 12 2 10" xfId="15730"/>
    <cellStyle name="Note 3 12 2 11" xfId="17335"/>
    <cellStyle name="Note 3 12 2 12" xfId="18938"/>
    <cellStyle name="Note 3 12 2 13" xfId="20530"/>
    <cellStyle name="Note 3 12 2 14" xfId="22107"/>
    <cellStyle name="Note 3 12 2 15" xfId="23628"/>
    <cellStyle name="Note 3 12 2 16" xfId="25101"/>
    <cellStyle name="Note 3 12 2 2" xfId="2689"/>
    <cellStyle name="Note 3 12 2 2 2" xfId="46899"/>
    <cellStyle name="Note 3 12 2 2 3" xfId="46898"/>
    <cellStyle name="Note 3 12 2 3" xfId="4352"/>
    <cellStyle name="Note 3 12 2 3 2" xfId="46900"/>
    <cellStyle name="Note 3 12 2 4" xfId="5944"/>
    <cellStyle name="Note 3 12 2 4 2" xfId="46901"/>
    <cellStyle name="Note 3 12 2 5" xfId="7516"/>
    <cellStyle name="Note 3 12 2 5 2" xfId="46902"/>
    <cellStyle name="Note 3 12 2 6" xfId="9031"/>
    <cellStyle name="Note 3 12 2 6 2" xfId="46903"/>
    <cellStyle name="Note 3 12 2 7" xfId="10504"/>
    <cellStyle name="Note 3 12 2 8" xfId="12417"/>
    <cellStyle name="Note 3 12 2 9" xfId="14118"/>
    <cellStyle name="Note 3 12 3" xfId="818"/>
    <cellStyle name="Note 3 12 3 10" xfId="15701"/>
    <cellStyle name="Note 3 12 3 11" xfId="17306"/>
    <cellStyle name="Note 3 12 3 12" xfId="18909"/>
    <cellStyle name="Note 3 12 3 13" xfId="20501"/>
    <cellStyle name="Note 3 12 3 14" xfId="22078"/>
    <cellStyle name="Note 3 12 3 15" xfId="23600"/>
    <cellStyle name="Note 3 12 3 16" xfId="25073"/>
    <cellStyle name="Note 3 12 3 2" xfId="2660"/>
    <cellStyle name="Note 3 12 3 2 2" xfId="46905"/>
    <cellStyle name="Note 3 12 3 2 3" xfId="46904"/>
    <cellStyle name="Note 3 12 3 3" xfId="4323"/>
    <cellStyle name="Note 3 12 3 3 2" xfId="46906"/>
    <cellStyle name="Note 3 12 3 4" xfId="5915"/>
    <cellStyle name="Note 3 12 3 4 2" xfId="46907"/>
    <cellStyle name="Note 3 12 3 5" xfId="7487"/>
    <cellStyle name="Note 3 12 3 5 2" xfId="46908"/>
    <cellStyle name="Note 3 12 3 6" xfId="9003"/>
    <cellStyle name="Note 3 12 3 6 2" xfId="46909"/>
    <cellStyle name="Note 3 12 3 7" xfId="10476"/>
    <cellStyle name="Note 3 12 3 8" xfId="12388"/>
    <cellStyle name="Note 3 12 3 9" xfId="14089"/>
    <cellStyle name="Note 3 12 4" xfId="2228"/>
    <cellStyle name="Note 3 12 4 10" xfId="16876"/>
    <cellStyle name="Note 3 12 4 11" xfId="18481"/>
    <cellStyle name="Note 3 12 4 12" xfId="20077"/>
    <cellStyle name="Note 3 12 4 13" xfId="21659"/>
    <cellStyle name="Note 3 12 4 14" xfId="23200"/>
    <cellStyle name="Note 3 12 4 15" xfId="24677"/>
    <cellStyle name="Note 3 12 4 2" xfId="3893"/>
    <cellStyle name="Note 3 12 4 2 2" xfId="46911"/>
    <cellStyle name="Note 3 12 4 2 3" xfId="46910"/>
    <cellStyle name="Note 3 12 4 3" xfId="5489"/>
    <cellStyle name="Note 3 12 4 3 2" xfId="46912"/>
    <cellStyle name="Note 3 12 4 4" xfId="7070"/>
    <cellStyle name="Note 3 12 4 4 2" xfId="46913"/>
    <cellStyle name="Note 3 12 4 5" xfId="8603"/>
    <cellStyle name="Note 3 12 4 5 2" xfId="46914"/>
    <cellStyle name="Note 3 12 4 6" xfId="10080"/>
    <cellStyle name="Note 3 12 4 6 2" xfId="46915"/>
    <cellStyle name="Note 3 12 4 7" xfId="11956"/>
    <cellStyle name="Note 3 12 4 8" xfId="13657"/>
    <cellStyle name="Note 3 12 4 9" xfId="15270"/>
    <cellStyle name="Note 3 12 5" xfId="795"/>
    <cellStyle name="Note 3 12 5 2" xfId="46917"/>
    <cellStyle name="Note 3 12 5 2 2" xfId="46918"/>
    <cellStyle name="Note 3 12 5 3" xfId="46919"/>
    <cellStyle name="Note 3 12 5 4" xfId="46920"/>
    <cellStyle name="Note 3 12 5 5" xfId="46921"/>
    <cellStyle name="Note 3 12 5 6" xfId="46922"/>
    <cellStyle name="Note 3 12 5 7" xfId="46916"/>
    <cellStyle name="Note 3 12 6" xfId="1167"/>
    <cellStyle name="Note 3 12 6 2" xfId="46924"/>
    <cellStyle name="Note 3 12 6 2 2" xfId="46925"/>
    <cellStyle name="Note 3 12 6 3" xfId="46926"/>
    <cellStyle name="Note 3 12 6 4" xfId="46927"/>
    <cellStyle name="Note 3 12 6 5" xfId="46928"/>
    <cellStyle name="Note 3 12 6 6" xfId="46929"/>
    <cellStyle name="Note 3 12 6 7" xfId="46923"/>
    <cellStyle name="Note 3 12 7" xfId="1656"/>
    <cellStyle name="Note 3 12 7 2" xfId="46931"/>
    <cellStyle name="Note 3 12 7 2 2" xfId="46932"/>
    <cellStyle name="Note 3 12 7 3" xfId="46933"/>
    <cellStyle name="Note 3 12 7 4" xfId="46934"/>
    <cellStyle name="Note 3 12 7 5" xfId="46935"/>
    <cellStyle name="Note 3 12 7 6" xfId="46936"/>
    <cellStyle name="Note 3 12 7 7" xfId="46930"/>
    <cellStyle name="Note 3 12 8" xfId="2114"/>
    <cellStyle name="Note 3 12 8 2" xfId="46938"/>
    <cellStyle name="Note 3 12 8 2 2" xfId="46939"/>
    <cellStyle name="Note 3 12 8 3" xfId="46940"/>
    <cellStyle name="Note 3 12 8 4" xfId="46941"/>
    <cellStyle name="Note 3 12 8 5" xfId="46942"/>
    <cellStyle name="Note 3 12 8 6" xfId="46943"/>
    <cellStyle name="Note 3 12 8 7" xfId="46937"/>
    <cellStyle name="Note 3 12 9" xfId="3661"/>
    <cellStyle name="Note 3 12 9 2" xfId="46945"/>
    <cellStyle name="Note 3 12 9 2 2" xfId="46946"/>
    <cellStyle name="Note 3 12 9 3" xfId="46947"/>
    <cellStyle name="Note 3 12 9 4" xfId="46948"/>
    <cellStyle name="Note 3 12 9 5" xfId="46949"/>
    <cellStyle name="Note 3 12 9 6" xfId="46950"/>
    <cellStyle name="Note 3 12 9 7" xfId="46944"/>
    <cellStyle name="Note 3 13" xfId="287"/>
    <cellStyle name="Note 3 13 10" xfId="8572"/>
    <cellStyle name="Note 3 13 10 2" xfId="46952"/>
    <cellStyle name="Note 3 13 10 2 2" xfId="46953"/>
    <cellStyle name="Note 3 13 10 3" xfId="46954"/>
    <cellStyle name="Note 3 13 10 4" xfId="46955"/>
    <cellStyle name="Note 3 13 10 5" xfId="46956"/>
    <cellStyle name="Note 3 13 10 6" xfId="46957"/>
    <cellStyle name="Note 3 13 10 7" xfId="46951"/>
    <cellStyle name="Note 3 13 11" xfId="11429"/>
    <cellStyle name="Note 3 13 11 2" xfId="46959"/>
    <cellStyle name="Note 3 13 11 2 2" xfId="46960"/>
    <cellStyle name="Note 3 13 11 3" xfId="46961"/>
    <cellStyle name="Note 3 13 11 4" xfId="46962"/>
    <cellStyle name="Note 3 13 11 5" xfId="46963"/>
    <cellStyle name="Note 3 13 11 6" xfId="46964"/>
    <cellStyle name="Note 3 13 11 7" xfId="46958"/>
    <cellStyle name="Note 3 13 12" xfId="11270"/>
    <cellStyle name="Note 3 13 12 2" xfId="46966"/>
    <cellStyle name="Note 3 13 12 2 2" xfId="46967"/>
    <cellStyle name="Note 3 13 12 3" xfId="46968"/>
    <cellStyle name="Note 3 13 12 4" xfId="46969"/>
    <cellStyle name="Note 3 13 12 5" xfId="46970"/>
    <cellStyle name="Note 3 13 12 6" xfId="46965"/>
    <cellStyle name="Note 3 13 13" xfId="11891"/>
    <cellStyle name="Note 3 13 13 2" xfId="46972"/>
    <cellStyle name="Note 3 13 13 3" xfId="46971"/>
    <cellStyle name="Note 3 13 14" xfId="15215"/>
    <cellStyle name="Note 3 13 14 2" xfId="46974"/>
    <cellStyle name="Note 3 13 14 3" xfId="46973"/>
    <cellStyle name="Note 3 13 15" xfId="16823"/>
    <cellStyle name="Note 3 13 15 2" xfId="46975"/>
    <cellStyle name="Note 3 13 16" xfId="16832"/>
    <cellStyle name="Note 3 13 16 2" xfId="46976"/>
    <cellStyle name="Note 3 13 17" xfId="15131"/>
    <cellStyle name="Note 3 13 17 2" xfId="46977"/>
    <cellStyle name="Note 3 13 18" xfId="20055"/>
    <cellStyle name="Note 3 13 18 2" xfId="46978"/>
    <cellStyle name="Note 3 13 19" xfId="23169"/>
    <cellStyle name="Note 3 13 2" xfId="878"/>
    <cellStyle name="Note 3 13 2 10" xfId="15725"/>
    <cellStyle name="Note 3 13 2 11" xfId="17330"/>
    <cellStyle name="Note 3 13 2 12" xfId="18933"/>
    <cellStyle name="Note 3 13 2 13" xfId="20525"/>
    <cellStyle name="Note 3 13 2 14" xfId="22102"/>
    <cellStyle name="Note 3 13 2 15" xfId="23623"/>
    <cellStyle name="Note 3 13 2 16" xfId="25096"/>
    <cellStyle name="Note 3 13 2 2" xfId="2684"/>
    <cellStyle name="Note 3 13 2 2 2" xfId="46980"/>
    <cellStyle name="Note 3 13 2 2 3" xfId="46979"/>
    <cellStyle name="Note 3 13 2 3" xfId="4347"/>
    <cellStyle name="Note 3 13 2 3 2" xfId="46981"/>
    <cellStyle name="Note 3 13 2 4" xfId="5939"/>
    <cellStyle name="Note 3 13 2 4 2" xfId="46982"/>
    <cellStyle name="Note 3 13 2 5" xfId="7511"/>
    <cellStyle name="Note 3 13 2 5 2" xfId="46983"/>
    <cellStyle name="Note 3 13 2 6" xfId="9026"/>
    <cellStyle name="Note 3 13 2 6 2" xfId="46984"/>
    <cellStyle name="Note 3 13 2 7" xfId="10499"/>
    <cellStyle name="Note 3 13 2 8" xfId="12412"/>
    <cellStyle name="Note 3 13 2 9" xfId="14113"/>
    <cellStyle name="Note 3 13 3" xfId="764"/>
    <cellStyle name="Note 3 13 3 10" xfId="15688"/>
    <cellStyle name="Note 3 13 3 11" xfId="17293"/>
    <cellStyle name="Note 3 13 3 12" xfId="18896"/>
    <cellStyle name="Note 3 13 3 13" xfId="20488"/>
    <cellStyle name="Note 3 13 3 14" xfId="22065"/>
    <cellStyle name="Note 3 13 3 15" xfId="23587"/>
    <cellStyle name="Note 3 13 3 16" xfId="25060"/>
    <cellStyle name="Note 3 13 3 2" xfId="2647"/>
    <cellStyle name="Note 3 13 3 2 2" xfId="46986"/>
    <cellStyle name="Note 3 13 3 2 3" xfId="46985"/>
    <cellStyle name="Note 3 13 3 3" xfId="4310"/>
    <cellStyle name="Note 3 13 3 3 2" xfId="46987"/>
    <cellStyle name="Note 3 13 3 4" xfId="5902"/>
    <cellStyle name="Note 3 13 3 4 2" xfId="46988"/>
    <cellStyle name="Note 3 13 3 5" xfId="7474"/>
    <cellStyle name="Note 3 13 3 5 2" xfId="46989"/>
    <cellStyle name="Note 3 13 3 6" xfId="8990"/>
    <cellStyle name="Note 3 13 3 6 2" xfId="46990"/>
    <cellStyle name="Note 3 13 3 7" xfId="10463"/>
    <cellStyle name="Note 3 13 3 8" xfId="12375"/>
    <cellStyle name="Note 3 13 3 9" xfId="14076"/>
    <cellStyle name="Note 3 13 4" xfId="2223"/>
    <cellStyle name="Note 3 13 4 10" xfId="16871"/>
    <cellStyle name="Note 3 13 4 11" xfId="18476"/>
    <cellStyle name="Note 3 13 4 12" xfId="20072"/>
    <cellStyle name="Note 3 13 4 13" xfId="21654"/>
    <cellStyle name="Note 3 13 4 14" xfId="23195"/>
    <cellStyle name="Note 3 13 4 15" xfId="24672"/>
    <cellStyle name="Note 3 13 4 2" xfId="3888"/>
    <cellStyle name="Note 3 13 4 2 2" xfId="46992"/>
    <cellStyle name="Note 3 13 4 2 3" xfId="46991"/>
    <cellStyle name="Note 3 13 4 3" xfId="5484"/>
    <cellStyle name="Note 3 13 4 3 2" xfId="46993"/>
    <cellStyle name="Note 3 13 4 4" xfId="7065"/>
    <cellStyle name="Note 3 13 4 4 2" xfId="46994"/>
    <cellStyle name="Note 3 13 4 5" xfId="8598"/>
    <cellStyle name="Note 3 13 4 5 2" xfId="46995"/>
    <cellStyle name="Note 3 13 4 6" xfId="10075"/>
    <cellStyle name="Note 3 13 4 6 2" xfId="46996"/>
    <cellStyle name="Note 3 13 4 7" xfId="11951"/>
    <cellStyle name="Note 3 13 4 8" xfId="13652"/>
    <cellStyle name="Note 3 13 4 9" xfId="15265"/>
    <cellStyle name="Note 3 13 5" xfId="839"/>
    <cellStyle name="Note 3 13 5 2" xfId="46998"/>
    <cellStyle name="Note 3 13 5 2 2" xfId="46999"/>
    <cellStyle name="Note 3 13 5 3" xfId="47000"/>
    <cellStyle name="Note 3 13 5 4" xfId="47001"/>
    <cellStyle name="Note 3 13 5 5" xfId="47002"/>
    <cellStyle name="Note 3 13 5 6" xfId="47003"/>
    <cellStyle name="Note 3 13 5 7" xfId="46997"/>
    <cellStyle name="Note 3 13 6" xfId="2162"/>
    <cellStyle name="Note 3 13 6 2" xfId="47005"/>
    <cellStyle name="Note 3 13 6 2 2" xfId="47006"/>
    <cellStyle name="Note 3 13 6 3" xfId="47007"/>
    <cellStyle name="Note 3 13 6 4" xfId="47008"/>
    <cellStyle name="Note 3 13 6 5" xfId="47009"/>
    <cellStyle name="Note 3 13 6 6" xfId="47010"/>
    <cellStyle name="Note 3 13 6 7" xfId="47004"/>
    <cellStyle name="Note 3 13 7" xfId="3841"/>
    <cellStyle name="Note 3 13 7 2" xfId="47012"/>
    <cellStyle name="Note 3 13 7 2 2" xfId="47013"/>
    <cellStyle name="Note 3 13 7 3" xfId="47014"/>
    <cellStyle name="Note 3 13 7 4" xfId="47015"/>
    <cellStyle name="Note 3 13 7 5" xfId="47016"/>
    <cellStyle name="Note 3 13 7 6" xfId="47017"/>
    <cellStyle name="Note 3 13 7 7" xfId="47011"/>
    <cellStyle name="Note 3 13 8" xfId="5441"/>
    <cellStyle name="Note 3 13 8 2" xfId="47019"/>
    <cellStyle name="Note 3 13 8 2 2" xfId="47020"/>
    <cellStyle name="Note 3 13 8 3" xfId="47021"/>
    <cellStyle name="Note 3 13 8 4" xfId="47022"/>
    <cellStyle name="Note 3 13 8 5" xfId="47023"/>
    <cellStyle name="Note 3 13 8 6" xfId="47024"/>
    <cellStyle name="Note 3 13 8 7" xfId="47018"/>
    <cellStyle name="Note 3 13 9" xfId="7026"/>
    <cellStyle name="Note 3 13 9 2" xfId="47026"/>
    <cellStyle name="Note 3 13 9 2 2" xfId="47027"/>
    <cellStyle name="Note 3 13 9 3" xfId="47028"/>
    <cellStyle name="Note 3 13 9 4" xfId="47029"/>
    <cellStyle name="Note 3 13 9 5" xfId="47030"/>
    <cellStyle name="Note 3 13 9 6" xfId="47031"/>
    <cellStyle name="Note 3 13 9 7" xfId="47025"/>
    <cellStyle name="Note 3 14" xfId="420"/>
    <cellStyle name="Note 3 14 10" xfId="9788"/>
    <cellStyle name="Note 3 14 10 2" xfId="47033"/>
    <cellStyle name="Note 3 14 10 2 2" xfId="47034"/>
    <cellStyle name="Note 3 14 10 3" xfId="47035"/>
    <cellStyle name="Note 3 14 10 4" xfId="47036"/>
    <cellStyle name="Note 3 14 10 5" xfId="47037"/>
    <cellStyle name="Note 3 14 10 6" xfId="47038"/>
    <cellStyle name="Note 3 14 10 7" xfId="47032"/>
    <cellStyle name="Note 3 14 11" xfId="11562"/>
    <cellStyle name="Note 3 14 11 2" xfId="47040"/>
    <cellStyle name="Note 3 14 11 2 2" xfId="47041"/>
    <cellStyle name="Note 3 14 11 3" xfId="47042"/>
    <cellStyle name="Note 3 14 11 4" xfId="47043"/>
    <cellStyle name="Note 3 14 11 5" xfId="47044"/>
    <cellStyle name="Note 3 14 11 6" xfId="47045"/>
    <cellStyle name="Note 3 14 11 7" xfId="47039"/>
    <cellStyle name="Note 3 14 12" xfId="13264"/>
    <cellStyle name="Note 3 14 12 2" xfId="47047"/>
    <cellStyle name="Note 3 14 12 2 2" xfId="47048"/>
    <cellStyle name="Note 3 14 12 3" xfId="47049"/>
    <cellStyle name="Note 3 14 12 4" xfId="47050"/>
    <cellStyle name="Note 3 14 12 5" xfId="47051"/>
    <cellStyle name="Note 3 14 12 6" xfId="47046"/>
    <cellStyle name="Note 3 14 13" xfId="14876"/>
    <cellStyle name="Note 3 14 13 2" xfId="47053"/>
    <cellStyle name="Note 3 14 13 3" xfId="47052"/>
    <cellStyle name="Note 3 14 14" xfId="16487"/>
    <cellStyle name="Note 3 14 14 2" xfId="47055"/>
    <cellStyle name="Note 3 14 14 3" xfId="47054"/>
    <cellStyle name="Note 3 14 15" xfId="18092"/>
    <cellStyle name="Note 3 14 15 2" xfId="47056"/>
    <cellStyle name="Note 3 14 16" xfId="19696"/>
    <cellStyle name="Note 3 14 16 2" xfId="47057"/>
    <cellStyle name="Note 3 14 17" xfId="21288"/>
    <cellStyle name="Note 3 14 17 2" xfId="47058"/>
    <cellStyle name="Note 3 14 18" xfId="22870"/>
    <cellStyle name="Note 3 14 18 2" xfId="47059"/>
    <cellStyle name="Note 3 14 19" xfId="24385"/>
    <cellStyle name="Note 3 14 2" xfId="1010"/>
    <cellStyle name="Note 3 14 2 10" xfId="15846"/>
    <cellStyle name="Note 3 14 2 11" xfId="17451"/>
    <cellStyle name="Note 3 14 2 12" xfId="19054"/>
    <cellStyle name="Note 3 14 2 13" xfId="20646"/>
    <cellStyle name="Note 3 14 2 14" xfId="22223"/>
    <cellStyle name="Note 3 14 2 15" xfId="23744"/>
    <cellStyle name="Note 3 14 2 16" xfId="25217"/>
    <cellStyle name="Note 3 14 2 2" xfId="2805"/>
    <cellStyle name="Note 3 14 2 2 2" xfId="47061"/>
    <cellStyle name="Note 3 14 2 2 3" xfId="47060"/>
    <cellStyle name="Note 3 14 2 3" xfId="4468"/>
    <cellStyle name="Note 3 14 2 3 2" xfId="47062"/>
    <cellStyle name="Note 3 14 2 4" xfId="6060"/>
    <cellStyle name="Note 3 14 2 4 2" xfId="47063"/>
    <cellStyle name="Note 3 14 2 5" xfId="7632"/>
    <cellStyle name="Note 3 14 2 5 2" xfId="47064"/>
    <cellStyle name="Note 3 14 2 6" xfId="9147"/>
    <cellStyle name="Note 3 14 2 6 2" xfId="47065"/>
    <cellStyle name="Note 3 14 2 7" xfId="10620"/>
    <cellStyle name="Note 3 14 2 8" xfId="12533"/>
    <cellStyle name="Note 3 14 2 9" xfId="14234"/>
    <cellStyle name="Note 3 14 3" xfId="1418"/>
    <cellStyle name="Note 3 14 3 10" xfId="16218"/>
    <cellStyle name="Note 3 14 3 11" xfId="17823"/>
    <cellStyle name="Note 3 14 3 12" xfId="19426"/>
    <cellStyle name="Note 3 14 3 13" xfId="21018"/>
    <cellStyle name="Note 3 14 3 14" xfId="22595"/>
    <cellStyle name="Note 3 14 3 15" xfId="24116"/>
    <cellStyle name="Note 3 14 3 16" xfId="25589"/>
    <cellStyle name="Note 3 14 3 2" xfId="3177"/>
    <cellStyle name="Note 3 14 3 2 2" xfId="47067"/>
    <cellStyle name="Note 3 14 3 2 3" xfId="47066"/>
    <cellStyle name="Note 3 14 3 3" xfId="4840"/>
    <cellStyle name="Note 3 14 3 3 2" xfId="47068"/>
    <cellStyle name="Note 3 14 3 4" xfId="6432"/>
    <cellStyle name="Note 3 14 3 4 2" xfId="47069"/>
    <cellStyle name="Note 3 14 3 5" xfId="8004"/>
    <cellStyle name="Note 3 14 3 5 2" xfId="47070"/>
    <cellStyle name="Note 3 14 3 6" xfId="9519"/>
    <cellStyle name="Note 3 14 3 6 2" xfId="47071"/>
    <cellStyle name="Note 3 14 3 7" xfId="10992"/>
    <cellStyle name="Note 3 14 3 8" xfId="12905"/>
    <cellStyle name="Note 3 14 3 9" xfId="14606"/>
    <cellStyle name="Note 3 14 4" xfId="2352"/>
    <cellStyle name="Note 3 14 4 10" xfId="16999"/>
    <cellStyle name="Note 3 14 4 11" xfId="18603"/>
    <cellStyle name="Note 3 14 4 12" xfId="20201"/>
    <cellStyle name="Note 3 14 4 13" xfId="21779"/>
    <cellStyle name="Note 3 14 4 14" xfId="23315"/>
    <cellStyle name="Note 3 14 4 15" xfId="24789"/>
    <cellStyle name="Note 3 14 4 2" xfId="4016"/>
    <cellStyle name="Note 3 14 4 2 2" xfId="47073"/>
    <cellStyle name="Note 3 14 4 2 3" xfId="47072"/>
    <cellStyle name="Note 3 14 4 3" xfId="5611"/>
    <cellStyle name="Note 3 14 4 3 2" xfId="47074"/>
    <cellStyle name="Note 3 14 4 4" xfId="7190"/>
    <cellStyle name="Note 3 14 4 4 2" xfId="47075"/>
    <cellStyle name="Note 3 14 4 5" xfId="8718"/>
    <cellStyle name="Note 3 14 4 5 2" xfId="47076"/>
    <cellStyle name="Note 3 14 4 6" xfId="10192"/>
    <cellStyle name="Note 3 14 4 6 2" xfId="47077"/>
    <cellStyle name="Note 3 14 4 7" xfId="12080"/>
    <cellStyle name="Note 3 14 4 8" xfId="13781"/>
    <cellStyle name="Note 3 14 4 9" xfId="15394"/>
    <cellStyle name="Note 3 14 5" xfId="1835"/>
    <cellStyle name="Note 3 14 5 2" xfId="47079"/>
    <cellStyle name="Note 3 14 5 2 2" xfId="47080"/>
    <cellStyle name="Note 3 14 5 3" xfId="47081"/>
    <cellStyle name="Note 3 14 5 4" xfId="47082"/>
    <cellStyle name="Note 3 14 5 5" xfId="47083"/>
    <cellStyle name="Note 3 14 5 6" xfId="47084"/>
    <cellStyle name="Note 3 14 5 7" xfId="47078"/>
    <cellStyle name="Note 3 14 6" xfId="3505"/>
    <cellStyle name="Note 3 14 6 2" xfId="47086"/>
    <cellStyle name="Note 3 14 6 2 2" xfId="47087"/>
    <cellStyle name="Note 3 14 6 3" xfId="47088"/>
    <cellStyle name="Note 3 14 6 4" xfId="47089"/>
    <cellStyle name="Note 3 14 6 5" xfId="47090"/>
    <cellStyle name="Note 3 14 6 6" xfId="47091"/>
    <cellStyle name="Note 3 14 6 7" xfId="47085"/>
    <cellStyle name="Note 3 14 7" xfId="5109"/>
    <cellStyle name="Note 3 14 7 2" xfId="47093"/>
    <cellStyle name="Note 3 14 7 2 2" xfId="47094"/>
    <cellStyle name="Note 3 14 7 3" xfId="47095"/>
    <cellStyle name="Note 3 14 7 4" xfId="47096"/>
    <cellStyle name="Note 3 14 7 5" xfId="47097"/>
    <cellStyle name="Note 3 14 7 6" xfId="47098"/>
    <cellStyle name="Note 3 14 7 7" xfId="47092"/>
    <cellStyle name="Note 3 14 8" xfId="6701"/>
    <cellStyle name="Note 3 14 8 2" xfId="47100"/>
    <cellStyle name="Note 3 14 8 2 2" xfId="47101"/>
    <cellStyle name="Note 3 14 8 3" xfId="47102"/>
    <cellStyle name="Note 3 14 8 4" xfId="47103"/>
    <cellStyle name="Note 3 14 8 5" xfId="47104"/>
    <cellStyle name="Note 3 14 8 6" xfId="47105"/>
    <cellStyle name="Note 3 14 8 7" xfId="47099"/>
    <cellStyle name="Note 3 14 9" xfId="8273"/>
    <cellStyle name="Note 3 14 9 2" xfId="47107"/>
    <cellStyle name="Note 3 14 9 2 2" xfId="47108"/>
    <cellStyle name="Note 3 14 9 3" xfId="47109"/>
    <cellStyle name="Note 3 14 9 4" xfId="47110"/>
    <cellStyle name="Note 3 14 9 5" xfId="47111"/>
    <cellStyle name="Note 3 14 9 6" xfId="47112"/>
    <cellStyle name="Note 3 14 9 7" xfId="47106"/>
    <cellStyle name="Note 3 15" xfId="431"/>
    <cellStyle name="Note 3 15 10" xfId="9799"/>
    <cellStyle name="Note 3 15 10 2" xfId="47114"/>
    <cellStyle name="Note 3 15 10 2 2" xfId="47115"/>
    <cellStyle name="Note 3 15 10 3" xfId="47116"/>
    <cellStyle name="Note 3 15 10 4" xfId="47117"/>
    <cellStyle name="Note 3 15 10 5" xfId="47118"/>
    <cellStyle name="Note 3 15 10 6" xfId="47119"/>
    <cellStyle name="Note 3 15 10 7" xfId="47113"/>
    <cellStyle name="Note 3 15 11" xfId="11573"/>
    <cellStyle name="Note 3 15 11 2" xfId="47121"/>
    <cellStyle name="Note 3 15 11 2 2" xfId="47122"/>
    <cellStyle name="Note 3 15 11 3" xfId="47123"/>
    <cellStyle name="Note 3 15 11 4" xfId="47124"/>
    <cellStyle name="Note 3 15 11 5" xfId="47125"/>
    <cellStyle name="Note 3 15 11 6" xfId="47126"/>
    <cellStyle name="Note 3 15 11 7" xfId="47120"/>
    <cellStyle name="Note 3 15 12" xfId="13275"/>
    <cellStyle name="Note 3 15 12 2" xfId="47128"/>
    <cellStyle name="Note 3 15 12 2 2" xfId="47129"/>
    <cellStyle name="Note 3 15 12 3" xfId="47130"/>
    <cellStyle name="Note 3 15 12 4" xfId="47131"/>
    <cellStyle name="Note 3 15 12 5" xfId="47132"/>
    <cellStyle name="Note 3 15 12 6" xfId="47127"/>
    <cellStyle name="Note 3 15 13" xfId="14887"/>
    <cellStyle name="Note 3 15 13 2" xfId="47134"/>
    <cellStyle name="Note 3 15 13 3" xfId="47133"/>
    <cellStyle name="Note 3 15 14" xfId="16498"/>
    <cellStyle name="Note 3 15 14 2" xfId="47136"/>
    <cellStyle name="Note 3 15 14 3" xfId="47135"/>
    <cellStyle name="Note 3 15 15" xfId="18103"/>
    <cellStyle name="Note 3 15 15 2" xfId="47137"/>
    <cellStyle name="Note 3 15 16" xfId="19707"/>
    <cellStyle name="Note 3 15 16 2" xfId="47138"/>
    <cellStyle name="Note 3 15 17" xfId="21299"/>
    <cellStyle name="Note 3 15 17 2" xfId="47139"/>
    <cellStyle name="Note 3 15 18" xfId="22881"/>
    <cellStyle name="Note 3 15 18 2" xfId="47140"/>
    <cellStyle name="Note 3 15 19" xfId="24396"/>
    <cellStyle name="Note 3 15 2" xfId="1021"/>
    <cellStyle name="Note 3 15 2 10" xfId="15857"/>
    <cellStyle name="Note 3 15 2 11" xfId="17462"/>
    <cellStyle name="Note 3 15 2 12" xfId="19065"/>
    <cellStyle name="Note 3 15 2 13" xfId="20657"/>
    <cellStyle name="Note 3 15 2 14" xfId="22234"/>
    <cellStyle name="Note 3 15 2 15" xfId="23755"/>
    <cellStyle name="Note 3 15 2 16" xfId="25228"/>
    <cellStyle name="Note 3 15 2 2" xfId="2816"/>
    <cellStyle name="Note 3 15 2 2 2" xfId="47142"/>
    <cellStyle name="Note 3 15 2 2 3" xfId="47141"/>
    <cellStyle name="Note 3 15 2 3" xfId="4479"/>
    <cellStyle name="Note 3 15 2 3 2" xfId="47143"/>
    <cellStyle name="Note 3 15 2 4" xfId="6071"/>
    <cellStyle name="Note 3 15 2 4 2" xfId="47144"/>
    <cellStyle name="Note 3 15 2 5" xfId="7643"/>
    <cellStyle name="Note 3 15 2 5 2" xfId="47145"/>
    <cellStyle name="Note 3 15 2 6" xfId="9158"/>
    <cellStyle name="Note 3 15 2 6 2" xfId="47146"/>
    <cellStyle name="Note 3 15 2 7" xfId="10631"/>
    <cellStyle name="Note 3 15 2 8" xfId="12544"/>
    <cellStyle name="Note 3 15 2 9" xfId="14245"/>
    <cellStyle name="Note 3 15 3" xfId="1429"/>
    <cellStyle name="Note 3 15 3 10" xfId="16229"/>
    <cellStyle name="Note 3 15 3 11" xfId="17834"/>
    <cellStyle name="Note 3 15 3 12" xfId="19437"/>
    <cellStyle name="Note 3 15 3 13" xfId="21029"/>
    <cellStyle name="Note 3 15 3 14" xfId="22606"/>
    <cellStyle name="Note 3 15 3 15" xfId="24127"/>
    <cellStyle name="Note 3 15 3 16" xfId="25600"/>
    <cellStyle name="Note 3 15 3 2" xfId="3188"/>
    <cellStyle name="Note 3 15 3 2 2" xfId="47148"/>
    <cellStyle name="Note 3 15 3 2 3" xfId="47147"/>
    <cellStyle name="Note 3 15 3 3" xfId="4851"/>
    <cellStyle name="Note 3 15 3 3 2" xfId="47149"/>
    <cellStyle name="Note 3 15 3 4" xfId="6443"/>
    <cellStyle name="Note 3 15 3 4 2" xfId="47150"/>
    <cellStyle name="Note 3 15 3 5" xfId="8015"/>
    <cellStyle name="Note 3 15 3 5 2" xfId="47151"/>
    <cellStyle name="Note 3 15 3 6" xfId="9530"/>
    <cellStyle name="Note 3 15 3 6 2" xfId="47152"/>
    <cellStyle name="Note 3 15 3 7" xfId="11003"/>
    <cellStyle name="Note 3 15 3 8" xfId="12916"/>
    <cellStyle name="Note 3 15 3 9" xfId="14617"/>
    <cellStyle name="Note 3 15 4" xfId="2363"/>
    <cellStyle name="Note 3 15 4 10" xfId="17010"/>
    <cellStyle name="Note 3 15 4 11" xfId="18614"/>
    <cellStyle name="Note 3 15 4 12" xfId="20212"/>
    <cellStyle name="Note 3 15 4 13" xfId="21790"/>
    <cellStyle name="Note 3 15 4 14" xfId="23326"/>
    <cellStyle name="Note 3 15 4 15" xfId="24800"/>
    <cellStyle name="Note 3 15 4 2" xfId="4027"/>
    <cellStyle name="Note 3 15 4 2 2" xfId="47154"/>
    <cellStyle name="Note 3 15 4 2 3" xfId="47153"/>
    <cellStyle name="Note 3 15 4 3" xfId="5622"/>
    <cellStyle name="Note 3 15 4 3 2" xfId="47155"/>
    <cellStyle name="Note 3 15 4 4" xfId="7201"/>
    <cellStyle name="Note 3 15 4 4 2" xfId="47156"/>
    <cellStyle name="Note 3 15 4 5" xfId="8729"/>
    <cellStyle name="Note 3 15 4 5 2" xfId="47157"/>
    <cellStyle name="Note 3 15 4 6" xfId="10203"/>
    <cellStyle name="Note 3 15 4 6 2" xfId="47158"/>
    <cellStyle name="Note 3 15 4 7" xfId="12091"/>
    <cellStyle name="Note 3 15 4 8" xfId="13792"/>
    <cellStyle name="Note 3 15 4 9" xfId="15405"/>
    <cellStyle name="Note 3 15 5" xfId="1846"/>
    <cellStyle name="Note 3 15 5 2" xfId="47160"/>
    <cellStyle name="Note 3 15 5 2 2" xfId="47161"/>
    <cellStyle name="Note 3 15 5 3" xfId="47162"/>
    <cellStyle name="Note 3 15 5 4" xfId="47163"/>
    <cellStyle name="Note 3 15 5 5" xfId="47164"/>
    <cellStyle name="Note 3 15 5 6" xfId="47165"/>
    <cellStyle name="Note 3 15 5 7" xfId="47159"/>
    <cellStyle name="Note 3 15 6" xfId="3516"/>
    <cellStyle name="Note 3 15 6 2" xfId="47167"/>
    <cellStyle name="Note 3 15 6 2 2" xfId="47168"/>
    <cellStyle name="Note 3 15 6 3" xfId="47169"/>
    <cellStyle name="Note 3 15 6 4" xfId="47170"/>
    <cellStyle name="Note 3 15 6 5" xfId="47171"/>
    <cellStyle name="Note 3 15 6 6" xfId="47172"/>
    <cellStyle name="Note 3 15 6 7" xfId="47166"/>
    <cellStyle name="Note 3 15 7" xfId="5120"/>
    <cellStyle name="Note 3 15 7 2" xfId="47174"/>
    <cellStyle name="Note 3 15 7 2 2" xfId="47175"/>
    <cellStyle name="Note 3 15 7 3" xfId="47176"/>
    <cellStyle name="Note 3 15 7 4" xfId="47177"/>
    <cellStyle name="Note 3 15 7 5" xfId="47178"/>
    <cellStyle name="Note 3 15 7 6" xfId="47179"/>
    <cellStyle name="Note 3 15 7 7" xfId="47173"/>
    <cellStyle name="Note 3 15 8" xfId="6712"/>
    <cellStyle name="Note 3 15 8 2" xfId="47181"/>
    <cellStyle name="Note 3 15 8 2 2" xfId="47182"/>
    <cellStyle name="Note 3 15 8 3" xfId="47183"/>
    <cellStyle name="Note 3 15 8 4" xfId="47184"/>
    <cellStyle name="Note 3 15 8 5" xfId="47185"/>
    <cellStyle name="Note 3 15 8 6" xfId="47186"/>
    <cellStyle name="Note 3 15 8 7" xfId="47180"/>
    <cellStyle name="Note 3 15 9" xfId="8284"/>
    <cellStyle name="Note 3 15 9 2" xfId="47188"/>
    <cellStyle name="Note 3 15 9 2 2" xfId="47189"/>
    <cellStyle name="Note 3 15 9 3" xfId="47190"/>
    <cellStyle name="Note 3 15 9 4" xfId="47191"/>
    <cellStyle name="Note 3 15 9 5" xfId="47192"/>
    <cellStyle name="Note 3 15 9 6" xfId="47193"/>
    <cellStyle name="Note 3 15 9 7" xfId="47187"/>
    <cellStyle name="Note 3 16" xfId="447"/>
    <cellStyle name="Note 3 16 10" xfId="9815"/>
    <cellStyle name="Note 3 16 10 2" xfId="47195"/>
    <cellStyle name="Note 3 16 10 2 2" xfId="47196"/>
    <cellStyle name="Note 3 16 10 3" xfId="47197"/>
    <cellStyle name="Note 3 16 10 4" xfId="47198"/>
    <cellStyle name="Note 3 16 10 5" xfId="47199"/>
    <cellStyle name="Note 3 16 10 6" xfId="47200"/>
    <cellStyle name="Note 3 16 10 7" xfId="47194"/>
    <cellStyle name="Note 3 16 11" xfId="11589"/>
    <cellStyle name="Note 3 16 11 2" xfId="47202"/>
    <cellStyle name="Note 3 16 11 2 2" xfId="47203"/>
    <cellStyle name="Note 3 16 11 3" xfId="47204"/>
    <cellStyle name="Note 3 16 11 4" xfId="47205"/>
    <cellStyle name="Note 3 16 11 5" xfId="47206"/>
    <cellStyle name="Note 3 16 11 6" xfId="47207"/>
    <cellStyle name="Note 3 16 11 7" xfId="47201"/>
    <cellStyle name="Note 3 16 12" xfId="13291"/>
    <cellStyle name="Note 3 16 12 2" xfId="47209"/>
    <cellStyle name="Note 3 16 12 2 2" xfId="47210"/>
    <cellStyle name="Note 3 16 12 3" xfId="47211"/>
    <cellStyle name="Note 3 16 12 4" xfId="47212"/>
    <cellStyle name="Note 3 16 12 5" xfId="47213"/>
    <cellStyle name="Note 3 16 12 6" xfId="47208"/>
    <cellStyle name="Note 3 16 13" xfId="14903"/>
    <cellStyle name="Note 3 16 13 2" xfId="47215"/>
    <cellStyle name="Note 3 16 13 3" xfId="47214"/>
    <cellStyle name="Note 3 16 14" xfId="16514"/>
    <cellStyle name="Note 3 16 14 2" xfId="47217"/>
    <cellStyle name="Note 3 16 14 3" xfId="47216"/>
    <cellStyle name="Note 3 16 15" xfId="18119"/>
    <cellStyle name="Note 3 16 15 2" xfId="47218"/>
    <cellStyle name="Note 3 16 16" xfId="19723"/>
    <cellStyle name="Note 3 16 16 2" xfId="47219"/>
    <cellStyle name="Note 3 16 17" xfId="21315"/>
    <cellStyle name="Note 3 16 17 2" xfId="47220"/>
    <cellStyle name="Note 3 16 18" xfId="22897"/>
    <cellStyle name="Note 3 16 18 2" xfId="47221"/>
    <cellStyle name="Note 3 16 19" xfId="24412"/>
    <cellStyle name="Note 3 16 2" xfId="1037"/>
    <cellStyle name="Note 3 16 2 10" xfId="15873"/>
    <cellStyle name="Note 3 16 2 11" xfId="17478"/>
    <cellStyle name="Note 3 16 2 12" xfId="19081"/>
    <cellStyle name="Note 3 16 2 13" xfId="20673"/>
    <cellStyle name="Note 3 16 2 14" xfId="22250"/>
    <cellStyle name="Note 3 16 2 15" xfId="23771"/>
    <cellStyle name="Note 3 16 2 16" xfId="25244"/>
    <cellStyle name="Note 3 16 2 2" xfId="2832"/>
    <cellStyle name="Note 3 16 2 2 2" xfId="47223"/>
    <cellStyle name="Note 3 16 2 2 3" xfId="47222"/>
    <cellStyle name="Note 3 16 2 3" xfId="4495"/>
    <cellStyle name="Note 3 16 2 3 2" xfId="47224"/>
    <cellStyle name="Note 3 16 2 4" xfId="6087"/>
    <cellStyle name="Note 3 16 2 4 2" xfId="47225"/>
    <cellStyle name="Note 3 16 2 5" xfId="7659"/>
    <cellStyle name="Note 3 16 2 5 2" xfId="47226"/>
    <cellStyle name="Note 3 16 2 6" xfId="9174"/>
    <cellStyle name="Note 3 16 2 6 2" xfId="47227"/>
    <cellStyle name="Note 3 16 2 7" xfId="10647"/>
    <cellStyle name="Note 3 16 2 8" xfId="12560"/>
    <cellStyle name="Note 3 16 2 9" xfId="14261"/>
    <cellStyle name="Note 3 16 3" xfId="1445"/>
    <cellStyle name="Note 3 16 3 10" xfId="16245"/>
    <cellStyle name="Note 3 16 3 11" xfId="17850"/>
    <cellStyle name="Note 3 16 3 12" xfId="19453"/>
    <cellStyle name="Note 3 16 3 13" xfId="21045"/>
    <cellStyle name="Note 3 16 3 14" xfId="22622"/>
    <cellStyle name="Note 3 16 3 15" xfId="24143"/>
    <cellStyle name="Note 3 16 3 16" xfId="25616"/>
    <cellStyle name="Note 3 16 3 2" xfId="3204"/>
    <cellStyle name="Note 3 16 3 2 2" xfId="47229"/>
    <cellStyle name="Note 3 16 3 2 3" xfId="47228"/>
    <cellStyle name="Note 3 16 3 3" xfId="4867"/>
    <cellStyle name="Note 3 16 3 3 2" xfId="47230"/>
    <cellStyle name="Note 3 16 3 4" xfId="6459"/>
    <cellStyle name="Note 3 16 3 4 2" xfId="47231"/>
    <cellStyle name="Note 3 16 3 5" xfId="8031"/>
    <cellStyle name="Note 3 16 3 5 2" xfId="47232"/>
    <cellStyle name="Note 3 16 3 6" xfId="9546"/>
    <cellStyle name="Note 3 16 3 6 2" xfId="47233"/>
    <cellStyle name="Note 3 16 3 7" xfId="11019"/>
    <cellStyle name="Note 3 16 3 8" xfId="12932"/>
    <cellStyle name="Note 3 16 3 9" xfId="14633"/>
    <cellStyle name="Note 3 16 4" xfId="2379"/>
    <cellStyle name="Note 3 16 4 10" xfId="17026"/>
    <cellStyle name="Note 3 16 4 11" xfId="18630"/>
    <cellStyle name="Note 3 16 4 12" xfId="20228"/>
    <cellStyle name="Note 3 16 4 13" xfId="21806"/>
    <cellStyle name="Note 3 16 4 14" xfId="23342"/>
    <cellStyle name="Note 3 16 4 15" xfId="24816"/>
    <cellStyle name="Note 3 16 4 2" xfId="4043"/>
    <cellStyle name="Note 3 16 4 2 2" xfId="47235"/>
    <cellStyle name="Note 3 16 4 2 3" xfId="47234"/>
    <cellStyle name="Note 3 16 4 3" xfId="5638"/>
    <cellStyle name="Note 3 16 4 3 2" xfId="47236"/>
    <cellStyle name="Note 3 16 4 4" xfId="7217"/>
    <cellStyle name="Note 3 16 4 4 2" xfId="47237"/>
    <cellStyle name="Note 3 16 4 5" xfId="8745"/>
    <cellStyle name="Note 3 16 4 5 2" xfId="47238"/>
    <cellStyle name="Note 3 16 4 6" xfId="10219"/>
    <cellStyle name="Note 3 16 4 6 2" xfId="47239"/>
    <cellStyle name="Note 3 16 4 7" xfId="12107"/>
    <cellStyle name="Note 3 16 4 8" xfId="13808"/>
    <cellStyle name="Note 3 16 4 9" xfId="15421"/>
    <cellStyle name="Note 3 16 5" xfId="1862"/>
    <cellStyle name="Note 3 16 5 2" xfId="47241"/>
    <cellStyle name="Note 3 16 5 2 2" xfId="47242"/>
    <cellStyle name="Note 3 16 5 3" xfId="47243"/>
    <cellStyle name="Note 3 16 5 4" xfId="47244"/>
    <cellStyle name="Note 3 16 5 5" xfId="47245"/>
    <cellStyle name="Note 3 16 5 6" xfId="47246"/>
    <cellStyle name="Note 3 16 5 7" xfId="47240"/>
    <cellStyle name="Note 3 16 6" xfId="3532"/>
    <cellStyle name="Note 3 16 6 2" xfId="47248"/>
    <cellStyle name="Note 3 16 6 2 2" xfId="47249"/>
    <cellStyle name="Note 3 16 6 3" xfId="47250"/>
    <cellStyle name="Note 3 16 6 4" xfId="47251"/>
    <cellStyle name="Note 3 16 6 5" xfId="47252"/>
    <cellStyle name="Note 3 16 6 6" xfId="47253"/>
    <cellStyle name="Note 3 16 6 7" xfId="47247"/>
    <cellStyle name="Note 3 16 7" xfId="5136"/>
    <cellStyle name="Note 3 16 7 2" xfId="47255"/>
    <cellStyle name="Note 3 16 7 2 2" xfId="47256"/>
    <cellStyle name="Note 3 16 7 3" xfId="47257"/>
    <cellStyle name="Note 3 16 7 4" xfId="47258"/>
    <cellStyle name="Note 3 16 7 5" xfId="47259"/>
    <cellStyle name="Note 3 16 7 6" xfId="47260"/>
    <cellStyle name="Note 3 16 7 7" xfId="47254"/>
    <cellStyle name="Note 3 16 8" xfId="6728"/>
    <cellStyle name="Note 3 16 8 2" xfId="47262"/>
    <cellStyle name="Note 3 16 8 2 2" xfId="47263"/>
    <cellStyle name="Note 3 16 8 3" xfId="47264"/>
    <cellStyle name="Note 3 16 8 4" xfId="47265"/>
    <cellStyle name="Note 3 16 8 5" xfId="47266"/>
    <cellStyle name="Note 3 16 8 6" xfId="47267"/>
    <cellStyle name="Note 3 16 8 7" xfId="47261"/>
    <cellStyle name="Note 3 16 9" xfId="8300"/>
    <cellStyle name="Note 3 16 9 2" xfId="47269"/>
    <cellStyle name="Note 3 16 9 2 2" xfId="47270"/>
    <cellStyle name="Note 3 16 9 3" xfId="47271"/>
    <cellStyle name="Note 3 16 9 4" xfId="47272"/>
    <cellStyle name="Note 3 16 9 5" xfId="47273"/>
    <cellStyle name="Note 3 16 9 6" xfId="47274"/>
    <cellStyle name="Note 3 16 9 7" xfId="47268"/>
    <cellStyle name="Note 3 17" xfId="450"/>
    <cellStyle name="Note 3 17 10" xfId="9818"/>
    <cellStyle name="Note 3 17 10 2" xfId="47276"/>
    <cellStyle name="Note 3 17 10 2 2" xfId="47277"/>
    <cellStyle name="Note 3 17 10 3" xfId="47278"/>
    <cellStyle name="Note 3 17 10 4" xfId="47279"/>
    <cellStyle name="Note 3 17 10 5" xfId="47280"/>
    <cellStyle name="Note 3 17 10 6" xfId="47281"/>
    <cellStyle name="Note 3 17 10 7" xfId="47275"/>
    <cellStyle name="Note 3 17 11" xfId="11592"/>
    <cellStyle name="Note 3 17 11 2" xfId="47283"/>
    <cellStyle name="Note 3 17 11 2 2" xfId="47284"/>
    <cellStyle name="Note 3 17 11 3" xfId="47285"/>
    <cellStyle name="Note 3 17 11 4" xfId="47286"/>
    <cellStyle name="Note 3 17 11 5" xfId="47287"/>
    <cellStyle name="Note 3 17 11 6" xfId="47288"/>
    <cellStyle name="Note 3 17 11 7" xfId="47282"/>
    <cellStyle name="Note 3 17 12" xfId="13294"/>
    <cellStyle name="Note 3 17 12 2" xfId="47290"/>
    <cellStyle name="Note 3 17 12 2 2" xfId="47291"/>
    <cellStyle name="Note 3 17 12 3" xfId="47292"/>
    <cellStyle name="Note 3 17 12 4" xfId="47293"/>
    <cellStyle name="Note 3 17 12 5" xfId="47294"/>
    <cellStyle name="Note 3 17 12 6" xfId="47289"/>
    <cellStyle name="Note 3 17 13" xfId="14906"/>
    <cellStyle name="Note 3 17 13 2" xfId="47296"/>
    <cellStyle name="Note 3 17 13 3" xfId="47295"/>
    <cellStyle name="Note 3 17 14" xfId="16517"/>
    <cellStyle name="Note 3 17 14 2" xfId="47298"/>
    <cellStyle name="Note 3 17 14 3" xfId="47297"/>
    <cellStyle name="Note 3 17 15" xfId="18122"/>
    <cellStyle name="Note 3 17 15 2" xfId="47299"/>
    <cellStyle name="Note 3 17 16" xfId="19726"/>
    <cellStyle name="Note 3 17 16 2" xfId="47300"/>
    <cellStyle name="Note 3 17 17" xfId="21318"/>
    <cellStyle name="Note 3 17 17 2" xfId="47301"/>
    <cellStyle name="Note 3 17 18" xfId="22900"/>
    <cellStyle name="Note 3 17 18 2" xfId="47302"/>
    <cellStyle name="Note 3 17 19" xfId="24415"/>
    <cellStyle name="Note 3 17 2" xfId="1040"/>
    <cellStyle name="Note 3 17 2 10" xfId="15876"/>
    <cellStyle name="Note 3 17 2 11" xfId="17481"/>
    <cellStyle name="Note 3 17 2 12" xfId="19084"/>
    <cellStyle name="Note 3 17 2 13" xfId="20676"/>
    <cellStyle name="Note 3 17 2 14" xfId="22253"/>
    <cellStyle name="Note 3 17 2 15" xfId="23774"/>
    <cellStyle name="Note 3 17 2 16" xfId="25247"/>
    <cellStyle name="Note 3 17 2 2" xfId="2835"/>
    <cellStyle name="Note 3 17 2 2 2" xfId="47304"/>
    <cellStyle name="Note 3 17 2 2 3" xfId="47303"/>
    <cellStyle name="Note 3 17 2 3" xfId="4498"/>
    <cellStyle name="Note 3 17 2 3 2" xfId="47305"/>
    <cellStyle name="Note 3 17 2 4" xfId="6090"/>
    <cellStyle name="Note 3 17 2 4 2" xfId="47306"/>
    <cellStyle name="Note 3 17 2 5" xfId="7662"/>
    <cellStyle name="Note 3 17 2 5 2" xfId="47307"/>
    <cellStyle name="Note 3 17 2 6" xfId="9177"/>
    <cellStyle name="Note 3 17 2 6 2" xfId="47308"/>
    <cellStyle name="Note 3 17 2 7" xfId="10650"/>
    <cellStyle name="Note 3 17 2 8" xfId="12563"/>
    <cellStyle name="Note 3 17 2 9" xfId="14264"/>
    <cellStyle name="Note 3 17 3" xfId="1448"/>
    <cellStyle name="Note 3 17 3 10" xfId="16248"/>
    <cellStyle name="Note 3 17 3 11" xfId="17853"/>
    <cellStyle name="Note 3 17 3 12" xfId="19456"/>
    <cellStyle name="Note 3 17 3 13" xfId="21048"/>
    <cellStyle name="Note 3 17 3 14" xfId="22625"/>
    <cellStyle name="Note 3 17 3 15" xfId="24146"/>
    <cellStyle name="Note 3 17 3 16" xfId="25619"/>
    <cellStyle name="Note 3 17 3 2" xfId="3207"/>
    <cellStyle name="Note 3 17 3 2 2" xfId="47310"/>
    <cellStyle name="Note 3 17 3 2 3" xfId="47309"/>
    <cellStyle name="Note 3 17 3 3" xfId="4870"/>
    <cellStyle name="Note 3 17 3 3 2" xfId="47311"/>
    <cellStyle name="Note 3 17 3 4" xfId="6462"/>
    <cellStyle name="Note 3 17 3 4 2" xfId="47312"/>
    <cellStyle name="Note 3 17 3 5" xfId="8034"/>
    <cellStyle name="Note 3 17 3 5 2" xfId="47313"/>
    <cellStyle name="Note 3 17 3 6" xfId="9549"/>
    <cellStyle name="Note 3 17 3 6 2" xfId="47314"/>
    <cellStyle name="Note 3 17 3 7" xfId="11022"/>
    <cellStyle name="Note 3 17 3 8" xfId="12935"/>
    <cellStyle name="Note 3 17 3 9" xfId="14636"/>
    <cellStyle name="Note 3 17 4" xfId="2382"/>
    <cellStyle name="Note 3 17 4 10" xfId="17029"/>
    <cellStyle name="Note 3 17 4 11" xfId="18633"/>
    <cellStyle name="Note 3 17 4 12" xfId="20231"/>
    <cellStyle name="Note 3 17 4 13" xfId="21809"/>
    <cellStyle name="Note 3 17 4 14" xfId="23345"/>
    <cellStyle name="Note 3 17 4 15" xfId="24819"/>
    <cellStyle name="Note 3 17 4 2" xfId="4046"/>
    <cellStyle name="Note 3 17 4 2 2" xfId="47316"/>
    <cellStyle name="Note 3 17 4 2 3" xfId="47315"/>
    <cellStyle name="Note 3 17 4 3" xfId="5641"/>
    <cellStyle name="Note 3 17 4 3 2" xfId="47317"/>
    <cellStyle name="Note 3 17 4 4" xfId="7220"/>
    <cellStyle name="Note 3 17 4 4 2" xfId="47318"/>
    <cellStyle name="Note 3 17 4 5" xfId="8748"/>
    <cellStyle name="Note 3 17 4 5 2" xfId="47319"/>
    <cellStyle name="Note 3 17 4 6" xfId="10222"/>
    <cellStyle name="Note 3 17 4 6 2" xfId="47320"/>
    <cellStyle name="Note 3 17 4 7" xfId="12110"/>
    <cellStyle name="Note 3 17 4 8" xfId="13811"/>
    <cellStyle name="Note 3 17 4 9" xfId="15424"/>
    <cellStyle name="Note 3 17 5" xfId="1865"/>
    <cellStyle name="Note 3 17 5 2" xfId="47322"/>
    <cellStyle name="Note 3 17 5 2 2" xfId="47323"/>
    <cellStyle name="Note 3 17 5 3" xfId="47324"/>
    <cellStyle name="Note 3 17 5 4" xfId="47325"/>
    <cellStyle name="Note 3 17 5 5" xfId="47326"/>
    <cellStyle name="Note 3 17 5 6" xfId="47327"/>
    <cellStyle name="Note 3 17 5 7" xfId="47321"/>
    <cellStyle name="Note 3 17 6" xfId="3535"/>
    <cellStyle name="Note 3 17 6 2" xfId="47329"/>
    <cellStyle name="Note 3 17 6 2 2" xfId="47330"/>
    <cellStyle name="Note 3 17 6 3" xfId="47331"/>
    <cellStyle name="Note 3 17 6 4" xfId="47332"/>
    <cellStyle name="Note 3 17 6 5" xfId="47333"/>
    <cellStyle name="Note 3 17 6 6" xfId="47334"/>
    <cellStyle name="Note 3 17 6 7" xfId="47328"/>
    <cellStyle name="Note 3 17 7" xfId="5139"/>
    <cellStyle name="Note 3 17 7 2" xfId="47336"/>
    <cellStyle name="Note 3 17 7 2 2" xfId="47337"/>
    <cellStyle name="Note 3 17 7 3" xfId="47338"/>
    <cellStyle name="Note 3 17 7 4" xfId="47339"/>
    <cellStyle name="Note 3 17 7 5" xfId="47340"/>
    <cellStyle name="Note 3 17 7 6" xfId="47341"/>
    <cellStyle name="Note 3 17 7 7" xfId="47335"/>
    <cellStyle name="Note 3 17 8" xfId="6731"/>
    <cellStyle name="Note 3 17 8 2" xfId="47343"/>
    <cellStyle name="Note 3 17 8 2 2" xfId="47344"/>
    <cellStyle name="Note 3 17 8 3" xfId="47345"/>
    <cellStyle name="Note 3 17 8 4" xfId="47346"/>
    <cellStyle name="Note 3 17 8 5" xfId="47347"/>
    <cellStyle name="Note 3 17 8 6" xfId="47348"/>
    <cellStyle name="Note 3 17 8 7" xfId="47342"/>
    <cellStyle name="Note 3 17 9" xfId="8303"/>
    <cellStyle name="Note 3 17 9 2" xfId="47350"/>
    <cellStyle name="Note 3 17 9 2 2" xfId="47351"/>
    <cellStyle name="Note 3 17 9 3" xfId="47352"/>
    <cellStyle name="Note 3 17 9 4" xfId="47353"/>
    <cellStyle name="Note 3 17 9 5" xfId="47354"/>
    <cellStyle name="Note 3 17 9 6" xfId="47355"/>
    <cellStyle name="Note 3 17 9 7" xfId="47349"/>
    <cellStyle name="Note 3 18" xfId="411"/>
    <cellStyle name="Note 3 18 10" xfId="6969"/>
    <cellStyle name="Note 3 18 10 2" xfId="47357"/>
    <cellStyle name="Note 3 18 10 2 2" xfId="47358"/>
    <cellStyle name="Note 3 18 10 3" xfId="47359"/>
    <cellStyle name="Note 3 18 10 4" xfId="47360"/>
    <cellStyle name="Note 3 18 10 5" xfId="47361"/>
    <cellStyle name="Note 3 18 10 6" xfId="47362"/>
    <cellStyle name="Note 3 18 10 7" xfId="47356"/>
    <cellStyle name="Note 3 18 11" xfId="11553"/>
    <cellStyle name="Note 3 18 11 2" xfId="47364"/>
    <cellStyle name="Note 3 18 11 2 2" xfId="47365"/>
    <cellStyle name="Note 3 18 11 3" xfId="47366"/>
    <cellStyle name="Note 3 18 11 4" xfId="47367"/>
    <cellStyle name="Note 3 18 11 5" xfId="47368"/>
    <cellStyle name="Note 3 18 11 6" xfId="47369"/>
    <cellStyle name="Note 3 18 11 7" xfId="47363"/>
    <cellStyle name="Note 3 18 12" xfId="13255"/>
    <cellStyle name="Note 3 18 12 2" xfId="47371"/>
    <cellStyle name="Note 3 18 12 2 2" xfId="47372"/>
    <cellStyle name="Note 3 18 12 3" xfId="47373"/>
    <cellStyle name="Note 3 18 12 4" xfId="47374"/>
    <cellStyle name="Note 3 18 12 5" xfId="47375"/>
    <cellStyle name="Note 3 18 12 6" xfId="47370"/>
    <cellStyle name="Note 3 18 13" xfId="11346"/>
    <cellStyle name="Note 3 18 13 2" xfId="47377"/>
    <cellStyle name="Note 3 18 13 3" xfId="47376"/>
    <cellStyle name="Note 3 18 14" xfId="13192"/>
    <cellStyle name="Note 3 18 14 2" xfId="47379"/>
    <cellStyle name="Note 3 18 14 3" xfId="47378"/>
    <cellStyle name="Note 3 18 15" xfId="15154"/>
    <cellStyle name="Note 3 18 15 2" xfId="47380"/>
    <cellStyle name="Note 3 18 16" xfId="17123"/>
    <cellStyle name="Note 3 18 16 2" xfId="47381"/>
    <cellStyle name="Note 3 18 17" xfId="18215"/>
    <cellStyle name="Note 3 18 17 2" xfId="47382"/>
    <cellStyle name="Note 3 18 18" xfId="20034"/>
    <cellStyle name="Note 3 18 18 2" xfId="47383"/>
    <cellStyle name="Note 3 18 19" xfId="20461"/>
    <cellStyle name="Note 3 18 2" xfId="1001"/>
    <cellStyle name="Note 3 18 2 10" xfId="15837"/>
    <cellStyle name="Note 3 18 2 11" xfId="17442"/>
    <cellStyle name="Note 3 18 2 12" xfId="19045"/>
    <cellStyle name="Note 3 18 2 13" xfId="20637"/>
    <cellStyle name="Note 3 18 2 14" xfId="22214"/>
    <cellStyle name="Note 3 18 2 15" xfId="23735"/>
    <cellStyle name="Note 3 18 2 16" xfId="25208"/>
    <cellStyle name="Note 3 18 2 2" xfId="2796"/>
    <cellStyle name="Note 3 18 2 2 2" xfId="47385"/>
    <cellStyle name="Note 3 18 2 2 3" xfId="47384"/>
    <cellStyle name="Note 3 18 2 3" xfId="4459"/>
    <cellStyle name="Note 3 18 2 3 2" xfId="47386"/>
    <cellStyle name="Note 3 18 2 4" xfId="6051"/>
    <cellStyle name="Note 3 18 2 4 2" xfId="47387"/>
    <cellStyle name="Note 3 18 2 5" xfId="7623"/>
    <cellStyle name="Note 3 18 2 5 2" xfId="47388"/>
    <cellStyle name="Note 3 18 2 6" xfId="9138"/>
    <cellStyle name="Note 3 18 2 6 2" xfId="47389"/>
    <cellStyle name="Note 3 18 2 7" xfId="10611"/>
    <cellStyle name="Note 3 18 2 8" xfId="12524"/>
    <cellStyle name="Note 3 18 2 9" xfId="14225"/>
    <cellStyle name="Note 3 18 3" xfId="1409"/>
    <cellStyle name="Note 3 18 3 10" xfId="16209"/>
    <cellStyle name="Note 3 18 3 11" xfId="17814"/>
    <cellStyle name="Note 3 18 3 12" xfId="19417"/>
    <cellStyle name="Note 3 18 3 13" xfId="21009"/>
    <cellStyle name="Note 3 18 3 14" xfId="22586"/>
    <cellStyle name="Note 3 18 3 15" xfId="24107"/>
    <cellStyle name="Note 3 18 3 16" xfId="25580"/>
    <cellStyle name="Note 3 18 3 2" xfId="3168"/>
    <cellStyle name="Note 3 18 3 2 2" xfId="47391"/>
    <cellStyle name="Note 3 18 3 2 3" xfId="47390"/>
    <cellStyle name="Note 3 18 3 3" xfId="4831"/>
    <cellStyle name="Note 3 18 3 3 2" xfId="47392"/>
    <cellStyle name="Note 3 18 3 4" xfId="6423"/>
    <cellStyle name="Note 3 18 3 4 2" xfId="47393"/>
    <cellStyle name="Note 3 18 3 5" xfId="7995"/>
    <cellStyle name="Note 3 18 3 5 2" xfId="47394"/>
    <cellStyle name="Note 3 18 3 6" xfId="9510"/>
    <cellStyle name="Note 3 18 3 6 2" xfId="47395"/>
    <cellStyle name="Note 3 18 3 7" xfId="10983"/>
    <cellStyle name="Note 3 18 3 8" xfId="12896"/>
    <cellStyle name="Note 3 18 3 9" xfId="14597"/>
    <cellStyle name="Note 3 18 4" xfId="2343"/>
    <cellStyle name="Note 3 18 4 10" xfId="16990"/>
    <cellStyle name="Note 3 18 4 11" xfId="18594"/>
    <cellStyle name="Note 3 18 4 12" xfId="20192"/>
    <cellStyle name="Note 3 18 4 13" xfId="21770"/>
    <cellStyle name="Note 3 18 4 14" xfId="23306"/>
    <cellStyle name="Note 3 18 4 15" xfId="24780"/>
    <cellStyle name="Note 3 18 4 2" xfId="4007"/>
    <cellStyle name="Note 3 18 4 2 2" xfId="47397"/>
    <cellStyle name="Note 3 18 4 2 3" xfId="47396"/>
    <cellStyle name="Note 3 18 4 3" xfId="5602"/>
    <cellStyle name="Note 3 18 4 3 2" xfId="47398"/>
    <cellStyle name="Note 3 18 4 4" xfId="7181"/>
    <cellStyle name="Note 3 18 4 4 2" xfId="47399"/>
    <cellStyle name="Note 3 18 4 5" xfId="8709"/>
    <cellStyle name="Note 3 18 4 5 2" xfId="47400"/>
    <cellStyle name="Note 3 18 4 6" xfId="10183"/>
    <cellStyle name="Note 3 18 4 6 2" xfId="47401"/>
    <cellStyle name="Note 3 18 4 7" xfId="12071"/>
    <cellStyle name="Note 3 18 4 8" xfId="13772"/>
    <cellStyle name="Note 3 18 4 9" xfId="15385"/>
    <cellStyle name="Note 3 18 5" xfId="1826"/>
    <cellStyle name="Note 3 18 5 2" xfId="47403"/>
    <cellStyle name="Note 3 18 5 2 2" xfId="47404"/>
    <cellStyle name="Note 3 18 5 3" xfId="47405"/>
    <cellStyle name="Note 3 18 5 4" xfId="47406"/>
    <cellStyle name="Note 3 18 5 5" xfId="47407"/>
    <cellStyle name="Note 3 18 5 6" xfId="47408"/>
    <cellStyle name="Note 3 18 5 7" xfId="47402"/>
    <cellStyle name="Note 3 18 6" xfId="3496"/>
    <cellStyle name="Note 3 18 6 2" xfId="47410"/>
    <cellStyle name="Note 3 18 6 2 2" xfId="47411"/>
    <cellStyle name="Note 3 18 6 3" xfId="47412"/>
    <cellStyle name="Note 3 18 6 4" xfId="47413"/>
    <cellStyle name="Note 3 18 6 5" xfId="47414"/>
    <cellStyle name="Note 3 18 6 6" xfId="47415"/>
    <cellStyle name="Note 3 18 6 7" xfId="47409"/>
    <cellStyle name="Note 3 18 7" xfId="2176"/>
    <cellStyle name="Note 3 18 7 2" xfId="47417"/>
    <cellStyle name="Note 3 18 7 2 2" xfId="47418"/>
    <cellStyle name="Note 3 18 7 3" xfId="47419"/>
    <cellStyle name="Note 3 18 7 4" xfId="47420"/>
    <cellStyle name="Note 3 18 7 5" xfId="47421"/>
    <cellStyle name="Note 3 18 7 6" xfId="47422"/>
    <cellStyle name="Note 3 18 7 7" xfId="47416"/>
    <cellStyle name="Note 3 18 8" xfId="3782"/>
    <cellStyle name="Note 3 18 8 2" xfId="47424"/>
    <cellStyle name="Note 3 18 8 2 2" xfId="47425"/>
    <cellStyle name="Note 3 18 8 3" xfId="47426"/>
    <cellStyle name="Note 3 18 8 4" xfId="47427"/>
    <cellStyle name="Note 3 18 8 5" xfId="47428"/>
    <cellStyle name="Note 3 18 8 6" xfId="47429"/>
    <cellStyle name="Note 3 18 8 7" xfId="47423"/>
    <cellStyle name="Note 3 18 9" xfId="5383"/>
    <cellStyle name="Note 3 18 9 2" xfId="47431"/>
    <cellStyle name="Note 3 18 9 2 2" xfId="47432"/>
    <cellStyle name="Note 3 18 9 3" xfId="47433"/>
    <cellStyle name="Note 3 18 9 4" xfId="47434"/>
    <cellStyle name="Note 3 18 9 5" xfId="47435"/>
    <cellStyle name="Note 3 18 9 6" xfId="47436"/>
    <cellStyle name="Note 3 18 9 7" xfId="47430"/>
    <cellStyle name="Note 3 19" xfId="425"/>
    <cellStyle name="Note 3 19 10" xfId="9793"/>
    <cellStyle name="Note 3 19 10 2" xfId="47438"/>
    <cellStyle name="Note 3 19 10 2 2" xfId="47439"/>
    <cellStyle name="Note 3 19 10 3" xfId="47440"/>
    <cellStyle name="Note 3 19 10 4" xfId="47441"/>
    <cellStyle name="Note 3 19 10 5" xfId="47442"/>
    <cellStyle name="Note 3 19 10 6" xfId="47443"/>
    <cellStyle name="Note 3 19 10 7" xfId="47437"/>
    <cellStyle name="Note 3 19 11" xfId="11567"/>
    <cellStyle name="Note 3 19 11 2" xfId="47445"/>
    <cellStyle name="Note 3 19 11 2 2" xfId="47446"/>
    <cellStyle name="Note 3 19 11 3" xfId="47447"/>
    <cellStyle name="Note 3 19 11 4" xfId="47448"/>
    <cellStyle name="Note 3 19 11 5" xfId="47449"/>
    <cellStyle name="Note 3 19 11 6" xfId="47450"/>
    <cellStyle name="Note 3 19 11 7" xfId="47444"/>
    <cellStyle name="Note 3 19 12" xfId="13269"/>
    <cellStyle name="Note 3 19 12 2" xfId="47452"/>
    <cellStyle name="Note 3 19 12 2 2" xfId="47453"/>
    <cellStyle name="Note 3 19 12 3" xfId="47454"/>
    <cellStyle name="Note 3 19 12 4" xfId="47455"/>
    <cellStyle name="Note 3 19 12 5" xfId="47456"/>
    <cellStyle name="Note 3 19 12 6" xfId="47451"/>
    <cellStyle name="Note 3 19 13" xfId="14881"/>
    <cellStyle name="Note 3 19 13 2" xfId="47458"/>
    <cellStyle name="Note 3 19 13 3" xfId="47457"/>
    <cellStyle name="Note 3 19 14" xfId="16492"/>
    <cellStyle name="Note 3 19 14 2" xfId="47460"/>
    <cellStyle name="Note 3 19 14 3" xfId="47459"/>
    <cellStyle name="Note 3 19 15" xfId="18097"/>
    <cellStyle name="Note 3 19 15 2" xfId="47461"/>
    <cellStyle name="Note 3 19 16" xfId="19701"/>
    <cellStyle name="Note 3 19 16 2" xfId="47462"/>
    <cellStyle name="Note 3 19 17" xfId="21293"/>
    <cellStyle name="Note 3 19 17 2" xfId="47463"/>
    <cellStyle name="Note 3 19 18" xfId="22875"/>
    <cellStyle name="Note 3 19 18 2" xfId="47464"/>
    <cellStyle name="Note 3 19 19" xfId="24390"/>
    <cellStyle name="Note 3 19 2" xfId="1015"/>
    <cellStyle name="Note 3 19 2 10" xfId="15851"/>
    <cellStyle name="Note 3 19 2 11" xfId="17456"/>
    <cellStyle name="Note 3 19 2 12" xfId="19059"/>
    <cellStyle name="Note 3 19 2 13" xfId="20651"/>
    <cellStyle name="Note 3 19 2 14" xfId="22228"/>
    <cellStyle name="Note 3 19 2 15" xfId="23749"/>
    <cellStyle name="Note 3 19 2 16" xfId="25222"/>
    <cellStyle name="Note 3 19 2 2" xfId="2810"/>
    <cellStyle name="Note 3 19 2 2 2" xfId="47466"/>
    <cellStyle name="Note 3 19 2 2 3" xfId="47465"/>
    <cellStyle name="Note 3 19 2 3" xfId="4473"/>
    <cellStyle name="Note 3 19 2 3 2" xfId="47467"/>
    <cellStyle name="Note 3 19 2 4" xfId="6065"/>
    <cellStyle name="Note 3 19 2 4 2" xfId="47468"/>
    <cellStyle name="Note 3 19 2 5" xfId="7637"/>
    <cellStyle name="Note 3 19 2 5 2" xfId="47469"/>
    <cellStyle name="Note 3 19 2 6" xfId="9152"/>
    <cellStyle name="Note 3 19 2 6 2" xfId="47470"/>
    <cellStyle name="Note 3 19 2 7" xfId="10625"/>
    <cellStyle name="Note 3 19 2 8" xfId="12538"/>
    <cellStyle name="Note 3 19 2 9" xfId="14239"/>
    <cellStyle name="Note 3 19 3" xfId="1423"/>
    <cellStyle name="Note 3 19 3 10" xfId="16223"/>
    <cellStyle name="Note 3 19 3 11" xfId="17828"/>
    <cellStyle name="Note 3 19 3 12" xfId="19431"/>
    <cellStyle name="Note 3 19 3 13" xfId="21023"/>
    <cellStyle name="Note 3 19 3 14" xfId="22600"/>
    <cellStyle name="Note 3 19 3 15" xfId="24121"/>
    <cellStyle name="Note 3 19 3 16" xfId="25594"/>
    <cellStyle name="Note 3 19 3 2" xfId="3182"/>
    <cellStyle name="Note 3 19 3 2 2" xfId="47472"/>
    <cellStyle name="Note 3 19 3 2 3" xfId="47471"/>
    <cellStyle name="Note 3 19 3 3" xfId="4845"/>
    <cellStyle name="Note 3 19 3 3 2" xfId="47473"/>
    <cellStyle name="Note 3 19 3 4" xfId="6437"/>
    <cellStyle name="Note 3 19 3 4 2" xfId="47474"/>
    <cellStyle name="Note 3 19 3 5" xfId="8009"/>
    <cellStyle name="Note 3 19 3 5 2" xfId="47475"/>
    <cellStyle name="Note 3 19 3 6" xfId="9524"/>
    <cellStyle name="Note 3 19 3 6 2" xfId="47476"/>
    <cellStyle name="Note 3 19 3 7" xfId="10997"/>
    <cellStyle name="Note 3 19 3 8" xfId="12910"/>
    <cellStyle name="Note 3 19 3 9" xfId="14611"/>
    <cellStyle name="Note 3 19 4" xfId="2357"/>
    <cellStyle name="Note 3 19 4 10" xfId="17004"/>
    <cellStyle name="Note 3 19 4 11" xfId="18608"/>
    <cellStyle name="Note 3 19 4 12" xfId="20206"/>
    <cellStyle name="Note 3 19 4 13" xfId="21784"/>
    <cellStyle name="Note 3 19 4 14" xfId="23320"/>
    <cellStyle name="Note 3 19 4 15" xfId="24794"/>
    <cellStyle name="Note 3 19 4 2" xfId="4021"/>
    <cellStyle name="Note 3 19 4 2 2" xfId="47478"/>
    <cellStyle name="Note 3 19 4 2 3" xfId="47477"/>
    <cellStyle name="Note 3 19 4 3" xfId="5616"/>
    <cellStyle name="Note 3 19 4 3 2" xfId="47479"/>
    <cellStyle name="Note 3 19 4 4" xfId="7195"/>
    <cellStyle name="Note 3 19 4 4 2" xfId="47480"/>
    <cellStyle name="Note 3 19 4 5" xfId="8723"/>
    <cellStyle name="Note 3 19 4 5 2" xfId="47481"/>
    <cellStyle name="Note 3 19 4 6" xfId="10197"/>
    <cellStyle name="Note 3 19 4 6 2" xfId="47482"/>
    <cellStyle name="Note 3 19 4 7" xfId="12085"/>
    <cellStyle name="Note 3 19 4 8" xfId="13786"/>
    <cellStyle name="Note 3 19 4 9" xfId="15399"/>
    <cellStyle name="Note 3 19 5" xfId="1840"/>
    <cellStyle name="Note 3 19 5 2" xfId="47484"/>
    <cellStyle name="Note 3 19 5 2 2" xfId="47485"/>
    <cellStyle name="Note 3 19 5 3" xfId="47486"/>
    <cellStyle name="Note 3 19 5 4" xfId="47487"/>
    <cellStyle name="Note 3 19 5 5" xfId="47488"/>
    <cellStyle name="Note 3 19 5 6" xfId="47489"/>
    <cellStyle name="Note 3 19 5 7" xfId="47483"/>
    <cellStyle name="Note 3 19 6" xfId="3510"/>
    <cellStyle name="Note 3 19 6 2" xfId="47491"/>
    <cellStyle name="Note 3 19 6 2 2" xfId="47492"/>
    <cellStyle name="Note 3 19 6 3" xfId="47493"/>
    <cellStyle name="Note 3 19 6 4" xfId="47494"/>
    <cellStyle name="Note 3 19 6 5" xfId="47495"/>
    <cellStyle name="Note 3 19 6 6" xfId="47496"/>
    <cellStyle name="Note 3 19 6 7" xfId="47490"/>
    <cellStyle name="Note 3 19 7" xfId="5114"/>
    <cellStyle name="Note 3 19 7 2" xfId="47498"/>
    <cellStyle name="Note 3 19 7 2 2" xfId="47499"/>
    <cellStyle name="Note 3 19 7 3" xfId="47500"/>
    <cellStyle name="Note 3 19 7 4" xfId="47501"/>
    <cellStyle name="Note 3 19 7 5" xfId="47502"/>
    <cellStyle name="Note 3 19 7 6" xfId="47503"/>
    <cellStyle name="Note 3 19 7 7" xfId="47497"/>
    <cellStyle name="Note 3 19 8" xfId="6706"/>
    <cellStyle name="Note 3 19 8 2" xfId="47505"/>
    <cellStyle name="Note 3 19 8 2 2" xfId="47506"/>
    <cellStyle name="Note 3 19 8 3" xfId="47507"/>
    <cellStyle name="Note 3 19 8 4" xfId="47508"/>
    <cellStyle name="Note 3 19 8 5" xfId="47509"/>
    <cellStyle name="Note 3 19 8 6" xfId="47510"/>
    <cellStyle name="Note 3 19 8 7" xfId="47504"/>
    <cellStyle name="Note 3 19 9" xfId="8278"/>
    <cellStyle name="Note 3 19 9 2" xfId="47512"/>
    <cellStyle name="Note 3 19 9 2 2" xfId="47513"/>
    <cellStyle name="Note 3 19 9 3" xfId="47514"/>
    <cellStyle name="Note 3 19 9 4" xfId="47515"/>
    <cellStyle name="Note 3 19 9 5" xfId="47516"/>
    <cellStyle name="Note 3 19 9 6" xfId="47517"/>
    <cellStyle name="Note 3 19 9 7" xfId="47511"/>
    <cellStyle name="Note 3 2" xfId="377"/>
    <cellStyle name="Note 3 2 10" xfId="732"/>
    <cellStyle name="Note 3 2 10 2" xfId="47519"/>
    <cellStyle name="Note 3 2 10 2 2" xfId="47520"/>
    <cellStyle name="Note 3 2 10 3" xfId="47521"/>
    <cellStyle name="Note 3 2 10 4" xfId="47522"/>
    <cellStyle name="Note 3 2 10 5" xfId="47523"/>
    <cellStyle name="Note 3 2 10 6" xfId="47524"/>
    <cellStyle name="Note 3 2 10 7" xfId="47518"/>
    <cellStyle name="Note 3 2 11" xfId="11519"/>
    <cellStyle name="Note 3 2 11 2" xfId="47526"/>
    <cellStyle name="Note 3 2 11 2 2" xfId="47527"/>
    <cellStyle name="Note 3 2 11 3" xfId="47528"/>
    <cellStyle name="Note 3 2 11 4" xfId="47529"/>
    <cellStyle name="Note 3 2 11 5" xfId="47530"/>
    <cellStyle name="Note 3 2 11 6" xfId="47531"/>
    <cellStyle name="Note 3 2 11 7" xfId="47525"/>
    <cellStyle name="Note 3 2 12" xfId="13221"/>
    <cellStyle name="Note 3 2 12 2" xfId="47533"/>
    <cellStyle name="Note 3 2 12 2 2" xfId="47534"/>
    <cellStyle name="Note 3 2 12 3" xfId="47535"/>
    <cellStyle name="Note 3 2 12 4" xfId="47536"/>
    <cellStyle name="Note 3 2 12 5" xfId="47537"/>
    <cellStyle name="Note 3 2 12 6" xfId="47532"/>
    <cellStyle name="Note 3 2 13" xfId="13582"/>
    <cellStyle name="Note 3 2 13 2" xfId="47539"/>
    <cellStyle name="Note 3 2 13 3" xfId="47538"/>
    <cellStyle name="Note 3 2 14" xfId="12341"/>
    <cellStyle name="Note 3 2 14 2" xfId="47541"/>
    <cellStyle name="Note 3 2 14 3" xfId="47540"/>
    <cellStyle name="Note 3 2 15" xfId="11320"/>
    <cellStyle name="Note 3 2 15 2" xfId="47542"/>
    <cellStyle name="Note 3 2 16" xfId="18407"/>
    <cellStyle name="Note 3 2 16 2" xfId="47543"/>
    <cellStyle name="Note 3 2 17" xfId="20009"/>
    <cellStyle name="Note 3 2 17 2" xfId="47544"/>
    <cellStyle name="Note 3 2 18" xfId="20037"/>
    <cellStyle name="Note 3 2 18 2" xfId="47545"/>
    <cellStyle name="Note 3 2 19" xfId="18844"/>
    <cellStyle name="Note 3 2 2" xfId="967"/>
    <cellStyle name="Note 3 2 2 10" xfId="15807"/>
    <cellStyle name="Note 3 2 2 11" xfId="17412"/>
    <cellStyle name="Note 3 2 2 12" xfId="19015"/>
    <cellStyle name="Note 3 2 2 13" xfId="20607"/>
    <cellStyle name="Note 3 2 2 14" xfId="22184"/>
    <cellStyle name="Note 3 2 2 15" xfId="23705"/>
    <cellStyle name="Note 3 2 2 16" xfId="25178"/>
    <cellStyle name="Note 3 2 2 17" xfId="26031"/>
    <cellStyle name="Note 3 2 2 2" xfId="2766"/>
    <cellStyle name="Note 3 2 2 2 2" xfId="47546"/>
    <cellStyle name="Note 3 2 2 2 3" xfId="26142"/>
    <cellStyle name="Note 3 2 2 3" xfId="4429"/>
    <cellStyle name="Note 3 2 2 3 2" xfId="47547"/>
    <cellStyle name="Note 3 2 2 4" xfId="6021"/>
    <cellStyle name="Note 3 2 2 4 2" xfId="47548"/>
    <cellStyle name="Note 3 2 2 5" xfId="7593"/>
    <cellStyle name="Note 3 2 2 5 2" xfId="47549"/>
    <cellStyle name="Note 3 2 2 6" xfId="9108"/>
    <cellStyle name="Note 3 2 2 6 2" xfId="47550"/>
    <cellStyle name="Note 3 2 2 7" xfId="10581"/>
    <cellStyle name="Note 3 2 2 8" xfId="12494"/>
    <cellStyle name="Note 3 2 2 9" xfId="14195"/>
    <cellStyle name="Note 3 2 20" xfId="25901"/>
    <cellStyle name="Note 3 2 3" xfId="1375"/>
    <cellStyle name="Note 3 2 3 10" xfId="16179"/>
    <cellStyle name="Note 3 2 3 11" xfId="17784"/>
    <cellStyle name="Note 3 2 3 12" xfId="19387"/>
    <cellStyle name="Note 3 2 3 13" xfId="20979"/>
    <cellStyle name="Note 3 2 3 14" xfId="22556"/>
    <cellStyle name="Note 3 2 3 15" xfId="24077"/>
    <cellStyle name="Note 3 2 3 16" xfId="25550"/>
    <cellStyle name="Note 3 2 3 17" xfId="26111"/>
    <cellStyle name="Note 3 2 3 2" xfId="3138"/>
    <cellStyle name="Note 3 2 3 2 2" xfId="47552"/>
    <cellStyle name="Note 3 2 3 2 3" xfId="47551"/>
    <cellStyle name="Note 3 2 3 3" xfId="4801"/>
    <cellStyle name="Note 3 2 3 3 2" xfId="47553"/>
    <cellStyle name="Note 3 2 3 4" xfId="6393"/>
    <cellStyle name="Note 3 2 3 4 2" xfId="47554"/>
    <cellStyle name="Note 3 2 3 5" xfId="7965"/>
    <cellStyle name="Note 3 2 3 5 2" xfId="47555"/>
    <cellStyle name="Note 3 2 3 6" xfId="9480"/>
    <cellStyle name="Note 3 2 3 6 2" xfId="47556"/>
    <cellStyle name="Note 3 2 3 7" xfId="10953"/>
    <cellStyle name="Note 3 2 3 8" xfId="12866"/>
    <cellStyle name="Note 3 2 3 9" xfId="14567"/>
    <cellStyle name="Note 3 2 4" xfId="2309"/>
    <cellStyle name="Note 3 2 4 10" xfId="16956"/>
    <cellStyle name="Note 3 2 4 11" xfId="18560"/>
    <cellStyle name="Note 3 2 4 12" xfId="20158"/>
    <cellStyle name="Note 3 2 4 13" xfId="21738"/>
    <cellStyle name="Note 3 2 4 14" xfId="23275"/>
    <cellStyle name="Note 3 2 4 15" xfId="24750"/>
    <cellStyle name="Note 3 2 4 2" xfId="3973"/>
    <cellStyle name="Note 3 2 4 2 2" xfId="47558"/>
    <cellStyle name="Note 3 2 4 2 3" xfId="47557"/>
    <cellStyle name="Note 3 2 4 3" xfId="5568"/>
    <cellStyle name="Note 3 2 4 3 2" xfId="47559"/>
    <cellStyle name="Note 3 2 4 4" xfId="7148"/>
    <cellStyle name="Note 3 2 4 4 2" xfId="47560"/>
    <cellStyle name="Note 3 2 4 5" xfId="8678"/>
    <cellStyle name="Note 3 2 4 5 2" xfId="47561"/>
    <cellStyle name="Note 3 2 4 6" xfId="10153"/>
    <cellStyle name="Note 3 2 4 6 2" xfId="47562"/>
    <cellStyle name="Note 3 2 4 7" xfId="12037"/>
    <cellStyle name="Note 3 2 4 8" xfId="13738"/>
    <cellStyle name="Note 3 2 4 9" xfId="15351"/>
    <cellStyle name="Note 3 2 5" xfId="1792"/>
    <cellStyle name="Note 3 2 5 2" xfId="47564"/>
    <cellStyle name="Note 3 2 5 2 2" xfId="47565"/>
    <cellStyle name="Note 3 2 5 3" xfId="47566"/>
    <cellStyle name="Note 3 2 5 4" xfId="47567"/>
    <cellStyle name="Note 3 2 5 5" xfId="47568"/>
    <cellStyle name="Note 3 2 5 6" xfId="47569"/>
    <cellStyle name="Note 3 2 5 7" xfId="47563"/>
    <cellStyle name="Note 3 2 6" xfId="3462"/>
    <cellStyle name="Note 3 2 6 2" xfId="47571"/>
    <cellStyle name="Note 3 2 6 2 2" xfId="47572"/>
    <cellStyle name="Note 3 2 6 3" xfId="47573"/>
    <cellStyle name="Note 3 2 6 4" xfId="47574"/>
    <cellStyle name="Note 3 2 6 5" xfId="47575"/>
    <cellStyle name="Note 3 2 6 6" xfId="47576"/>
    <cellStyle name="Note 3 2 6 7" xfId="47570"/>
    <cellStyle name="Note 3 2 7" xfId="1534"/>
    <cellStyle name="Note 3 2 7 2" xfId="47578"/>
    <cellStyle name="Note 3 2 7 2 2" xfId="47579"/>
    <cellStyle name="Note 3 2 7 3" xfId="47580"/>
    <cellStyle name="Note 3 2 7 4" xfId="47581"/>
    <cellStyle name="Note 3 2 7 5" xfId="47582"/>
    <cellStyle name="Note 3 2 7 6" xfId="47583"/>
    <cellStyle name="Note 3 2 7 7" xfId="47577"/>
    <cellStyle name="Note 3 2 8" xfId="1343"/>
    <cellStyle name="Note 3 2 8 2" xfId="47585"/>
    <cellStyle name="Note 3 2 8 2 2" xfId="47586"/>
    <cellStyle name="Note 3 2 8 3" xfId="47587"/>
    <cellStyle name="Note 3 2 8 4" xfId="47588"/>
    <cellStyle name="Note 3 2 8 5" xfId="47589"/>
    <cellStyle name="Note 3 2 8 6" xfId="47590"/>
    <cellStyle name="Note 3 2 8 7" xfId="47584"/>
    <cellStyle name="Note 3 2 9" xfId="3470"/>
    <cellStyle name="Note 3 2 9 2" xfId="47592"/>
    <cellStyle name="Note 3 2 9 2 2" xfId="47593"/>
    <cellStyle name="Note 3 2 9 3" xfId="47594"/>
    <cellStyle name="Note 3 2 9 4" xfId="47595"/>
    <cellStyle name="Note 3 2 9 5" xfId="47596"/>
    <cellStyle name="Note 3 2 9 6" xfId="47597"/>
    <cellStyle name="Note 3 2 9 7" xfId="47591"/>
    <cellStyle name="Note 3 20" xfId="474"/>
    <cellStyle name="Note 3 20 10" xfId="9842"/>
    <cellStyle name="Note 3 20 10 2" xfId="47599"/>
    <cellStyle name="Note 3 20 10 2 2" xfId="47600"/>
    <cellStyle name="Note 3 20 10 3" xfId="47601"/>
    <cellStyle name="Note 3 20 10 4" xfId="47602"/>
    <cellStyle name="Note 3 20 10 5" xfId="47603"/>
    <cellStyle name="Note 3 20 10 6" xfId="47604"/>
    <cellStyle name="Note 3 20 10 7" xfId="47598"/>
    <cellStyle name="Note 3 20 11" xfId="11616"/>
    <cellStyle name="Note 3 20 11 2" xfId="47606"/>
    <cellStyle name="Note 3 20 11 2 2" xfId="47607"/>
    <cellStyle name="Note 3 20 11 3" xfId="47608"/>
    <cellStyle name="Note 3 20 11 4" xfId="47609"/>
    <cellStyle name="Note 3 20 11 5" xfId="47610"/>
    <cellStyle name="Note 3 20 11 6" xfId="47611"/>
    <cellStyle name="Note 3 20 11 7" xfId="47605"/>
    <cellStyle name="Note 3 20 12" xfId="13318"/>
    <cellStyle name="Note 3 20 12 2" xfId="47613"/>
    <cellStyle name="Note 3 20 12 2 2" xfId="47614"/>
    <cellStyle name="Note 3 20 12 3" xfId="47615"/>
    <cellStyle name="Note 3 20 12 4" xfId="47616"/>
    <cellStyle name="Note 3 20 12 5" xfId="47617"/>
    <cellStyle name="Note 3 20 12 6" xfId="47612"/>
    <cellStyle name="Note 3 20 13" xfId="14930"/>
    <cellStyle name="Note 3 20 13 2" xfId="47619"/>
    <cellStyle name="Note 3 20 13 3" xfId="47618"/>
    <cellStyle name="Note 3 20 14" xfId="16541"/>
    <cellStyle name="Note 3 20 14 2" xfId="47621"/>
    <cellStyle name="Note 3 20 14 3" xfId="47620"/>
    <cellStyle name="Note 3 20 15" xfId="18146"/>
    <cellStyle name="Note 3 20 15 2" xfId="47622"/>
    <cellStyle name="Note 3 20 16" xfId="19750"/>
    <cellStyle name="Note 3 20 16 2" xfId="47623"/>
    <cellStyle name="Note 3 20 17" xfId="21342"/>
    <cellStyle name="Note 3 20 17 2" xfId="47624"/>
    <cellStyle name="Note 3 20 18" xfId="22924"/>
    <cellStyle name="Note 3 20 18 2" xfId="47625"/>
    <cellStyle name="Note 3 20 19" xfId="24439"/>
    <cellStyle name="Note 3 20 2" xfId="1064"/>
    <cellStyle name="Note 3 20 2 10" xfId="15900"/>
    <cellStyle name="Note 3 20 2 11" xfId="17505"/>
    <cellStyle name="Note 3 20 2 12" xfId="19108"/>
    <cellStyle name="Note 3 20 2 13" xfId="20700"/>
    <cellStyle name="Note 3 20 2 14" xfId="22277"/>
    <cellStyle name="Note 3 20 2 15" xfId="23798"/>
    <cellStyle name="Note 3 20 2 16" xfId="25271"/>
    <cellStyle name="Note 3 20 2 2" xfId="2859"/>
    <cellStyle name="Note 3 20 2 2 2" xfId="47627"/>
    <cellStyle name="Note 3 20 2 2 3" xfId="47626"/>
    <cellStyle name="Note 3 20 2 3" xfId="4522"/>
    <cellStyle name="Note 3 20 2 3 2" xfId="47628"/>
    <cellStyle name="Note 3 20 2 4" xfId="6114"/>
    <cellStyle name="Note 3 20 2 4 2" xfId="47629"/>
    <cellStyle name="Note 3 20 2 5" xfId="7686"/>
    <cellStyle name="Note 3 20 2 5 2" xfId="47630"/>
    <cellStyle name="Note 3 20 2 6" xfId="9201"/>
    <cellStyle name="Note 3 20 2 6 2" xfId="47631"/>
    <cellStyle name="Note 3 20 2 7" xfId="10674"/>
    <cellStyle name="Note 3 20 2 8" xfId="12587"/>
    <cellStyle name="Note 3 20 2 9" xfId="14288"/>
    <cellStyle name="Note 3 20 3" xfId="1472"/>
    <cellStyle name="Note 3 20 3 10" xfId="16272"/>
    <cellStyle name="Note 3 20 3 11" xfId="17877"/>
    <cellStyle name="Note 3 20 3 12" xfId="19480"/>
    <cellStyle name="Note 3 20 3 13" xfId="21072"/>
    <cellStyle name="Note 3 20 3 14" xfId="22649"/>
    <cellStyle name="Note 3 20 3 15" xfId="24170"/>
    <cellStyle name="Note 3 20 3 16" xfId="25643"/>
    <cellStyle name="Note 3 20 3 2" xfId="3231"/>
    <cellStyle name="Note 3 20 3 2 2" xfId="47633"/>
    <cellStyle name="Note 3 20 3 2 3" xfId="47632"/>
    <cellStyle name="Note 3 20 3 3" xfId="4894"/>
    <cellStyle name="Note 3 20 3 3 2" xfId="47634"/>
    <cellStyle name="Note 3 20 3 4" xfId="6486"/>
    <cellStyle name="Note 3 20 3 4 2" xfId="47635"/>
    <cellStyle name="Note 3 20 3 5" xfId="8058"/>
    <cellStyle name="Note 3 20 3 5 2" xfId="47636"/>
    <cellStyle name="Note 3 20 3 6" xfId="9573"/>
    <cellStyle name="Note 3 20 3 6 2" xfId="47637"/>
    <cellStyle name="Note 3 20 3 7" xfId="11046"/>
    <cellStyle name="Note 3 20 3 8" xfId="12959"/>
    <cellStyle name="Note 3 20 3 9" xfId="14660"/>
    <cellStyle name="Note 3 20 4" xfId="2406"/>
    <cellStyle name="Note 3 20 4 10" xfId="17053"/>
    <cellStyle name="Note 3 20 4 11" xfId="18657"/>
    <cellStyle name="Note 3 20 4 12" xfId="20255"/>
    <cellStyle name="Note 3 20 4 13" xfId="21833"/>
    <cellStyle name="Note 3 20 4 14" xfId="23369"/>
    <cellStyle name="Note 3 20 4 15" xfId="24843"/>
    <cellStyle name="Note 3 20 4 2" xfId="4070"/>
    <cellStyle name="Note 3 20 4 2 2" xfId="47639"/>
    <cellStyle name="Note 3 20 4 2 3" xfId="47638"/>
    <cellStyle name="Note 3 20 4 3" xfId="5665"/>
    <cellStyle name="Note 3 20 4 3 2" xfId="47640"/>
    <cellStyle name="Note 3 20 4 4" xfId="7244"/>
    <cellStyle name="Note 3 20 4 4 2" xfId="47641"/>
    <cellStyle name="Note 3 20 4 5" xfId="8772"/>
    <cellStyle name="Note 3 20 4 5 2" xfId="47642"/>
    <cellStyle name="Note 3 20 4 6" xfId="10246"/>
    <cellStyle name="Note 3 20 4 6 2" xfId="47643"/>
    <cellStyle name="Note 3 20 4 7" xfId="12134"/>
    <cellStyle name="Note 3 20 4 8" xfId="13835"/>
    <cellStyle name="Note 3 20 4 9" xfId="15448"/>
    <cellStyle name="Note 3 20 5" xfId="1889"/>
    <cellStyle name="Note 3 20 5 2" xfId="47645"/>
    <cellStyle name="Note 3 20 5 2 2" xfId="47646"/>
    <cellStyle name="Note 3 20 5 3" xfId="47647"/>
    <cellStyle name="Note 3 20 5 4" xfId="47648"/>
    <cellStyle name="Note 3 20 5 5" xfId="47649"/>
    <cellStyle name="Note 3 20 5 6" xfId="47650"/>
    <cellStyle name="Note 3 20 5 7" xfId="47644"/>
    <cellStyle name="Note 3 20 6" xfId="3559"/>
    <cellStyle name="Note 3 20 6 2" xfId="47652"/>
    <cellStyle name="Note 3 20 6 2 2" xfId="47653"/>
    <cellStyle name="Note 3 20 6 3" xfId="47654"/>
    <cellStyle name="Note 3 20 6 4" xfId="47655"/>
    <cellStyle name="Note 3 20 6 5" xfId="47656"/>
    <cellStyle name="Note 3 20 6 6" xfId="47657"/>
    <cellStyle name="Note 3 20 6 7" xfId="47651"/>
    <cellStyle name="Note 3 20 7" xfId="5163"/>
    <cellStyle name="Note 3 20 7 2" xfId="47659"/>
    <cellStyle name="Note 3 20 7 2 2" xfId="47660"/>
    <cellStyle name="Note 3 20 7 3" xfId="47661"/>
    <cellStyle name="Note 3 20 7 4" xfId="47662"/>
    <cellStyle name="Note 3 20 7 5" xfId="47663"/>
    <cellStyle name="Note 3 20 7 6" xfId="47664"/>
    <cellStyle name="Note 3 20 7 7" xfId="47658"/>
    <cellStyle name="Note 3 20 8" xfId="6755"/>
    <cellStyle name="Note 3 20 8 2" xfId="47666"/>
    <cellStyle name="Note 3 20 8 2 2" xfId="47667"/>
    <cellStyle name="Note 3 20 8 3" xfId="47668"/>
    <cellStyle name="Note 3 20 8 4" xfId="47669"/>
    <cellStyle name="Note 3 20 8 5" xfId="47670"/>
    <cellStyle name="Note 3 20 8 6" xfId="47671"/>
    <cellStyle name="Note 3 20 8 7" xfId="47665"/>
    <cellStyle name="Note 3 20 9" xfId="8327"/>
    <cellStyle name="Note 3 20 9 2" xfId="47673"/>
    <cellStyle name="Note 3 20 9 2 2" xfId="47674"/>
    <cellStyle name="Note 3 20 9 3" xfId="47675"/>
    <cellStyle name="Note 3 20 9 4" xfId="47676"/>
    <cellStyle name="Note 3 20 9 5" xfId="47677"/>
    <cellStyle name="Note 3 20 9 6" xfId="47678"/>
    <cellStyle name="Note 3 20 9 7" xfId="47672"/>
    <cellStyle name="Note 3 21" xfId="282"/>
    <cellStyle name="Note 3 21 10" xfId="7307"/>
    <cellStyle name="Note 3 21 10 2" xfId="47680"/>
    <cellStyle name="Note 3 21 10 2 2" xfId="47681"/>
    <cellStyle name="Note 3 21 10 3" xfId="47682"/>
    <cellStyle name="Note 3 21 10 4" xfId="47683"/>
    <cellStyle name="Note 3 21 10 5" xfId="47684"/>
    <cellStyle name="Note 3 21 10 6" xfId="47685"/>
    <cellStyle name="Note 3 21 10 7" xfId="47679"/>
    <cellStyle name="Note 3 21 11" xfId="11424"/>
    <cellStyle name="Note 3 21 11 2" xfId="47687"/>
    <cellStyle name="Note 3 21 11 2 2" xfId="47688"/>
    <cellStyle name="Note 3 21 11 3" xfId="47689"/>
    <cellStyle name="Note 3 21 11 4" xfId="47690"/>
    <cellStyle name="Note 3 21 11 5" xfId="47691"/>
    <cellStyle name="Note 3 21 11 6" xfId="47692"/>
    <cellStyle name="Note 3 21 11 7" xfId="47686"/>
    <cellStyle name="Note 3 21 12" xfId="11316"/>
    <cellStyle name="Note 3 21 12 2" xfId="47694"/>
    <cellStyle name="Note 3 21 12 2 2" xfId="47695"/>
    <cellStyle name="Note 3 21 12 3" xfId="47696"/>
    <cellStyle name="Note 3 21 12 4" xfId="47697"/>
    <cellStyle name="Note 3 21 12 5" xfId="47698"/>
    <cellStyle name="Note 3 21 12 6" xfId="47693"/>
    <cellStyle name="Note 3 21 13" xfId="13603"/>
    <cellStyle name="Note 3 21 13 2" xfId="47700"/>
    <cellStyle name="Note 3 21 13 3" xfId="47699"/>
    <cellStyle name="Note 3 21 14" xfId="13382"/>
    <cellStyle name="Note 3 21 14 2" xfId="47702"/>
    <cellStyle name="Note 3 21 14 3" xfId="47701"/>
    <cellStyle name="Note 3 21 15" xfId="15511"/>
    <cellStyle name="Note 3 21 15 2" xfId="47703"/>
    <cellStyle name="Note 3 21 16" xfId="18428"/>
    <cellStyle name="Note 3 21 16 2" xfId="47704"/>
    <cellStyle name="Note 3 21 17" xfId="20028"/>
    <cellStyle name="Note 3 21 17 2" xfId="47705"/>
    <cellStyle name="Note 3 21 18" xfId="18391"/>
    <cellStyle name="Note 3 21 18 2" xfId="47706"/>
    <cellStyle name="Note 3 21 19" xfId="21537"/>
    <cellStyle name="Note 3 21 2" xfId="873"/>
    <cellStyle name="Note 3 21 2 10" xfId="15720"/>
    <cellStyle name="Note 3 21 2 11" xfId="17325"/>
    <cellStyle name="Note 3 21 2 12" xfId="18928"/>
    <cellStyle name="Note 3 21 2 13" xfId="20520"/>
    <cellStyle name="Note 3 21 2 14" xfId="22097"/>
    <cellStyle name="Note 3 21 2 15" xfId="23618"/>
    <cellStyle name="Note 3 21 2 16" xfId="25091"/>
    <cellStyle name="Note 3 21 2 2" xfId="2679"/>
    <cellStyle name="Note 3 21 2 2 2" xfId="47708"/>
    <cellStyle name="Note 3 21 2 2 3" xfId="47707"/>
    <cellStyle name="Note 3 21 2 3" xfId="4342"/>
    <cellStyle name="Note 3 21 2 3 2" xfId="47709"/>
    <cellStyle name="Note 3 21 2 4" xfId="5934"/>
    <cellStyle name="Note 3 21 2 4 2" xfId="47710"/>
    <cellStyle name="Note 3 21 2 5" xfId="7506"/>
    <cellStyle name="Note 3 21 2 5 2" xfId="47711"/>
    <cellStyle name="Note 3 21 2 6" xfId="9021"/>
    <cellStyle name="Note 3 21 2 6 2" xfId="47712"/>
    <cellStyle name="Note 3 21 2 7" xfId="10494"/>
    <cellStyle name="Note 3 21 2 8" xfId="12407"/>
    <cellStyle name="Note 3 21 2 9" xfId="14108"/>
    <cellStyle name="Note 3 21 3" xfId="721"/>
    <cellStyle name="Note 3 21 3 10" xfId="15675"/>
    <cellStyle name="Note 3 21 3 11" xfId="17280"/>
    <cellStyle name="Note 3 21 3 12" xfId="18883"/>
    <cellStyle name="Note 3 21 3 13" xfId="20475"/>
    <cellStyle name="Note 3 21 3 14" xfId="22052"/>
    <cellStyle name="Note 3 21 3 15" xfId="23574"/>
    <cellStyle name="Note 3 21 3 16" xfId="25047"/>
    <cellStyle name="Note 3 21 3 2" xfId="2634"/>
    <cellStyle name="Note 3 21 3 2 2" xfId="47714"/>
    <cellStyle name="Note 3 21 3 2 3" xfId="47713"/>
    <cellStyle name="Note 3 21 3 3" xfId="4297"/>
    <cellStyle name="Note 3 21 3 3 2" xfId="47715"/>
    <cellStyle name="Note 3 21 3 4" xfId="5889"/>
    <cellStyle name="Note 3 21 3 4 2" xfId="47716"/>
    <cellStyle name="Note 3 21 3 5" xfId="7461"/>
    <cellStyle name="Note 3 21 3 5 2" xfId="47717"/>
    <cellStyle name="Note 3 21 3 6" xfId="8977"/>
    <cellStyle name="Note 3 21 3 6 2" xfId="47718"/>
    <cellStyle name="Note 3 21 3 7" xfId="10450"/>
    <cellStyle name="Note 3 21 3 8" xfId="12362"/>
    <cellStyle name="Note 3 21 3 9" xfId="14063"/>
    <cellStyle name="Note 3 21 4" xfId="2218"/>
    <cellStyle name="Note 3 21 4 10" xfId="16866"/>
    <cellStyle name="Note 3 21 4 11" xfId="18471"/>
    <cellStyle name="Note 3 21 4 12" xfId="20067"/>
    <cellStyle name="Note 3 21 4 13" xfId="21649"/>
    <cellStyle name="Note 3 21 4 14" xfId="23190"/>
    <cellStyle name="Note 3 21 4 15" xfId="24667"/>
    <cellStyle name="Note 3 21 4 2" xfId="3883"/>
    <cellStyle name="Note 3 21 4 2 2" xfId="47720"/>
    <cellStyle name="Note 3 21 4 2 3" xfId="47719"/>
    <cellStyle name="Note 3 21 4 3" xfId="5479"/>
    <cellStyle name="Note 3 21 4 3 2" xfId="47721"/>
    <cellStyle name="Note 3 21 4 4" xfId="7060"/>
    <cellStyle name="Note 3 21 4 4 2" xfId="47722"/>
    <cellStyle name="Note 3 21 4 5" xfId="8593"/>
    <cellStyle name="Note 3 21 4 5 2" xfId="47723"/>
    <cellStyle name="Note 3 21 4 6" xfId="10070"/>
    <cellStyle name="Note 3 21 4 6 2" xfId="47724"/>
    <cellStyle name="Note 3 21 4 7" xfId="11946"/>
    <cellStyle name="Note 3 21 4 8" xfId="13647"/>
    <cellStyle name="Note 3 21 4 9" xfId="15260"/>
    <cellStyle name="Note 3 21 5" xfId="856"/>
    <cellStyle name="Note 3 21 5 2" xfId="47726"/>
    <cellStyle name="Note 3 21 5 2 2" xfId="47727"/>
    <cellStyle name="Note 3 21 5 3" xfId="47728"/>
    <cellStyle name="Note 3 21 5 4" xfId="47729"/>
    <cellStyle name="Note 3 21 5 5" xfId="47730"/>
    <cellStyle name="Note 3 21 5 6" xfId="47731"/>
    <cellStyle name="Note 3 21 5 7" xfId="47725"/>
    <cellStyle name="Note 3 21 6" xfId="843"/>
    <cellStyle name="Note 3 21 6 2" xfId="47733"/>
    <cellStyle name="Note 3 21 6 2 2" xfId="47734"/>
    <cellStyle name="Note 3 21 6 3" xfId="47735"/>
    <cellStyle name="Note 3 21 6 4" xfId="47736"/>
    <cellStyle name="Note 3 21 6 5" xfId="47737"/>
    <cellStyle name="Note 3 21 6 6" xfId="47738"/>
    <cellStyle name="Note 3 21 6 7" xfId="47732"/>
    <cellStyle name="Note 3 21 7" xfId="1764"/>
    <cellStyle name="Note 3 21 7 2" xfId="47740"/>
    <cellStyle name="Note 3 21 7 2 2" xfId="47741"/>
    <cellStyle name="Note 3 21 7 3" xfId="47742"/>
    <cellStyle name="Note 3 21 7 4" xfId="47743"/>
    <cellStyle name="Note 3 21 7 5" xfId="47744"/>
    <cellStyle name="Note 3 21 7 6" xfId="47745"/>
    <cellStyle name="Note 3 21 7 7" xfId="47739"/>
    <cellStyle name="Note 3 21 8" xfId="4133"/>
    <cellStyle name="Note 3 21 8 2" xfId="47747"/>
    <cellStyle name="Note 3 21 8 2 2" xfId="47748"/>
    <cellStyle name="Note 3 21 8 3" xfId="47749"/>
    <cellStyle name="Note 3 21 8 4" xfId="47750"/>
    <cellStyle name="Note 3 21 8 5" xfId="47751"/>
    <cellStyle name="Note 3 21 8 6" xfId="47752"/>
    <cellStyle name="Note 3 21 8 7" xfId="47746"/>
    <cellStyle name="Note 3 21 9" xfId="5728"/>
    <cellStyle name="Note 3 21 9 2" xfId="47754"/>
    <cellStyle name="Note 3 21 9 2 2" xfId="47755"/>
    <cellStyle name="Note 3 21 9 3" xfId="47756"/>
    <cellStyle name="Note 3 21 9 4" xfId="47757"/>
    <cellStyle name="Note 3 21 9 5" xfId="47758"/>
    <cellStyle name="Note 3 21 9 6" xfId="47759"/>
    <cellStyle name="Note 3 21 9 7" xfId="47753"/>
    <cellStyle name="Note 3 22" xfId="454"/>
    <cellStyle name="Note 3 22 10" xfId="9822"/>
    <cellStyle name="Note 3 22 10 2" xfId="47761"/>
    <cellStyle name="Note 3 22 10 2 2" xfId="47762"/>
    <cellStyle name="Note 3 22 10 3" xfId="47763"/>
    <cellStyle name="Note 3 22 10 4" xfId="47764"/>
    <cellStyle name="Note 3 22 10 5" xfId="47765"/>
    <cellStyle name="Note 3 22 10 6" xfId="47766"/>
    <cellStyle name="Note 3 22 10 7" xfId="47760"/>
    <cellStyle name="Note 3 22 11" xfId="11596"/>
    <cellStyle name="Note 3 22 11 2" xfId="47768"/>
    <cellStyle name="Note 3 22 11 2 2" xfId="47769"/>
    <cellStyle name="Note 3 22 11 3" xfId="47770"/>
    <cellStyle name="Note 3 22 11 4" xfId="47771"/>
    <cellStyle name="Note 3 22 11 5" xfId="47772"/>
    <cellStyle name="Note 3 22 11 6" xfId="47773"/>
    <cellStyle name="Note 3 22 11 7" xfId="47767"/>
    <cellStyle name="Note 3 22 12" xfId="13298"/>
    <cellStyle name="Note 3 22 12 2" xfId="47775"/>
    <cellStyle name="Note 3 22 12 2 2" xfId="47776"/>
    <cellStyle name="Note 3 22 12 3" xfId="47777"/>
    <cellStyle name="Note 3 22 12 4" xfId="47778"/>
    <cellStyle name="Note 3 22 12 5" xfId="47779"/>
    <cellStyle name="Note 3 22 12 6" xfId="47774"/>
    <cellStyle name="Note 3 22 13" xfId="14910"/>
    <cellStyle name="Note 3 22 13 2" xfId="47781"/>
    <cellStyle name="Note 3 22 13 3" xfId="47780"/>
    <cellStyle name="Note 3 22 14" xfId="16521"/>
    <cellStyle name="Note 3 22 14 2" xfId="47783"/>
    <cellStyle name="Note 3 22 14 3" xfId="47782"/>
    <cellStyle name="Note 3 22 15" xfId="18126"/>
    <cellStyle name="Note 3 22 15 2" xfId="47784"/>
    <cellStyle name="Note 3 22 16" xfId="19730"/>
    <cellStyle name="Note 3 22 16 2" xfId="47785"/>
    <cellStyle name="Note 3 22 17" xfId="21322"/>
    <cellStyle name="Note 3 22 17 2" xfId="47786"/>
    <cellStyle name="Note 3 22 18" xfId="22904"/>
    <cellStyle name="Note 3 22 18 2" xfId="47787"/>
    <cellStyle name="Note 3 22 19" xfId="24419"/>
    <cellStyle name="Note 3 22 2" xfId="1044"/>
    <cellStyle name="Note 3 22 2 10" xfId="15880"/>
    <cellStyle name="Note 3 22 2 11" xfId="17485"/>
    <cellStyle name="Note 3 22 2 12" xfId="19088"/>
    <cellStyle name="Note 3 22 2 13" xfId="20680"/>
    <cellStyle name="Note 3 22 2 14" xfId="22257"/>
    <cellStyle name="Note 3 22 2 15" xfId="23778"/>
    <cellStyle name="Note 3 22 2 16" xfId="25251"/>
    <cellStyle name="Note 3 22 2 2" xfId="2839"/>
    <cellStyle name="Note 3 22 2 2 2" xfId="47789"/>
    <cellStyle name="Note 3 22 2 2 3" xfId="47788"/>
    <cellStyle name="Note 3 22 2 3" xfId="4502"/>
    <cellStyle name="Note 3 22 2 3 2" xfId="47790"/>
    <cellStyle name="Note 3 22 2 4" xfId="6094"/>
    <cellStyle name="Note 3 22 2 4 2" xfId="47791"/>
    <cellStyle name="Note 3 22 2 5" xfId="7666"/>
    <cellStyle name="Note 3 22 2 5 2" xfId="47792"/>
    <cellStyle name="Note 3 22 2 6" xfId="9181"/>
    <cellStyle name="Note 3 22 2 6 2" xfId="47793"/>
    <cellStyle name="Note 3 22 2 7" xfId="10654"/>
    <cellStyle name="Note 3 22 2 8" xfId="12567"/>
    <cellStyle name="Note 3 22 2 9" xfId="14268"/>
    <cellStyle name="Note 3 22 3" xfId="1452"/>
    <cellStyle name="Note 3 22 3 10" xfId="16252"/>
    <cellStyle name="Note 3 22 3 11" xfId="17857"/>
    <cellStyle name="Note 3 22 3 12" xfId="19460"/>
    <cellStyle name="Note 3 22 3 13" xfId="21052"/>
    <cellStyle name="Note 3 22 3 14" xfId="22629"/>
    <cellStyle name="Note 3 22 3 15" xfId="24150"/>
    <cellStyle name="Note 3 22 3 16" xfId="25623"/>
    <cellStyle name="Note 3 22 3 2" xfId="3211"/>
    <cellStyle name="Note 3 22 3 2 2" xfId="47795"/>
    <cellStyle name="Note 3 22 3 2 3" xfId="47794"/>
    <cellStyle name="Note 3 22 3 3" xfId="4874"/>
    <cellStyle name="Note 3 22 3 3 2" xfId="47796"/>
    <cellStyle name="Note 3 22 3 4" xfId="6466"/>
    <cellStyle name="Note 3 22 3 4 2" xfId="47797"/>
    <cellStyle name="Note 3 22 3 5" xfId="8038"/>
    <cellStyle name="Note 3 22 3 5 2" xfId="47798"/>
    <cellStyle name="Note 3 22 3 6" xfId="9553"/>
    <cellStyle name="Note 3 22 3 6 2" xfId="47799"/>
    <cellStyle name="Note 3 22 3 7" xfId="11026"/>
    <cellStyle name="Note 3 22 3 8" xfId="12939"/>
    <cellStyle name="Note 3 22 3 9" xfId="14640"/>
    <cellStyle name="Note 3 22 4" xfId="2386"/>
    <cellStyle name="Note 3 22 4 10" xfId="17033"/>
    <cellStyle name="Note 3 22 4 11" xfId="18637"/>
    <cellStyle name="Note 3 22 4 12" xfId="20235"/>
    <cellStyle name="Note 3 22 4 13" xfId="21813"/>
    <cellStyle name="Note 3 22 4 14" xfId="23349"/>
    <cellStyle name="Note 3 22 4 15" xfId="24823"/>
    <cellStyle name="Note 3 22 4 2" xfId="4050"/>
    <cellStyle name="Note 3 22 4 2 2" xfId="47801"/>
    <cellStyle name="Note 3 22 4 2 3" xfId="47800"/>
    <cellStyle name="Note 3 22 4 3" xfId="5645"/>
    <cellStyle name="Note 3 22 4 3 2" xfId="47802"/>
    <cellStyle name="Note 3 22 4 4" xfId="7224"/>
    <cellStyle name="Note 3 22 4 4 2" xfId="47803"/>
    <cellStyle name="Note 3 22 4 5" xfId="8752"/>
    <cellStyle name="Note 3 22 4 5 2" xfId="47804"/>
    <cellStyle name="Note 3 22 4 6" xfId="10226"/>
    <cellStyle name="Note 3 22 4 6 2" xfId="47805"/>
    <cellStyle name="Note 3 22 4 7" xfId="12114"/>
    <cellStyle name="Note 3 22 4 8" xfId="13815"/>
    <cellStyle name="Note 3 22 4 9" xfId="15428"/>
    <cellStyle name="Note 3 22 5" xfId="1869"/>
    <cellStyle name="Note 3 22 5 2" xfId="47807"/>
    <cellStyle name="Note 3 22 5 2 2" xfId="47808"/>
    <cellStyle name="Note 3 22 5 3" xfId="47809"/>
    <cellStyle name="Note 3 22 5 4" xfId="47810"/>
    <cellStyle name="Note 3 22 5 5" xfId="47811"/>
    <cellStyle name="Note 3 22 5 6" xfId="47812"/>
    <cellStyle name="Note 3 22 5 7" xfId="47806"/>
    <cellStyle name="Note 3 22 6" xfId="3539"/>
    <cellStyle name="Note 3 22 6 2" xfId="47814"/>
    <cellStyle name="Note 3 22 6 2 2" xfId="47815"/>
    <cellStyle name="Note 3 22 6 3" xfId="47816"/>
    <cellStyle name="Note 3 22 6 4" xfId="47817"/>
    <cellStyle name="Note 3 22 6 5" xfId="47818"/>
    <cellStyle name="Note 3 22 6 6" xfId="47819"/>
    <cellStyle name="Note 3 22 6 7" xfId="47813"/>
    <cellStyle name="Note 3 22 7" xfId="5143"/>
    <cellStyle name="Note 3 22 7 2" xfId="47821"/>
    <cellStyle name="Note 3 22 7 2 2" xfId="47822"/>
    <cellStyle name="Note 3 22 7 3" xfId="47823"/>
    <cellStyle name="Note 3 22 7 4" xfId="47824"/>
    <cellStyle name="Note 3 22 7 5" xfId="47825"/>
    <cellStyle name="Note 3 22 7 6" xfId="47826"/>
    <cellStyle name="Note 3 22 7 7" xfId="47820"/>
    <cellStyle name="Note 3 22 8" xfId="6735"/>
    <cellStyle name="Note 3 22 8 2" xfId="47828"/>
    <cellStyle name="Note 3 22 8 2 2" xfId="47829"/>
    <cellStyle name="Note 3 22 8 3" xfId="47830"/>
    <cellStyle name="Note 3 22 8 4" xfId="47831"/>
    <cellStyle name="Note 3 22 8 5" xfId="47832"/>
    <cellStyle name="Note 3 22 8 6" xfId="47833"/>
    <cellStyle name="Note 3 22 8 7" xfId="47827"/>
    <cellStyle name="Note 3 22 9" xfId="8307"/>
    <cellStyle name="Note 3 22 9 2" xfId="47835"/>
    <cellStyle name="Note 3 22 9 2 2" xfId="47836"/>
    <cellStyle name="Note 3 22 9 3" xfId="47837"/>
    <cellStyle name="Note 3 22 9 4" xfId="47838"/>
    <cellStyle name="Note 3 22 9 5" xfId="47839"/>
    <cellStyle name="Note 3 22 9 6" xfId="47840"/>
    <cellStyle name="Note 3 22 9 7" xfId="47834"/>
    <cellStyle name="Note 3 23" xfId="446"/>
    <cellStyle name="Note 3 23 10" xfId="9814"/>
    <cellStyle name="Note 3 23 10 2" xfId="47842"/>
    <cellStyle name="Note 3 23 10 2 2" xfId="47843"/>
    <cellStyle name="Note 3 23 10 3" xfId="47844"/>
    <cellStyle name="Note 3 23 10 4" xfId="47845"/>
    <cellStyle name="Note 3 23 10 5" xfId="47846"/>
    <cellStyle name="Note 3 23 10 6" xfId="47847"/>
    <cellStyle name="Note 3 23 10 7" xfId="47841"/>
    <cellStyle name="Note 3 23 11" xfId="11588"/>
    <cellStyle name="Note 3 23 11 2" xfId="47849"/>
    <cellStyle name="Note 3 23 11 2 2" xfId="47850"/>
    <cellStyle name="Note 3 23 11 3" xfId="47851"/>
    <cellStyle name="Note 3 23 11 4" xfId="47852"/>
    <cellStyle name="Note 3 23 11 5" xfId="47853"/>
    <cellStyle name="Note 3 23 11 6" xfId="47854"/>
    <cellStyle name="Note 3 23 11 7" xfId="47848"/>
    <cellStyle name="Note 3 23 12" xfId="13290"/>
    <cellStyle name="Note 3 23 12 2" xfId="47856"/>
    <cellStyle name="Note 3 23 12 2 2" xfId="47857"/>
    <cellStyle name="Note 3 23 12 3" xfId="47858"/>
    <cellStyle name="Note 3 23 12 4" xfId="47859"/>
    <cellStyle name="Note 3 23 12 5" xfId="47860"/>
    <cellStyle name="Note 3 23 12 6" xfId="47855"/>
    <cellStyle name="Note 3 23 13" xfId="14902"/>
    <cellStyle name="Note 3 23 13 2" xfId="47862"/>
    <cellStyle name="Note 3 23 13 3" xfId="47861"/>
    <cellStyle name="Note 3 23 14" xfId="16513"/>
    <cellStyle name="Note 3 23 14 2" xfId="47864"/>
    <cellStyle name="Note 3 23 14 3" xfId="47863"/>
    <cellStyle name="Note 3 23 15" xfId="18118"/>
    <cellStyle name="Note 3 23 15 2" xfId="47865"/>
    <cellStyle name="Note 3 23 16" xfId="19722"/>
    <cellStyle name="Note 3 23 16 2" xfId="47866"/>
    <cellStyle name="Note 3 23 17" xfId="21314"/>
    <cellStyle name="Note 3 23 17 2" xfId="47867"/>
    <cellStyle name="Note 3 23 18" xfId="22896"/>
    <cellStyle name="Note 3 23 18 2" xfId="47868"/>
    <cellStyle name="Note 3 23 19" xfId="24411"/>
    <cellStyle name="Note 3 23 2" xfId="1036"/>
    <cellStyle name="Note 3 23 2 10" xfId="15872"/>
    <cellStyle name="Note 3 23 2 11" xfId="17477"/>
    <cellStyle name="Note 3 23 2 12" xfId="19080"/>
    <cellStyle name="Note 3 23 2 13" xfId="20672"/>
    <cellStyle name="Note 3 23 2 14" xfId="22249"/>
    <cellStyle name="Note 3 23 2 15" xfId="23770"/>
    <cellStyle name="Note 3 23 2 16" xfId="25243"/>
    <cellStyle name="Note 3 23 2 2" xfId="2831"/>
    <cellStyle name="Note 3 23 2 2 2" xfId="47870"/>
    <cellStyle name="Note 3 23 2 2 3" xfId="47869"/>
    <cellStyle name="Note 3 23 2 3" xfId="4494"/>
    <cellStyle name="Note 3 23 2 3 2" xfId="47871"/>
    <cellStyle name="Note 3 23 2 4" xfId="6086"/>
    <cellStyle name="Note 3 23 2 4 2" xfId="47872"/>
    <cellStyle name="Note 3 23 2 5" xfId="7658"/>
    <cellStyle name="Note 3 23 2 5 2" xfId="47873"/>
    <cellStyle name="Note 3 23 2 6" xfId="9173"/>
    <cellStyle name="Note 3 23 2 6 2" xfId="47874"/>
    <cellStyle name="Note 3 23 2 7" xfId="10646"/>
    <cellStyle name="Note 3 23 2 8" xfId="12559"/>
    <cellStyle name="Note 3 23 2 9" xfId="14260"/>
    <cellStyle name="Note 3 23 3" xfId="1444"/>
    <cellStyle name="Note 3 23 3 10" xfId="16244"/>
    <cellStyle name="Note 3 23 3 11" xfId="17849"/>
    <cellStyle name="Note 3 23 3 12" xfId="19452"/>
    <cellStyle name="Note 3 23 3 13" xfId="21044"/>
    <cellStyle name="Note 3 23 3 14" xfId="22621"/>
    <cellStyle name="Note 3 23 3 15" xfId="24142"/>
    <cellStyle name="Note 3 23 3 16" xfId="25615"/>
    <cellStyle name="Note 3 23 3 2" xfId="3203"/>
    <cellStyle name="Note 3 23 3 2 2" xfId="47876"/>
    <cellStyle name="Note 3 23 3 2 3" xfId="47875"/>
    <cellStyle name="Note 3 23 3 3" xfId="4866"/>
    <cellStyle name="Note 3 23 3 3 2" xfId="47877"/>
    <cellStyle name="Note 3 23 3 4" xfId="6458"/>
    <cellStyle name="Note 3 23 3 4 2" xfId="47878"/>
    <cellStyle name="Note 3 23 3 5" xfId="8030"/>
    <cellStyle name="Note 3 23 3 5 2" xfId="47879"/>
    <cellStyle name="Note 3 23 3 6" xfId="9545"/>
    <cellStyle name="Note 3 23 3 6 2" xfId="47880"/>
    <cellStyle name="Note 3 23 3 7" xfId="11018"/>
    <cellStyle name="Note 3 23 3 8" xfId="12931"/>
    <cellStyle name="Note 3 23 3 9" xfId="14632"/>
    <cellStyle name="Note 3 23 4" xfId="2378"/>
    <cellStyle name="Note 3 23 4 10" xfId="17025"/>
    <cellStyle name="Note 3 23 4 11" xfId="18629"/>
    <cellStyle name="Note 3 23 4 12" xfId="20227"/>
    <cellStyle name="Note 3 23 4 13" xfId="21805"/>
    <cellStyle name="Note 3 23 4 14" xfId="23341"/>
    <cellStyle name="Note 3 23 4 15" xfId="24815"/>
    <cellStyle name="Note 3 23 4 2" xfId="4042"/>
    <cellStyle name="Note 3 23 4 2 2" xfId="47882"/>
    <cellStyle name="Note 3 23 4 2 3" xfId="47881"/>
    <cellStyle name="Note 3 23 4 3" xfId="5637"/>
    <cellStyle name="Note 3 23 4 3 2" xfId="47883"/>
    <cellStyle name="Note 3 23 4 4" xfId="7216"/>
    <cellStyle name="Note 3 23 4 4 2" xfId="47884"/>
    <cellStyle name="Note 3 23 4 5" xfId="8744"/>
    <cellStyle name="Note 3 23 4 5 2" xfId="47885"/>
    <cellStyle name="Note 3 23 4 6" xfId="10218"/>
    <cellStyle name="Note 3 23 4 6 2" xfId="47886"/>
    <cellStyle name="Note 3 23 4 7" xfId="12106"/>
    <cellStyle name="Note 3 23 4 8" xfId="13807"/>
    <cellStyle name="Note 3 23 4 9" xfId="15420"/>
    <cellStyle name="Note 3 23 5" xfId="1861"/>
    <cellStyle name="Note 3 23 5 2" xfId="47888"/>
    <cellStyle name="Note 3 23 5 2 2" xfId="47889"/>
    <cellStyle name="Note 3 23 5 3" xfId="47890"/>
    <cellStyle name="Note 3 23 5 4" xfId="47891"/>
    <cellStyle name="Note 3 23 5 5" xfId="47892"/>
    <cellStyle name="Note 3 23 5 6" xfId="47893"/>
    <cellStyle name="Note 3 23 5 7" xfId="47887"/>
    <cellStyle name="Note 3 23 6" xfId="3531"/>
    <cellStyle name="Note 3 23 6 2" xfId="47895"/>
    <cellStyle name="Note 3 23 6 2 2" xfId="47896"/>
    <cellStyle name="Note 3 23 6 3" xfId="47897"/>
    <cellStyle name="Note 3 23 6 4" xfId="47898"/>
    <cellStyle name="Note 3 23 6 5" xfId="47899"/>
    <cellStyle name="Note 3 23 6 6" xfId="47900"/>
    <cellStyle name="Note 3 23 6 7" xfId="47894"/>
    <cellStyle name="Note 3 23 7" xfId="5135"/>
    <cellStyle name="Note 3 23 7 2" xfId="47902"/>
    <cellStyle name="Note 3 23 7 2 2" xfId="47903"/>
    <cellStyle name="Note 3 23 7 3" xfId="47904"/>
    <cellStyle name="Note 3 23 7 4" xfId="47905"/>
    <cellStyle name="Note 3 23 7 5" xfId="47906"/>
    <cellStyle name="Note 3 23 7 6" xfId="47907"/>
    <cellStyle name="Note 3 23 7 7" xfId="47901"/>
    <cellStyle name="Note 3 23 8" xfId="6727"/>
    <cellStyle name="Note 3 23 8 2" xfId="47909"/>
    <cellStyle name="Note 3 23 8 2 2" xfId="47910"/>
    <cellStyle name="Note 3 23 8 3" xfId="47911"/>
    <cellStyle name="Note 3 23 8 4" xfId="47912"/>
    <cellStyle name="Note 3 23 8 5" xfId="47913"/>
    <cellStyle name="Note 3 23 8 6" xfId="47914"/>
    <cellStyle name="Note 3 23 8 7" xfId="47908"/>
    <cellStyle name="Note 3 23 9" xfId="8299"/>
    <cellStyle name="Note 3 23 9 2" xfId="47916"/>
    <cellStyle name="Note 3 23 9 2 2" xfId="47917"/>
    <cellStyle name="Note 3 23 9 3" xfId="47918"/>
    <cellStyle name="Note 3 23 9 4" xfId="47919"/>
    <cellStyle name="Note 3 23 9 5" xfId="47920"/>
    <cellStyle name="Note 3 23 9 6" xfId="47921"/>
    <cellStyle name="Note 3 23 9 7" xfId="47915"/>
    <cellStyle name="Note 3 24" xfId="569"/>
    <cellStyle name="Note 3 24 10" xfId="9931"/>
    <cellStyle name="Note 3 24 10 2" xfId="47923"/>
    <cellStyle name="Note 3 24 10 2 2" xfId="47924"/>
    <cellStyle name="Note 3 24 10 3" xfId="47925"/>
    <cellStyle name="Note 3 24 10 4" xfId="47926"/>
    <cellStyle name="Note 3 24 10 5" xfId="47927"/>
    <cellStyle name="Note 3 24 10 6" xfId="47928"/>
    <cellStyle name="Note 3 24 10 7" xfId="47922"/>
    <cellStyle name="Note 3 24 11" xfId="11711"/>
    <cellStyle name="Note 3 24 11 2" xfId="47930"/>
    <cellStyle name="Note 3 24 11 2 2" xfId="47931"/>
    <cellStyle name="Note 3 24 11 3" xfId="47932"/>
    <cellStyle name="Note 3 24 11 4" xfId="47933"/>
    <cellStyle name="Note 3 24 11 5" xfId="47934"/>
    <cellStyle name="Note 3 24 11 6" xfId="47935"/>
    <cellStyle name="Note 3 24 11 7" xfId="47929"/>
    <cellStyle name="Note 3 24 12" xfId="13413"/>
    <cellStyle name="Note 3 24 12 2" xfId="47937"/>
    <cellStyle name="Note 3 24 12 2 2" xfId="47938"/>
    <cellStyle name="Note 3 24 12 3" xfId="47939"/>
    <cellStyle name="Note 3 24 12 4" xfId="47940"/>
    <cellStyle name="Note 3 24 12 5" xfId="47941"/>
    <cellStyle name="Note 3 24 12 6" xfId="47936"/>
    <cellStyle name="Note 3 24 13" xfId="15025"/>
    <cellStyle name="Note 3 24 13 2" xfId="47943"/>
    <cellStyle name="Note 3 24 13 3" xfId="47942"/>
    <cellStyle name="Note 3 24 14" xfId="16636"/>
    <cellStyle name="Note 3 24 14 2" xfId="47945"/>
    <cellStyle name="Note 3 24 14 3" xfId="47944"/>
    <cellStyle name="Note 3 24 15" xfId="18240"/>
    <cellStyle name="Note 3 24 15 2" xfId="47946"/>
    <cellStyle name="Note 3 24 16" xfId="19843"/>
    <cellStyle name="Note 3 24 16 2" xfId="47947"/>
    <cellStyle name="Note 3 24 17" xfId="21436"/>
    <cellStyle name="Note 3 24 17 2" xfId="47948"/>
    <cellStyle name="Note 3 24 18" xfId="23013"/>
    <cellStyle name="Note 3 24 18 2" xfId="47949"/>
    <cellStyle name="Note 3 24 19" xfId="24528"/>
    <cellStyle name="Note 3 24 2" xfId="1159"/>
    <cellStyle name="Note 3 24 2 10" xfId="15989"/>
    <cellStyle name="Note 3 24 2 11" xfId="17594"/>
    <cellStyle name="Note 3 24 2 12" xfId="19197"/>
    <cellStyle name="Note 3 24 2 13" xfId="20789"/>
    <cellStyle name="Note 3 24 2 14" xfId="22366"/>
    <cellStyle name="Note 3 24 2 15" xfId="23887"/>
    <cellStyle name="Note 3 24 2 16" xfId="25360"/>
    <cellStyle name="Note 3 24 2 2" xfId="2948"/>
    <cellStyle name="Note 3 24 2 2 2" xfId="47951"/>
    <cellStyle name="Note 3 24 2 2 3" xfId="47950"/>
    <cellStyle name="Note 3 24 2 3" xfId="4611"/>
    <cellStyle name="Note 3 24 2 3 2" xfId="47952"/>
    <cellStyle name="Note 3 24 2 4" xfId="6203"/>
    <cellStyle name="Note 3 24 2 4 2" xfId="47953"/>
    <cellStyle name="Note 3 24 2 5" xfId="7775"/>
    <cellStyle name="Note 3 24 2 5 2" xfId="47954"/>
    <cellStyle name="Note 3 24 2 6" xfId="9290"/>
    <cellStyle name="Note 3 24 2 6 2" xfId="47955"/>
    <cellStyle name="Note 3 24 2 7" xfId="10763"/>
    <cellStyle name="Note 3 24 2 8" xfId="12676"/>
    <cellStyle name="Note 3 24 2 9" xfId="14377"/>
    <cellStyle name="Note 3 24 3" xfId="1567"/>
    <cellStyle name="Note 3 24 3 10" xfId="16361"/>
    <cellStyle name="Note 3 24 3 11" xfId="17966"/>
    <cellStyle name="Note 3 24 3 12" xfId="19569"/>
    <cellStyle name="Note 3 24 3 13" xfId="21161"/>
    <cellStyle name="Note 3 24 3 14" xfId="22738"/>
    <cellStyle name="Note 3 24 3 15" xfId="24259"/>
    <cellStyle name="Note 3 24 3 16" xfId="25732"/>
    <cellStyle name="Note 3 24 3 2" xfId="3320"/>
    <cellStyle name="Note 3 24 3 2 2" xfId="47957"/>
    <cellStyle name="Note 3 24 3 2 3" xfId="47956"/>
    <cellStyle name="Note 3 24 3 3" xfId="4983"/>
    <cellStyle name="Note 3 24 3 3 2" xfId="47958"/>
    <cellStyle name="Note 3 24 3 4" xfId="6575"/>
    <cellStyle name="Note 3 24 3 4 2" xfId="47959"/>
    <cellStyle name="Note 3 24 3 5" xfId="8147"/>
    <cellStyle name="Note 3 24 3 5 2" xfId="47960"/>
    <cellStyle name="Note 3 24 3 6" xfId="9662"/>
    <cellStyle name="Note 3 24 3 6 2" xfId="47961"/>
    <cellStyle name="Note 3 24 3 7" xfId="11135"/>
    <cellStyle name="Note 3 24 3 8" xfId="13048"/>
    <cellStyle name="Note 3 24 3 9" xfId="14749"/>
    <cellStyle name="Note 3 24 4" xfId="2501"/>
    <cellStyle name="Note 3 24 4 10" xfId="17148"/>
    <cellStyle name="Note 3 24 4 11" xfId="18752"/>
    <cellStyle name="Note 3 24 4 12" xfId="20349"/>
    <cellStyle name="Note 3 24 4 13" xfId="21926"/>
    <cellStyle name="Note 3 24 4 14" xfId="23459"/>
    <cellStyle name="Note 3 24 4 15" xfId="24932"/>
    <cellStyle name="Note 3 24 4 2" xfId="4164"/>
    <cellStyle name="Note 3 24 4 2 2" xfId="47963"/>
    <cellStyle name="Note 3 24 4 2 3" xfId="47962"/>
    <cellStyle name="Note 3 24 4 3" xfId="5759"/>
    <cellStyle name="Note 3 24 4 3 2" xfId="47964"/>
    <cellStyle name="Note 3 24 4 4" xfId="7337"/>
    <cellStyle name="Note 3 24 4 4 2" xfId="47965"/>
    <cellStyle name="Note 3 24 4 5" xfId="8862"/>
    <cellStyle name="Note 3 24 4 5 2" xfId="47966"/>
    <cellStyle name="Note 3 24 4 6" xfId="10335"/>
    <cellStyle name="Note 3 24 4 6 2" xfId="47967"/>
    <cellStyle name="Note 3 24 4 7" xfId="12229"/>
    <cellStyle name="Note 3 24 4 8" xfId="13930"/>
    <cellStyle name="Note 3 24 4 9" xfId="15542"/>
    <cellStyle name="Note 3 24 5" xfId="1984"/>
    <cellStyle name="Note 3 24 5 2" xfId="47969"/>
    <cellStyle name="Note 3 24 5 2 2" xfId="47970"/>
    <cellStyle name="Note 3 24 5 3" xfId="47971"/>
    <cellStyle name="Note 3 24 5 4" xfId="47972"/>
    <cellStyle name="Note 3 24 5 5" xfId="47973"/>
    <cellStyle name="Note 3 24 5 6" xfId="47974"/>
    <cellStyle name="Note 3 24 5 7" xfId="47968"/>
    <cellStyle name="Note 3 24 6" xfId="3653"/>
    <cellStyle name="Note 3 24 6 2" xfId="47976"/>
    <cellStyle name="Note 3 24 6 2 2" xfId="47977"/>
    <cellStyle name="Note 3 24 6 3" xfId="47978"/>
    <cellStyle name="Note 3 24 6 4" xfId="47979"/>
    <cellStyle name="Note 3 24 6 5" xfId="47980"/>
    <cellStyle name="Note 3 24 6 6" xfId="47981"/>
    <cellStyle name="Note 3 24 6 7" xfId="47975"/>
    <cellStyle name="Note 3 24 7" xfId="5256"/>
    <cellStyle name="Note 3 24 7 2" xfId="47983"/>
    <cellStyle name="Note 3 24 7 2 2" xfId="47984"/>
    <cellStyle name="Note 3 24 7 3" xfId="47985"/>
    <cellStyle name="Note 3 24 7 4" xfId="47986"/>
    <cellStyle name="Note 3 24 7 5" xfId="47987"/>
    <cellStyle name="Note 3 24 7 6" xfId="47988"/>
    <cellStyle name="Note 3 24 7 7" xfId="47982"/>
    <cellStyle name="Note 3 24 8" xfId="6847"/>
    <cellStyle name="Note 3 24 8 2" xfId="47990"/>
    <cellStyle name="Note 3 24 8 2 2" xfId="47991"/>
    <cellStyle name="Note 3 24 8 3" xfId="47992"/>
    <cellStyle name="Note 3 24 8 4" xfId="47993"/>
    <cellStyle name="Note 3 24 8 5" xfId="47994"/>
    <cellStyle name="Note 3 24 8 6" xfId="47995"/>
    <cellStyle name="Note 3 24 8 7" xfId="47989"/>
    <cellStyle name="Note 3 24 9" xfId="8416"/>
    <cellStyle name="Note 3 24 9 2" xfId="47997"/>
    <cellStyle name="Note 3 24 9 2 2" xfId="47998"/>
    <cellStyle name="Note 3 24 9 3" xfId="47999"/>
    <cellStyle name="Note 3 24 9 4" xfId="48000"/>
    <cellStyle name="Note 3 24 9 5" xfId="48001"/>
    <cellStyle name="Note 3 24 9 6" xfId="48002"/>
    <cellStyle name="Note 3 24 9 7" xfId="47996"/>
    <cellStyle name="Note 3 25" xfId="582"/>
    <cellStyle name="Note 3 25 10" xfId="9941"/>
    <cellStyle name="Note 3 25 10 2" xfId="48004"/>
    <cellStyle name="Note 3 25 10 2 2" xfId="48005"/>
    <cellStyle name="Note 3 25 10 3" xfId="48006"/>
    <cellStyle name="Note 3 25 10 4" xfId="48007"/>
    <cellStyle name="Note 3 25 10 5" xfId="48008"/>
    <cellStyle name="Note 3 25 10 6" xfId="48009"/>
    <cellStyle name="Note 3 25 10 7" xfId="48003"/>
    <cellStyle name="Note 3 25 11" xfId="11724"/>
    <cellStyle name="Note 3 25 11 2" xfId="48011"/>
    <cellStyle name="Note 3 25 11 2 2" xfId="48012"/>
    <cellStyle name="Note 3 25 11 3" xfId="48013"/>
    <cellStyle name="Note 3 25 11 4" xfId="48014"/>
    <cellStyle name="Note 3 25 11 5" xfId="48015"/>
    <cellStyle name="Note 3 25 11 6" xfId="48016"/>
    <cellStyle name="Note 3 25 11 7" xfId="48010"/>
    <cellStyle name="Note 3 25 12" xfId="13426"/>
    <cellStyle name="Note 3 25 12 2" xfId="48018"/>
    <cellStyle name="Note 3 25 12 2 2" xfId="48019"/>
    <cellStyle name="Note 3 25 12 3" xfId="48020"/>
    <cellStyle name="Note 3 25 12 4" xfId="48021"/>
    <cellStyle name="Note 3 25 12 5" xfId="48022"/>
    <cellStyle name="Note 3 25 12 6" xfId="48017"/>
    <cellStyle name="Note 3 25 13" xfId="15038"/>
    <cellStyle name="Note 3 25 13 2" xfId="48024"/>
    <cellStyle name="Note 3 25 13 3" xfId="48023"/>
    <cellStyle name="Note 3 25 14" xfId="16649"/>
    <cellStyle name="Note 3 25 14 2" xfId="48026"/>
    <cellStyle name="Note 3 25 14 3" xfId="48025"/>
    <cellStyle name="Note 3 25 15" xfId="18251"/>
    <cellStyle name="Note 3 25 15 2" xfId="48027"/>
    <cellStyle name="Note 3 25 16" xfId="19854"/>
    <cellStyle name="Note 3 25 16 2" xfId="48028"/>
    <cellStyle name="Note 3 25 17" xfId="21448"/>
    <cellStyle name="Note 3 25 17 2" xfId="48029"/>
    <cellStyle name="Note 3 25 18" xfId="23024"/>
    <cellStyle name="Note 3 25 18 2" xfId="48030"/>
    <cellStyle name="Note 3 25 19" xfId="24538"/>
    <cellStyle name="Note 3 25 2" xfId="1172"/>
    <cellStyle name="Note 3 25 2 10" xfId="15999"/>
    <cellStyle name="Note 3 25 2 11" xfId="17604"/>
    <cellStyle name="Note 3 25 2 12" xfId="19207"/>
    <cellStyle name="Note 3 25 2 13" xfId="20799"/>
    <cellStyle name="Note 3 25 2 14" xfId="22376"/>
    <cellStyle name="Note 3 25 2 15" xfId="23897"/>
    <cellStyle name="Note 3 25 2 16" xfId="25370"/>
    <cellStyle name="Note 3 25 2 2" xfId="2958"/>
    <cellStyle name="Note 3 25 2 2 2" xfId="48032"/>
    <cellStyle name="Note 3 25 2 2 3" xfId="48031"/>
    <cellStyle name="Note 3 25 2 3" xfId="4621"/>
    <cellStyle name="Note 3 25 2 3 2" xfId="48033"/>
    <cellStyle name="Note 3 25 2 4" xfId="6213"/>
    <cellStyle name="Note 3 25 2 4 2" xfId="48034"/>
    <cellStyle name="Note 3 25 2 5" xfId="7785"/>
    <cellStyle name="Note 3 25 2 5 2" xfId="48035"/>
    <cellStyle name="Note 3 25 2 6" xfId="9300"/>
    <cellStyle name="Note 3 25 2 6 2" xfId="48036"/>
    <cellStyle name="Note 3 25 2 7" xfId="10773"/>
    <cellStyle name="Note 3 25 2 8" xfId="12686"/>
    <cellStyle name="Note 3 25 2 9" xfId="14387"/>
    <cellStyle name="Note 3 25 3" xfId="1580"/>
    <cellStyle name="Note 3 25 3 10" xfId="16371"/>
    <cellStyle name="Note 3 25 3 11" xfId="17976"/>
    <cellStyle name="Note 3 25 3 12" xfId="19579"/>
    <cellStyle name="Note 3 25 3 13" xfId="21171"/>
    <cellStyle name="Note 3 25 3 14" xfId="22748"/>
    <cellStyle name="Note 3 25 3 15" xfId="24269"/>
    <cellStyle name="Note 3 25 3 16" xfId="25742"/>
    <cellStyle name="Note 3 25 3 2" xfId="3330"/>
    <cellStyle name="Note 3 25 3 2 2" xfId="48038"/>
    <cellStyle name="Note 3 25 3 2 3" xfId="48037"/>
    <cellStyle name="Note 3 25 3 3" xfId="4993"/>
    <cellStyle name="Note 3 25 3 3 2" xfId="48039"/>
    <cellStyle name="Note 3 25 3 4" xfId="6585"/>
    <cellStyle name="Note 3 25 3 4 2" xfId="48040"/>
    <cellStyle name="Note 3 25 3 5" xfId="8157"/>
    <cellStyle name="Note 3 25 3 5 2" xfId="48041"/>
    <cellStyle name="Note 3 25 3 6" xfId="9672"/>
    <cellStyle name="Note 3 25 3 6 2" xfId="48042"/>
    <cellStyle name="Note 3 25 3 7" xfId="11145"/>
    <cellStyle name="Note 3 25 3 8" xfId="13058"/>
    <cellStyle name="Note 3 25 3 9" xfId="14759"/>
    <cellStyle name="Note 3 25 4" xfId="2514"/>
    <cellStyle name="Note 3 25 4 10" xfId="17161"/>
    <cellStyle name="Note 3 25 4 11" xfId="18764"/>
    <cellStyle name="Note 3 25 4 12" xfId="20361"/>
    <cellStyle name="Note 3 25 4 13" xfId="21937"/>
    <cellStyle name="Note 3 25 4 14" xfId="23469"/>
    <cellStyle name="Note 3 25 4 15" xfId="24942"/>
    <cellStyle name="Note 3 25 4 2" xfId="4177"/>
    <cellStyle name="Note 3 25 4 2 2" xfId="48044"/>
    <cellStyle name="Note 3 25 4 2 3" xfId="48043"/>
    <cellStyle name="Note 3 25 4 3" xfId="5771"/>
    <cellStyle name="Note 3 25 4 3 2" xfId="48045"/>
    <cellStyle name="Note 3 25 4 4" xfId="7347"/>
    <cellStyle name="Note 3 25 4 4 2" xfId="48046"/>
    <cellStyle name="Note 3 25 4 5" xfId="8872"/>
    <cellStyle name="Note 3 25 4 5 2" xfId="48047"/>
    <cellStyle name="Note 3 25 4 6" xfId="10345"/>
    <cellStyle name="Note 3 25 4 6 2" xfId="48048"/>
    <cellStyle name="Note 3 25 4 7" xfId="12242"/>
    <cellStyle name="Note 3 25 4 8" xfId="13943"/>
    <cellStyle name="Note 3 25 4 9" xfId="15555"/>
    <cellStyle name="Note 3 25 5" xfId="1997"/>
    <cellStyle name="Note 3 25 5 2" xfId="48050"/>
    <cellStyle name="Note 3 25 5 2 2" xfId="48051"/>
    <cellStyle name="Note 3 25 5 3" xfId="48052"/>
    <cellStyle name="Note 3 25 5 4" xfId="48053"/>
    <cellStyle name="Note 3 25 5 5" xfId="48054"/>
    <cellStyle name="Note 3 25 5 6" xfId="48055"/>
    <cellStyle name="Note 3 25 5 7" xfId="48049"/>
    <cellStyle name="Note 3 25 6" xfId="3666"/>
    <cellStyle name="Note 3 25 6 2" xfId="48057"/>
    <cellStyle name="Note 3 25 6 2 2" xfId="48058"/>
    <cellStyle name="Note 3 25 6 3" xfId="48059"/>
    <cellStyle name="Note 3 25 6 4" xfId="48060"/>
    <cellStyle name="Note 3 25 6 5" xfId="48061"/>
    <cellStyle name="Note 3 25 6 6" xfId="48062"/>
    <cellStyle name="Note 3 25 6 7" xfId="48056"/>
    <cellStyle name="Note 3 25 7" xfId="5269"/>
    <cellStyle name="Note 3 25 7 2" xfId="48064"/>
    <cellStyle name="Note 3 25 7 2 2" xfId="48065"/>
    <cellStyle name="Note 3 25 7 3" xfId="48066"/>
    <cellStyle name="Note 3 25 7 4" xfId="48067"/>
    <cellStyle name="Note 3 25 7 5" xfId="48068"/>
    <cellStyle name="Note 3 25 7 6" xfId="48069"/>
    <cellStyle name="Note 3 25 7 7" xfId="48063"/>
    <cellStyle name="Note 3 25 8" xfId="6858"/>
    <cellStyle name="Note 3 25 8 2" xfId="48071"/>
    <cellStyle name="Note 3 25 8 2 2" xfId="48072"/>
    <cellStyle name="Note 3 25 8 3" xfId="48073"/>
    <cellStyle name="Note 3 25 8 4" xfId="48074"/>
    <cellStyle name="Note 3 25 8 5" xfId="48075"/>
    <cellStyle name="Note 3 25 8 6" xfId="48076"/>
    <cellStyle name="Note 3 25 8 7" xfId="48070"/>
    <cellStyle name="Note 3 25 9" xfId="8427"/>
    <cellStyle name="Note 3 25 9 2" xfId="48078"/>
    <cellStyle name="Note 3 25 9 2 2" xfId="48079"/>
    <cellStyle name="Note 3 25 9 3" xfId="48080"/>
    <cellStyle name="Note 3 25 9 4" xfId="48081"/>
    <cellStyle name="Note 3 25 9 5" xfId="48082"/>
    <cellStyle name="Note 3 25 9 6" xfId="48083"/>
    <cellStyle name="Note 3 25 9 7" xfId="48077"/>
    <cellStyle name="Note 3 26" xfId="533"/>
    <cellStyle name="Note 3 26 10" xfId="9901"/>
    <cellStyle name="Note 3 26 10 2" xfId="48085"/>
    <cellStyle name="Note 3 26 10 2 2" xfId="48086"/>
    <cellStyle name="Note 3 26 10 3" xfId="48087"/>
    <cellStyle name="Note 3 26 10 4" xfId="48088"/>
    <cellStyle name="Note 3 26 10 5" xfId="48089"/>
    <cellStyle name="Note 3 26 10 6" xfId="48090"/>
    <cellStyle name="Note 3 26 10 7" xfId="48084"/>
    <cellStyle name="Note 3 26 11" xfId="11675"/>
    <cellStyle name="Note 3 26 11 2" xfId="48092"/>
    <cellStyle name="Note 3 26 11 2 2" xfId="48093"/>
    <cellStyle name="Note 3 26 11 3" xfId="48094"/>
    <cellStyle name="Note 3 26 11 4" xfId="48095"/>
    <cellStyle name="Note 3 26 11 5" xfId="48096"/>
    <cellStyle name="Note 3 26 11 6" xfId="48097"/>
    <cellStyle name="Note 3 26 11 7" xfId="48091"/>
    <cellStyle name="Note 3 26 12" xfId="13377"/>
    <cellStyle name="Note 3 26 12 2" xfId="48099"/>
    <cellStyle name="Note 3 26 12 2 2" xfId="48100"/>
    <cellStyle name="Note 3 26 12 3" xfId="48101"/>
    <cellStyle name="Note 3 26 12 4" xfId="48102"/>
    <cellStyle name="Note 3 26 12 5" xfId="48103"/>
    <cellStyle name="Note 3 26 12 6" xfId="48098"/>
    <cellStyle name="Note 3 26 13" xfId="14989"/>
    <cellStyle name="Note 3 26 13 2" xfId="48105"/>
    <cellStyle name="Note 3 26 13 3" xfId="48104"/>
    <cellStyle name="Note 3 26 14" xfId="16600"/>
    <cellStyle name="Note 3 26 14 2" xfId="48107"/>
    <cellStyle name="Note 3 26 14 3" xfId="48106"/>
    <cellStyle name="Note 3 26 15" xfId="18205"/>
    <cellStyle name="Note 3 26 15 2" xfId="48108"/>
    <cellStyle name="Note 3 26 16" xfId="19809"/>
    <cellStyle name="Note 3 26 16 2" xfId="48109"/>
    <cellStyle name="Note 3 26 17" xfId="21401"/>
    <cellStyle name="Note 3 26 17 2" xfId="48110"/>
    <cellStyle name="Note 3 26 18" xfId="22983"/>
    <cellStyle name="Note 3 26 18 2" xfId="48111"/>
    <cellStyle name="Note 3 26 19" xfId="24498"/>
    <cellStyle name="Note 3 26 2" xfId="1123"/>
    <cellStyle name="Note 3 26 2 10" xfId="15959"/>
    <cellStyle name="Note 3 26 2 11" xfId="17564"/>
    <cellStyle name="Note 3 26 2 12" xfId="19167"/>
    <cellStyle name="Note 3 26 2 13" xfId="20759"/>
    <cellStyle name="Note 3 26 2 14" xfId="22336"/>
    <cellStyle name="Note 3 26 2 15" xfId="23857"/>
    <cellStyle name="Note 3 26 2 16" xfId="25330"/>
    <cellStyle name="Note 3 26 2 2" xfId="2918"/>
    <cellStyle name="Note 3 26 2 2 2" xfId="48113"/>
    <cellStyle name="Note 3 26 2 2 3" xfId="48112"/>
    <cellStyle name="Note 3 26 2 3" xfId="4581"/>
    <cellStyle name="Note 3 26 2 3 2" xfId="48114"/>
    <cellStyle name="Note 3 26 2 4" xfId="6173"/>
    <cellStyle name="Note 3 26 2 4 2" xfId="48115"/>
    <cellStyle name="Note 3 26 2 5" xfId="7745"/>
    <cellStyle name="Note 3 26 2 5 2" xfId="48116"/>
    <cellStyle name="Note 3 26 2 6" xfId="9260"/>
    <cellStyle name="Note 3 26 2 6 2" xfId="48117"/>
    <cellStyle name="Note 3 26 2 7" xfId="10733"/>
    <cellStyle name="Note 3 26 2 8" xfId="12646"/>
    <cellStyle name="Note 3 26 2 9" xfId="14347"/>
    <cellStyle name="Note 3 26 3" xfId="1531"/>
    <cellStyle name="Note 3 26 3 10" xfId="16331"/>
    <cellStyle name="Note 3 26 3 11" xfId="17936"/>
    <cellStyle name="Note 3 26 3 12" xfId="19539"/>
    <cellStyle name="Note 3 26 3 13" xfId="21131"/>
    <cellStyle name="Note 3 26 3 14" xfId="22708"/>
    <cellStyle name="Note 3 26 3 15" xfId="24229"/>
    <cellStyle name="Note 3 26 3 16" xfId="25702"/>
    <cellStyle name="Note 3 26 3 2" xfId="3290"/>
    <cellStyle name="Note 3 26 3 2 2" xfId="48119"/>
    <cellStyle name="Note 3 26 3 2 3" xfId="48118"/>
    <cellStyle name="Note 3 26 3 3" xfId="4953"/>
    <cellStyle name="Note 3 26 3 3 2" xfId="48120"/>
    <cellStyle name="Note 3 26 3 4" xfId="6545"/>
    <cellStyle name="Note 3 26 3 4 2" xfId="48121"/>
    <cellStyle name="Note 3 26 3 5" xfId="8117"/>
    <cellStyle name="Note 3 26 3 5 2" xfId="48122"/>
    <cellStyle name="Note 3 26 3 6" xfId="9632"/>
    <cellStyle name="Note 3 26 3 6 2" xfId="48123"/>
    <cellStyle name="Note 3 26 3 7" xfId="11105"/>
    <cellStyle name="Note 3 26 3 8" xfId="13018"/>
    <cellStyle name="Note 3 26 3 9" xfId="14719"/>
    <cellStyle name="Note 3 26 4" xfId="2465"/>
    <cellStyle name="Note 3 26 4 10" xfId="17112"/>
    <cellStyle name="Note 3 26 4 11" xfId="18716"/>
    <cellStyle name="Note 3 26 4 12" xfId="20314"/>
    <cellStyle name="Note 3 26 4 13" xfId="21892"/>
    <cellStyle name="Note 3 26 4 14" xfId="23428"/>
    <cellStyle name="Note 3 26 4 15" xfId="24902"/>
    <cellStyle name="Note 3 26 4 2" xfId="4129"/>
    <cellStyle name="Note 3 26 4 2 2" xfId="48125"/>
    <cellStyle name="Note 3 26 4 2 3" xfId="48124"/>
    <cellStyle name="Note 3 26 4 3" xfId="5724"/>
    <cellStyle name="Note 3 26 4 3 2" xfId="48126"/>
    <cellStyle name="Note 3 26 4 4" xfId="7303"/>
    <cellStyle name="Note 3 26 4 4 2" xfId="48127"/>
    <cellStyle name="Note 3 26 4 5" xfId="8831"/>
    <cellStyle name="Note 3 26 4 5 2" xfId="48128"/>
    <cellStyle name="Note 3 26 4 6" xfId="10305"/>
    <cellStyle name="Note 3 26 4 6 2" xfId="48129"/>
    <cellStyle name="Note 3 26 4 7" xfId="12193"/>
    <cellStyle name="Note 3 26 4 8" xfId="13894"/>
    <cellStyle name="Note 3 26 4 9" xfId="15507"/>
    <cellStyle name="Note 3 26 5" xfId="1948"/>
    <cellStyle name="Note 3 26 5 2" xfId="48131"/>
    <cellStyle name="Note 3 26 5 2 2" xfId="48132"/>
    <cellStyle name="Note 3 26 5 3" xfId="48133"/>
    <cellStyle name="Note 3 26 5 4" xfId="48134"/>
    <cellStyle name="Note 3 26 5 5" xfId="48135"/>
    <cellStyle name="Note 3 26 5 6" xfId="48136"/>
    <cellStyle name="Note 3 26 5 7" xfId="48130"/>
    <cellStyle name="Note 3 26 6" xfId="3618"/>
    <cellStyle name="Note 3 26 6 2" xfId="48138"/>
    <cellStyle name="Note 3 26 6 2 2" xfId="48139"/>
    <cellStyle name="Note 3 26 6 3" xfId="48140"/>
    <cellStyle name="Note 3 26 6 4" xfId="48141"/>
    <cellStyle name="Note 3 26 6 5" xfId="48142"/>
    <cellStyle name="Note 3 26 6 6" xfId="48143"/>
    <cellStyle name="Note 3 26 6 7" xfId="48137"/>
    <cellStyle name="Note 3 26 7" xfId="5222"/>
    <cellStyle name="Note 3 26 7 2" xfId="48145"/>
    <cellStyle name="Note 3 26 7 2 2" xfId="48146"/>
    <cellStyle name="Note 3 26 7 3" xfId="48147"/>
    <cellStyle name="Note 3 26 7 4" xfId="48148"/>
    <cellStyle name="Note 3 26 7 5" xfId="48149"/>
    <cellStyle name="Note 3 26 7 6" xfId="48150"/>
    <cellStyle name="Note 3 26 7 7" xfId="48144"/>
    <cellStyle name="Note 3 26 8" xfId="6814"/>
    <cellStyle name="Note 3 26 8 2" xfId="48152"/>
    <cellStyle name="Note 3 26 8 2 2" xfId="48153"/>
    <cellStyle name="Note 3 26 8 3" xfId="48154"/>
    <cellStyle name="Note 3 26 8 4" xfId="48155"/>
    <cellStyle name="Note 3 26 8 5" xfId="48156"/>
    <cellStyle name="Note 3 26 8 6" xfId="48157"/>
    <cellStyle name="Note 3 26 8 7" xfId="48151"/>
    <cellStyle name="Note 3 26 9" xfId="8386"/>
    <cellStyle name="Note 3 26 9 2" xfId="48159"/>
    <cellStyle name="Note 3 26 9 2 2" xfId="48160"/>
    <cellStyle name="Note 3 26 9 3" xfId="48161"/>
    <cellStyle name="Note 3 26 9 4" xfId="48162"/>
    <cellStyle name="Note 3 26 9 5" xfId="48163"/>
    <cellStyle name="Note 3 26 9 6" xfId="48164"/>
    <cellStyle name="Note 3 26 9 7" xfId="48158"/>
    <cellStyle name="Note 3 27" xfId="501"/>
    <cellStyle name="Note 3 27 10" xfId="9869"/>
    <cellStyle name="Note 3 27 10 2" xfId="48166"/>
    <cellStyle name="Note 3 27 10 2 2" xfId="48167"/>
    <cellStyle name="Note 3 27 10 3" xfId="48168"/>
    <cellStyle name="Note 3 27 10 4" xfId="48169"/>
    <cellStyle name="Note 3 27 10 5" xfId="48170"/>
    <cellStyle name="Note 3 27 10 6" xfId="48171"/>
    <cellStyle name="Note 3 27 10 7" xfId="48165"/>
    <cellStyle name="Note 3 27 11" xfId="11643"/>
    <cellStyle name="Note 3 27 11 2" xfId="48173"/>
    <cellStyle name="Note 3 27 11 2 2" xfId="48174"/>
    <cellStyle name="Note 3 27 11 3" xfId="48175"/>
    <cellStyle name="Note 3 27 11 4" xfId="48176"/>
    <cellStyle name="Note 3 27 11 5" xfId="48177"/>
    <cellStyle name="Note 3 27 11 6" xfId="48178"/>
    <cellStyle name="Note 3 27 11 7" xfId="48172"/>
    <cellStyle name="Note 3 27 12" xfId="13345"/>
    <cellStyle name="Note 3 27 12 2" xfId="48180"/>
    <cellStyle name="Note 3 27 12 2 2" xfId="48181"/>
    <cellStyle name="Note 3 27 12 3" xfId="48182"/>
    <cellStyle name="Note 3 27 12 4" xfId="48183"/>
    <cellStyle name="Note 3 27 12 5" xfId="48184"/>
    <cellStyle name="Note 3 27 12 6" xfId="48179"/>
    <cellStyle name="Note 3 27 13" xfId="14957"/>
    <cellStyle name="Note 3 27 13 2" xfId="48186"/>
    <cellStyle name="Note 3 27 13 3" xfId="48185"/>
    <cellStyle name="Note 3 27 14" xfId="16568"/>
    <cellStyle name="Note 3 27 14 2" xfId="48188"/>
    <cellStyle name="Note 3 27 14 3" xfId="48187"/>
    <cellStyle name="Note 3 27 15" xfId="18173"/>
    <cellStyle name="Note 3 27 15 2" xfId="48189"/>
    <cellStyle name="Note 3 27 16" xfId="19777"/>
    <cellStyle name="Note 3 27 16 2" xfId="48190"/>
    <cellStyle name="Note 3 27 17" xfId="21369"/>
    <cellStyle name="Note 3 27 17 2" xfId="48191"/>
    <cellStyle name="Note 3 27 18" xfId="22951"/>
    <cellStyle name="Note 3 27 18 2" xfId="48192"/>
    <cellStyle name="Note 3 27 19" xfId="24466"/>
    <cellStyle name="Note 3 27 2" xfId="1091"/>
    <cellStyle name="Note 3 27 2 10" xfId="15927"/>
    <cellStyle name="Note 3 27 2 11" xfId="17532"/>
    <cellStyle name="Note 3 27 2 12" xfId="19135"/>
    <cellStyle name="Note 3 27 2 13" xfId="20727"/>
    <cellStyle name="Note 3 27 2 14" xfId="22304"/>
    <cellStyle name="Note 3 27 2 15" xfId="23825"/>
    <cellStyle name="Note 3 27 2 16" xfId="25298"/>
    <cellStyle name="Note 3 27 2 2" xfId="2886"/>
    <cellStyle name="Note 3 27 2 2 2" xfId="48194"/>
    <cellStyle name="Note 3 27 2 2 3" xfId="48193"/>
    <cellStyle name="Note 3 27 2 3" xfId="4549"/>
    <cellStyle name="Note 3 27 2 3 2" xfId="48195"/>
    <cellStyle name="Note 3 27 2 4" xfId="6141"/>
    <cellStyle name="Note 3 27 2 4 2" xfId="48196"/>
    <cellStyle name="Note 3 27 2 5" xfId="7713"/>
    <cellStyle name="Note 3 27 2 5 2" xfId="48197"/>
    <cellStyle name="Note 3 27 2 6" xfId="9228"/>
    <cellStyle name="Note 3 27 2 6 2" xfId="48198"/>
    <cellStyle name="Note 3 27 2 7" xfId="10701"/>
    <cellStyle name="Note 3 27 2 8" xfId="12614"/>
    <cellStyle name="Note 3 27 2 9" xfId="14315"/>
    <cellStyle name="Note 3 27 3" xfId="1499"/>
    <cellStyle name="Note 3 27 3 10" xfId="16299"/>
    <cellStyle name="Note 3 27 3 11" xfId="17904"/>
    <cellStyle name="Note 3 27 3 12" xfId="19507"/>
    <cellStyle name="Note 3 27 3 13" xfId="21099"/>
    <cellStyle name="Note 3 27 3 14" xfId="22676"/>
    <cellStyle name="Note 3 27 3 15" xfId="24197"/>
    <cellStyle name="Note 3 27 3 16" xfId="25670"/>
    <cellStyle name="Note 3 27 3 2" xfId="3258"/>
    <cellStyle name="Note 3 27 3 2 2" xfId="48200"/>
    <cellStyle name="Note 3 27 3 2 3" xfId="48199"/>
    <cellStyle name="Note 3 27 3 3" xfId="4921"/>
    <cellStyle name="Note 3 27 3 3 2" xfId="48201"/>
    <cellStyle name="Note 3 27 3 4" xfId="6513"/>
    <cellStyle name="Note 3 27 3 4 2" xfId="48202"/>
    <cellStyle name="Note 3 27 3 5" xfId="8085"/>
    <cellStyle name="Note 3 27 3 5 2" xfId="48203"/>
    <cellStyle name="Note 3 27 3 6" xfId="9600"/>
    <cellStyle name="Note 3 27 3 6 2" xfId="48204"/>
    <cellStyle name="Note 3 27 3 7" xfId="11073"/>
    <cellStyle name="Note 3 27 3 8" xfId="12986"/>
    <cellStyle name="Note 3 27 3 9" xfId="14687"/>
    <cellStyle name="Note 3 27 4" xfId="2433"/>
    <cellStyle name="Note 3 27 4 10" xfId="17080"/>
    <cellStyle name="Note 3 27 4 11" xfId="18684"/>
    <cellStyle name="Note 3 27 4 12" xfId="20282"/>
    <cellStyle name="Note 3 27 4 13" xfId="21860"/>
    <cellStyle name="Note 3 27 4 14" xfId="23396"/>
    <cellStyle name="Note 3 27 4 15" xfId="24870"/>
    <cellStyle name="Note 3 27 4 2" xfId="4097"/>
    <cellStyle name="Note 3 27 4 2 2" xfId="48206"/>
    <cellStyle name="Note 3 27 4 2 3" xfId="48205"/>
    <cellStyle name="Note 3 27 4 3" xfId="5692"/>
    <cellStyle name="Note 3 27 4 3 2" xfId="48207"/>
    <cellStyle name="Note 3 27 4 4" xfId="7271"/>
    <cellStyle name="Note 3 27 4 4 2" xfId="48208"/>
    <cellStyle name="Note 3 27 4 5" xfId="8799"/>
    <cellStyle name="Note 3 27 4 5 2" xfId="48209"/>
    <cellStyle name="Note 3 27 4 6" xfId="10273"/>
    <cellStyle name="Note 3 27 4 6 2" xfId="48210"/>
    <cellStyle name="Note 3 27 4 7" xfId="12161"/>
    <cellStyle name="Note 3 27 4 8" xfId="13862"/>
    <cellStyle name="Note 3 27 4 9" xfId="15475"/>
    <cellStyle name="Note 3 27 5" xfId="1916"/>
    <cellStyle name="Note 3 27 5 2" xfId="48212"/>
    <cellStyle name="Note 3 27 5 2 2" xfId="48213"/>
    <cellStyle name="Note 3 27 5 3" xfId="48214"/>
    <cellStyle name="Note 3 27 5 4" xfId="48215"/>
    <cellStyle name="Note 3 27 5 5" xfId="48216"/>
    <cellStyle name="Note 3 27 5 6" xfId="48217"/>
    <cellStyle name="Note 3 27 5 7" xfId="48211"/>
    <cellStyle name="Note 3 27 6" xfId="3586"/>
    <cellStyle name="Note 3 27 6 2" xfId="48219"/>
    <cellStyle name="Note 3 27 6 2 2" xfId="48220"/>
    <cellStyle name="Note 3 27 6 3" xfId="48221"/>
    <cellStyle name="Note 3 27 6 4" xfId="48222"/>
    <cellStyle name="Note 3 27 6 5" xfId="48223"/>
    <cellStyle name="Note 3 27 6 6" xfId="48224"/>
    <cellStyle name="Note 3 27 6 7" xfId="48218"/>
    <cellStyle name="Note 3 27 7" xfId="5190"/>
    <cellStyle name="Note 3 27 7 2" xfId="48226"/>
    <cellStyle name="Note 3 27 7 2 2" xfId="48227"/>
    <cellStyle name="Note 3 27 7 3" xfId="48228"/>
    <cellStyle name="Note 3 27 7 4" xfId="48229"/>
    <cellStyle name="Note 3 27 7 5" xfId="48230"/>
    <cellStyle name="Note 3 27 7 6" xfId="48231"/>
    <cellStyle name="Note 3 27 7 7" xfId="48225"/>
    <cellStyle name="Note 3 27 8" xfId="6782"/>
    <cellStyle name="Note 3 27 8 2" xfId="48233"/>
    <cellStyle name="Note 3 27 8 2 2" xfId="48234"/>
    <cellStyle name="Note 3 27 8 3" xfId="48235"/>
    <cellStyle name="Note 3 27 8 4" xfId="48236"/>
    <cellStyle name="Note 3 27 8 5" xfId="48237"/>
    <cellStyle name="Note 3 27 8 6" xfId="48238"/>
    <cellStyle name="Note 3 27 8 7" xfId="48232"/>
    <cellStyle name="Note 3 27 9" xfId="8354"/>
    <cellStyle name="Note 3 27 9 2" xfId="48240"/>
    <cellStyle name="Note 3 27 9 2 2" xfId="48241"/>
    <cellStyle name="Note 3 27 9 3" xfId="48242"/>
    <cellStyle name="Note 3 27 9 4" xfId="48243"/>
    <cellStyle name="Note 3 27 9 5" xfId="48244"/>
    <cellStyle name="Note 3 27 9 6" xfId="48245"/>
    <cellStyle name="Note 3 27 9 7" xfId="48239"/>
    <cellStyle name="Note 3 28" xfId="571"/>
    <cellStyle name="Note 3 28 10" xfId="9933"/>
    <cellStyle name="Note 3 28 10 2" xfId="48247"/>
    <cellStyle name="Note 3 28 10 2 2" xfId="48248"/>
    <cellStyle name="Note 3 28 10 3" xfId="48249"/>
    <cellStyle name="Note 3 28 10 4" xfId="48250"/>
    <cellStyle name="Note 3 28 10 5" xfId="48251"/>
    <cellStyle name="Note 3 28 10 6" xfId="48252"/>
    <cellStyle name="Note 3 28 10 7" xfId="48246"/>
    <cellStyle name="Note 3 28 11" xfId="11713"/>
    <cellStyle name="Note 3 28 11 2" xfId="48254"/>
    <cellStyle name="Note 3 28 11 2 2" xfId="48255"/>
    <cellStyle name="Note 3 28 11 3" xfId="48256"/>
    <cellStyle name="Note 3 28 11 4" xfId="48257"/>
    <cellStyle name="Note 3 28 11 5" xfId="48258"/>
    <cellStyle name="Note 3 28 11 6" xfId="48259"/>
    <cellStyle name="Note 3 28 11 7" xfId="48253"/>
    <cellStyle name="Note 3 28 12" xfId="13415"/>
    <cellStyle name="Note 3 28 12 2" xfId="48261"/>
    <cellStyle name="Note 3 28 12 2 2" xfId="48262"/>
    <cellStyle name="Note 3 28 12 3" xfId="48263"/>
    <cellStyle name="Note 3 28 12 4" xfId="48264"/>
    <cellStyle name="Note 3 28 12 5" xfId="48265"/>
    <cellStyle name="Note 3 28 12 6" xfId="48260"/>
    <cellStyle name="Note 3 28 13" xfId="15027"/>
    <cellStyle name="Note 3 28 13 2" xfId="48267"/>
    <cellStyle name="Note 3 28 13 3" xfId="48266"/>
    <cellStyle name="Note 3 28 14" xfId="16638"/>
    <cellStyle name="Note 3 28 14 2" xfId="48269"/>
    <cellStyle name="Note 3 28 14 3" xfId="48268"/>
    <cellStyle name="Note 3 28 15" xfId="18242"/>
    <cellStyle name="Note 3 28 15 2" xfId="48270"/>
    <cellStyle name="Note 3 28 16" xfId="19845"/>
    <cellStyle name="Note 3 28 16 2" xfId="48271"/>
    <cellStyle name="Note 3 28 17" xfId="21438"/>
    <cellStyle name="Note 3 28 17 2" xfId="48272"/>
    <cellStyle name="Note 3 28 18" xfId="23015"/>
    <cellStyle name="Note 3 28 18 2" xfId="48273"/>
    <cellStyle name="Note 3 28 19" xfId="24530"/>
    <cellStyle name="Note 3 28 2" xfId="1161"/>
    <cellStyle name="Note 3 28 2 10" xfId="15991"/>
    <cellStyle name="Note 3 28 2 11" xfId="17596"/>
    <cellStyle name="Note 3 28 2 12" xfId="19199"/>
    <cellStyle name="Note 3 28 2 13" xfId="20791"/>
    <cellStyle name="Note 3 28 2 14" xfId="22368"/>
    <cellStyle name="Note 3 28 2 15" xfId="23889"/>
    <cellStyle name="Note 3 28 2 16" xfId="25362"/>
    <cellStyle name="Note 3 28 2 2" xfId="2950"/>
    <cellStyle name="Note 3 28 2 2 2" xfId="48275"/>
    <cellStyle name="Note 3 28 2 2 3" xfId="48274"/>
    <cellStyle name="Note 3 28 2 3" xfId="4613"/>
    <cellStyle name="Note 3 28 2 3 2" xfId="48276"/>
    <cellStyle name="Note 3 28 2 4" xfId="6205"/>
    <cellStyle name="Note 3 28 2 4 2" xfId="48277"/>
    <cellStyle name="Note 3 28 2 5" xfId="7777"/>
    <cellStyle name="Note 3 28 2 5 2" xfId="48278"/>
    <cellStyle name="Note 3 28 2 6" xfId="9292"/>
    <cellStyle name="Note 3 28 2 6 2" xfId="48279"/>
    <cellStyle name="Note 3 28 2 7" xfId="10765"/>
    <cellStyle name="Note 3 28 2 8" xfId="12678"/>
    <cellStyle name="Note 3 28 2 9" xfId="14379"/>
    <cellStyle name="Note 3 28 3" xfId="1569"/>
    <cellStyle name="Note 3 28 3 10" xfId="16363"/>
    <cellStyle name="Note 3 28 3 11" xfId="17968"/>
    <cellStyle name="Note 3 28 3 12" xfId="19571"/>
    <cellStyle name="Note 3 28 3 13" xfId="21163"/>
    <cellStyle name="Note 3 28 3 14" xfId="22740"/>
    <cellStyle name="Note 3 28 3 15" xfId="24261"/>
    <cellStyle name="Note 3 28 3 16" xfId="25734"/>
    <cellStyle name="Note 3 28 3 2" xfId="3322"/>
    <cellStyle name="Note 3 28 3 2 2" xfId="48281"/>
    <cellStyle name="Note 3 28 3 2 3" xfId="48280"/>
    <cellStyle name="Note 3 28 3 3" xfId="4985"/>
    <cellStyle name="Note 3 28 3 3 2" xfId="48282"/>
    <cellStyle name="Note 3 28 3 4" xfId="6577"/>
    <cellStyle name="Note 3 28 3 4 2" xfId="48283"/>
    <cellStyle name="Note 3 28 3 5" xfId="8149"/>
    <cellStyle name="Note 3 28 3 5 2" xfId="48284"/>
    <cellStyle name="Note 3 28 3 6" xfId="9664"/>
    <cellStyle name="Note 3 28 3 6 2" xfId="48285"/>
    <cellStyle name="Note 3 28 3 7" xfId="11137"/>
    <cellStyle name="Note 3 28 3 8" xfId="13050"/>
    <cellStyle name="Note 3 28 3 9" xfId="14751"/>
    <cellStyle name="Note 3 28 4" xfId="2503"/>
    <cellStyle name="Note 3 28 4 10" xfId="17150"/>
    <cellStyle name="Note 3 28 4 11" xfId="18754"/>
    <cellStyle name="Note 3 28 4 12" xfId="20351"/>
    <cellStyle name="Note 3 28 4 13" xfId="21928"/>
    <cellStyle name="Note 3 28 4 14" xfId="23461"/>
    <cellStyle name="Note 3 28 4 15" xfId="24934"/>
    <cellStyle name="Note 3 28 4 2" xfId="4166"/>
    <cellStyle name="Note 3 28 4 2 2" xfId="48287"/>
    <cellStyle name="Note 3 28 4 2 3" xfId="48286"/>
    <cellStyle name="Note 3 28 4 3" xfId="5761"/>
    <cellStyle name="Note 3 28 4 3 2" xfId="48288"/>
    <cellStyle name="Note 3 28 4 4" xfId="7339"/>
    <cellStyle name="Note 3 28 4 4 2" xfId="48289"/>
    <cellStyle name="Note 3 28 4 5" xfId="8864"/>
    <cellStyle name="Note 3 28 4 5 2" xfId="48290"/>
    <cellStyle name="Note 3 28 4 6" xfId="10337"/>
    <cellStyle name="Note 3 28 4 6 2" xfId="48291"/>
    <cellStyle name="Note 3 28 4 7" xfId="12231"/>
    <cellStyle name="Note 3 28 4 8" xfId="13932"/>
    <cellStyle name="Note 3 28 4 9" xfId="15544"/>
    <cellStyle name="Note 3 28 5" xfId="1986"/>
    <cellStyle name="Note 3 28 5 2" xfId="48293"/>
    <cellStyle name="Note 3 28 5 2 2" xfId="48294"/>
    <cellStyle name="Note 3 28 5 3" xfId="48295"/>
    <cellStyle name="Note 3 28 5 4" xfId="48296"/>
    <cellStyle name="Note 3 28 5 5" xfId="48297"/>
    <cellStyle name="Note 3 28 5 6" xfId="48298"/>
    <cellStyle name="Note 3 28 5 7" xfId="48292"/>
    <cellStyle name="Note 3 28 6" xfId="3655"/>
    <cellStyle name="Note 3 28 6 2" xfId="48300"/>
    <cellStyle name="Note 3 28 6 2 2" xfId="48301"/>
    <cellStyle name="Note 3 28 6 3" xfId="48302"/>
    <cellStyle name="Note 3 28 6 4" xfId="48303"/>
    <cellStyle name="Note 3 28 6 5" xfId="48304"/>
    <cellStyle name="Note 3 28 6 6" xfId="48305"/>
    <cellStyle name="Note 3 28 6 7" xfId="48299"/>
    <cellStyle name="Note 3 28 7" xfId="5258"/>
    <cellStyle name="Note 3 28 7 2" xfId="48307"/>
    <cellStyle name="Note 3 28 7 2 2" xfId="48308"/>
    <cellStyle name="Note 3 28 7 3" xfId="48309"/>
    <cellStyle name="Note 3 28 7 4" xfId="48310"/>
    <cellStyle name="Note 3 28 7 5" xfId="48311"/>
    <cellStyle name="Note 3 28 7 6" xfId="48312"/>
    <cellStyle name="Note 3 28 7 7" xfId="48306"/>
    <cellStyle name="Note 3 28 8" xfId="6849"/>
    <cellStyle name="Note 3 28 8 2" xfId="48314"/>
    <cellStyle name="Note 3 28 8 2 2" xfId="48315"/>
    <cellStyle name="Note 3 28 8 3" xfId="48316"/>
    <cellStyle name="Note 3 28 8 4" xfId="48317"/>
    <cellStyle name="Note 3 28 8 5" xfId="48318"/>
    <cellStyle name="Note 3 28 8 6" xfId="48319"/>
    <cellStyle name="Note 3 28 8 7" xfId="48313"/>
    <cellStyle name="Note 3 28 9" xfId="8418"/>
    <cellStyle name="Note 3 28 9 2" xfId="48321"/>
    <cellStyle name="Note 3 28 9 2 2" xfId="48322"/>
    <cellStyle name="Note 3 28 9 3" xfId="48323"/>
    <cellStyle name="Note 3 28 9 4" xfId="48324"/>
    <cellStyle name="Note 3 28 9 5" xfId="48325"/>
    <cellStyle name="Note 3 28 9 6" xfId="48326"/>
    <cellStyle name="Note 3 28 9 7" xfId="48320"/>
    <cellStyle name="Note 3 29" xfId="556"/>
    <cellStyle name="Note 3 29 10" xfId="9918"/>
    <cellStyle name="Note 3 29 10 2" xfId="48328"/>
    <cellStyle name="Note 3 29 10 2 2" xfId="48329"/>
    <cellStyle name="Note 3 29 10 3" xfId="48330"/>
    <cellStyle name="Note 3 29 10 4" xfId="48331"/>
    <cellStyle name="Note 3 29 10 5" xfId="48332"/>
    <cellStyle name="Note 3 29 10 6" xfId="48333"/>
    <cellStyle name="Note 3 29 10 7" xfId="48327"/>
    <cellStyle name="Note 3 29 11" xfId="11698"/>
    <cellStyle name="Note 3 29 11 2" xfId="48335"/>
    <cellStyle name="Note 3 29 11 2 2" xfId="48336"/>
    <cellStyle name="Note 3 29 11 3" xfId="48337"/>
    <cellStyle name="Note 3 29 11 4" xfId="48338"/>
    <cellStyle name="Note 3 29 11 5" xfId="48339"/>
    <cellStyle name="Note 3 29 11 6" xfId="48340"/>
    <cellStyle name="Note 3 29 11 7" xfId="48334"/>
    <cellStyle name="Note 3 29 12" xfId="13400"/>
    <cellStyle name="Note 3 29 12 2" xfId="48342"/>
    <cellStyle name="Note 3 29 12 2 2" xfId="48343"/>
    <cellStyle name="Note 3 29 12 3" xfId="48344"/>
    <cellStyle name="Note 3 29 12 4" xfId="48345"/>
    <cellStyle name="Note 3 29 12 5" xfId="48346"/>
    <cellStyle name="Note 3 29 12 6" xfId="48341"/>
    <cellStyle name="Note 3 29 13" xfId="15012"/>
    <cellStyle name="Note 3 29 13 2" xfId="48348"/>
    <cellStyle name="Note 3 29 13 3" xfId="48347"/>
    <cellStyle name="Note 3 29 14" xfId="16623"/>
    <cellStyle name="Note 3 29 14 2" xfId="48350"/>
    <cellStyle name="Note 3 29 14 3" xfId="48349"/>
    <cellStyle name="Note 3 29 15" xfId="18227"/>
    <cellStyle name="Note 3 29 15 2" xfId="48351"/>
    <cellStyle name="Note 3 29 16" xfId="19830"/>
    <cellStyle name="Note 3 29 16 2" xfId="48352"/>
    <cellStyle name="Note 3 29 17" xfId="21423"/>
    <cellStyle name="Note 3 29 17 2" xfId="48353"/>
    <cellStyle name="Note 3 29 18" xfId="23000"/>
    <cellStyle name="Note 3 29 18 2" xfId="48354"/>
    <cellStyle name="Note 3 29 19" xfId="24515"/>
    <cellStyle name="Note 3 29 2" xfId="1146"/>
    <cellStyle name="Note 3 29 2 10" xfId="15976"/>
    <cellStyle name="Note 3 29 2 11" xfId="17581"/>
    <cellStyle name="Note 3 29 2 12" xfId="19184"/>
    <cellStyle name="Note 3 29 2 13" xfId="20776"/>
    <cellStyle name="Note 3 29 2 14" xfId="22353"/>
    <cellStyle name="Note 3 29 2 15" xfId="23874"/>
    <cellStyle name="Note 3 29 2 16" xfId="25347"/>
    <cellStyle name="Note 3 29 2 2" xfId="2935"/>
    <cellStyle name="Note 3 29 2 2 2" xfId="48356"/>
    <cellStyle name="Note 3 29 2 2 3" xfId="48355"/>
    <cellStyle name="Note 3 29 2 3" xfId="4598"/>
    <cellStyle name="Note 3 29 2 3 2" xfId="48357"/>
    <cellStyle name="Note 3 29 2 4" xfId="6190"/>
    <cellStyle name="Note 3 29 2 4 2" xfId="48358"/>
    <cellStyle name="Note 3 29 2 5" xfId="7762"/>
    <cellStyle name="Note 3 29 2 5 2" xfId="48359"/>
    <cellStyle name="Note 3 29 2 6" xfId="9277"/>
    <cellStyle name="Note 3 29 2 6 2" xfId="48360"/>
    <cellStyle name="Note 3 29 2 7" xfId="10750"/>
    <cellStyle name="Note 3 29 2 8" xfId="12663"/>
    <cellStyle name="Note 3 29 2 9" xfId="14364"/>
    <cellStyle name="Note 3 29 3" xfId="1554"/>
    <cellStyle name="Note 3 29 3 10" xfId="16348"/>
    <cellStyle name="Note 3 29 3 11" xfId="17953"/>
    <cellStyle name="Note 3 29 3 12" xfId="19556"/>
    <cellStyle name="Note 3 29 3 13" xfId="21148"/>
    <cellStyle name="Note 3 29 3 14" xfId="22725"/>
    <cellStyle name="Note 3 29 3 15" xfId="24246"/>
    <cellStyle name="Note 3 29 3 16" xfId="25719"/>
    <cellStyle name="Note 3 29 3 2" xfId="3307"/>
    <cellStyle name="Note 3 29 3 2 2" xfId="48362"/>
    <cellStyle name="Note 3 29 3 2 3" xfId="48361"/>
    <cellStyle name="Note 3 29 3 3" xfId="4970"/>
    <cellStyle name="Note 3 29 3 3 2" xfId="48363"/>
    <cellStyle name="Note 3 29 3 4" xfId="6562"/>
    <cellStyle name="Note 3 29 3 4 2" xfId="48364"/>
    <cellStyle name="Note 3 29 3 5" xfId="8134"/>
    <cellStyle name="Note 3 29 3 5 2" xfId="48365"/>
    <cellStyle name="Note 3 29 3 6" xfId="9649"/>
    <cellStyle name="Note 3 29 3 6 2" xfId="48366"/>
    <cellStyle name="Note 3 29 3 7" xfId="11122"/>
    <cellStyle name="Note 3 29 3 8" xfId="13035"/>
    <cellStyle name="Note 3 29 3 9" xfId="14736"/>
    <cellStyle name="Note 3 29 4" xfId="2488"/>
    <cellStyle name="Note 3 29 4 10" xfId="17135"/>
    <cellStyle name="Note 3 29 4 11" xfId="18739"/>
    <cellStyle name="Note 3 29 4 12" xfId="20336"/>
    <cellStyle name="Note 3 29 4 13" xfId="21913"/>
    <cellStyle name="Note 3 29 4 14" xfId="23446"/>
    <cellStyle name="Note 3 29 4 15" xfId="24919"/>
    <cellStyle name="Note 3 29 4 2" xfId="4151"/>
    <cellStyle name="Note 3 29 4 2 2" xfId="48368"/>
    <cellStyle name="Note 3 29 4 2 3" xfId="48367"/>
    <cellStyle name="Note 3 29 4 3" xfId="5746"/>
    <cellStyle name="Note 3 29 4 3 2" xfId="48369"/>
    <cellStyle name="Note 3 29 4 4" xfId="7324"/>
    <cellStyle name="Note 3 29 4 4 2" xfId="48370"/>
    <cellStyle name="Note 3 29 4 5" xfId="8849"/>
    <cellStyle name="Note 3 29 4 5 2" xfId="48371"/>
    <cellStyle name="Note 3 29 4 6" xfId="10322"/>
    <cellStyle name="Note 3 29 4 6 2" xfId="48372"/>
    <cellStyle name="Note 3 29 4 7" xfId="12216"/>
    <cellStyle name="Note 3 29 4 8" xfId="13917"/>
    <cellStyle name="Note 3 29 4 9" xfId="15529"/>
    <cellStyle name="Note 3 29 5" xfId="1971"/>
    <cellStyle name="Note 3 29 5 2" xfId="48374"/>
    <cellStyle name="Note 3 29 5 2 2" xfId="48375"/>
    <cellStyle name="Note 3 29 5 3" xfId="48376"/>
    <cellStyle name="Note 3 29 5 4" xfId="48377"/>
    <cellStyle name="Note 3 29 5 5" xfId="48378"/>
    <cellStyle name="Note 3 29 5 6" xfId="48379"/>
    <cellStyle name="Note 3 29 5 7" xfId="48373"/>
    <cellStyle name="Note 3 29 6" xfId="3640"/>
    <cellStyle name="Note 3 29 6 2" xfId="48381"/>
    <cellStyle name="Note 3 29 6 2 2" xfId="48382"/>
    <cellStyle name="Note 3 29 6 3" xfId="48383"/>
    <cellStyle name="Note 3 29 6 4" xfId="48384"/>
    <cellStyle name="Note 3 29 6 5" xfId="48385"/>
    <cellStyle name="Note 3 29 6 6" xfId="48386"/>
    <cellStyle name="Note 3 29 6 7" xfId="48380"/>
    <cellStyle name="Note 3 29 7" xfId="5243"/>
    <cellStyle name="Note 3 29 7 2" xfId="48388"/>
    <cellStyle name="Note 3 29 7 2 2" xfId="48389"/>
    <cellStyle name="Note 3 29 7 3" xfId="48390"/>
    <cellStyle name="Note 3 29 7 4" xfId="48391"/>
    <cellStyle name="Note 3 29 7 5" xfId="48392"/>
    <cellStyle name="Note 3 29 7 6" xfId="48393"/>
    <cellStyle name="Note 3 29 7 7" xfId="48387"/>
    <cellStyle name="Note 3 29 8" xfId="6834"/>
    <cellStyle name="Note 3 29 8 2" xfId="48395"/>
    <cellStyle name="Note 3 29 8 2 2" xfId="48396"/>
    <cellStyle name="Note 3 29 8 3" xfId="48397"/>
    <cellStyle name="Note 3 29 8 4" xfId="48398"/>
    <cellStyle name="Note 3 29 8 5" xfId="48399"/>
    <cellStyle name="Note 3 29 8 6" xfId="48400"/>
    <cellStyle name="Note 3 29 8 7" xfId="48394"/>
    <cellStyle name="Note 3 29 9" xfId="8403"/>
    <cellStyle name="Note 3 29 9 2" xfId="48402"/>
    <cellStyle name="Note 3 29 9 2 2" xfId="48403"/>
    <cellStyle name="Note 3 29 9 3" xfId="48404"/>
    <cellStyle name="Note 3 29 9 4" xfId="48405"/>
    <cellStyle name="Note 3 29 9 5" xfId="48406"/>
    <cellStyle name="Note 3 29 9 6" xfId="48407"/>
    <cellStyle name="Note 3 29 9 7" xfId="48401"/>
    <cellStyle name="Note 3 3" xfId="395"/>
    <cellStyle name="Note 3 3 10" xfId="5459"/>
    <cellStyle name="Note 3 3 10 2" xfId="48409"/>
    <cellStyle name="Note 3 3 10 2 2" xfId="48410"/>
    <cellStyle name="Note 3 3 10 3" xfId="48411"/>
    <cellStyle name="Note 3 3 10 4" xfId="48412"/>
    <cellStyle name="Note 3 3 10 5" xfId="48413"/>
    <cellStyle name="Note 3 3 10 6" xfId="48414"/>
    <cellStyle name="Note 3 3 10 7" xfId="48408"/>
    <cellStyle name="Note 3 3 11" xfId="11537"/>
    <cellStyle name="Note 3 3 11 2" xfId="48416"/>
    <cellStyle name="Note 3 3 11 2 2" xfId="48417"/>
    <cellStyle name="Note 3 3 11 3" xfId="48418"/>
    <cellStyle name="Note 3 3 11 4" xfId="48419"/>
    <cellStyle name="Note 3 3 11 5" xfId="48420"/>
    <cellStyle name="Note 3 3 11 6" xfId="48421"/>
    <cellStyle name="Note 3 3 11 7" xfId="48415"/>
    <cellStyle name="Note 3 3 12" xfId="13239"/>
    <cellStyle name="Note 3 3 12 2" xfId="48423"/>
    <cellStyle name="Note 3 3 12 2 2" xfId="48424"/>
    <cellStyle name="Note 3 3 12 3" xfId="48425"/>
    <cellStyle name="Note 3 3 12 4" xfId="48426"/>
    <cellStyle name="Note 3 3 12 5" xfId="48427"/>
    <cellStyle name="Note 3 3 12 6" xfId="48422"/>
    <cellStyle name="Note 3 3 13" xfId="11916"/>
    <cellStyle name="Note 3 3 13 2" xfId="48429"/>
    <cellStyle name="Note 3 3 13 3" xfId="48428"/>
    <cellStyle name="Note 3 3 14" xfId="13570"/>
    <cellStyle name="Note 3 3 14 2" xfId="48431"/>
    <cellStyle name="Note 3 3 14 3" xfId="48430"/>
    <cellStyle name="Note 3 3 15" xfId="14024"/>
    <cellStyle name="Note 3 3 15 2" xfId="48432"/>
    <cellStyle name="Note 3 3 16" xfId="15516"/>
    <cellStyle name="Note 3 3 16 2" xfId="48433"/>
    <cellStyle name="Note 3 3 17" xfId="17155"/>
    <cellStyle name="Note 3 3 17 2" xfId="48434"/>
    <cellStyle name="Note 3 3 18" xfId="20036"/>
    <cellStyle name="Note 3 3 18 2" xfId="48435"/>
    <cellStyle name="Note 3 3 19" xfId="20047"/>
    <cellStyle name="Note 3 3 2" xfId="985"/>
    <cellStyle name="Note 3 3 2 10" xfId="15821"/>
    <cellStyle name="Note 3 3 2 11" xfId="17426"/>
    <cellStyle name="Note 3 3 2 12" xfId="19029"/>
    <cellStyle name="Note 3 3 2 13" xfId="20621"/>
    <cellStyle name="Note 3 3 2 14" xfId="22198"/>
    <cellStyle name="Note 3 3 2 15" xfId="23719"/>
    <cellStyle name="Note 3 3 2 16" xfId="25192"/>
    <cellStyle name="Note 3 3 2 17" xfId="26120"/>
    <cellStyle name="Note 3 3 2 2" xfId="2780"/>
    <cellStyle name="Note 3 3 2 2 2" xfId="48437"/>
    <cellStyle name="Note 3 3 2 2 3" xfId="48436"/>
    <cellStyle name="Note 3 3 2 3" xfId="4443"/>
    <cellStyle name="Note 3 3 2 3 2" xfId="48438"/>
    <cellStyle name="Note 3 3 2 4" xfId="6035"/>
    <cellStyle name="Note 3 3 2 4 2" xfId="48439"/>
    <cellStyle name="Note 3 3 2 5" xfId="7607"/>
    <cellStyle name="Note 3 3 2 5 2" xfId="48440"/>
    <cellStyle name="Note 3 3 2 6" xfId="9122"/>
    <cellStyle name="Note 3 3 2 6 2" xfId="48441"/>
    <cellStyle name="Note 3 3 2 7" xfId="10595"/>
    <cellStyle name="Note 3 3 2 8" xfId="12508"/>
    <cellStyle name="Note 3 3 2 9" xfId="14209"/>
    <cellStyle name="Note 3 3 20" xfId="25908"/>
    <cellStyle name="Note 3 3 3" xfId="1393"/>
    <cellStyle name="Note 3 3 3 10" xfId="16193"/>
    <cellStyle name="Note 3 3 3 11" xfId="17798"/>
    <cellStyle name="Note 3 3 3 12" xfId="19401"/>
    <cellStyle name="Note 3 3 3 13" xfId="20993"/>
    <cellStyle name="Note 3 3 3 14" xfId="22570"/>
    <cellStyle name="Note 3 3 3 15" xfId="24091"/>
    <cellStyle name="Note 3 3 3 16" xfId="25564"/>
    <cellStyle name="Note 3 3 3 2" xfId="3152"/>
    <cellStyle name="Note 3 3 3 2 2" xfId="48443"/>
    <cellStyle name="Note 3 3 3 2 3" xfId="48442"/>
    <cellStyle name="Note 3 3 3 3" xfId="4815"/>
    <cellStyle name="Note 3 3 3 3 2" xfId="48444"/>
    <cellStyle name="Note 3 3 3 4" xfId="6407"/>
    <cellStyle name="Note 3 3 3 4 2" xfId="48445"/>
    <cellStyle name="Note 3 3 3 5" xfId="7979"/>
    <cellStyle name="Note 3 3 3 5 2" xfId="48446"/>
    <cellStyle name="Note 3 3 3 6" xfId="9494"/>
    <cellStyle name="Note 3 3 3 6 2" xfId="48447"/>
    <cellStyle name="Note 3 3 3 7" xfId="10967"/>
    <cellStyle name="Note 3 3 3 8" xfId="12880"/>
    <cellStyle name="Note 3 3 3 9" xfId="14581"/>
    <cellStyle name="Note 3 3 4" xfId="2327"/>
    <cellStyle name="Note 3 3 4 10" xfId="16974"/>
    <cellStyle name="Note 3 3 4 11" xfId="18578"/>
    <cellStyle name="Note 3 3 4 12" xfId="20176"/>
    <cellStyle name="Note 3 3 4 13" xfId="21754"/>
    <cellStyle name="Note 3 3 4 14" xfId="23290"/>
    <cellStyle name="Note 3 3 4 15" xfId="24764"/>
    <cellStyle name="Note 3 3 4 2" xfId="3991"/>
    <cellStyle name="Note 3 3 4 2 2" xfId="48449"/>
    <cellStyle name="Note 3 3 4 2 3" xfId="48448"/>
    <cellStyle name="Note 3 3 4 3" xfId="5586"/>
    <cellStyle name="Note 3 3 4 3 2" xfId="48450"/>
    <cellStyle name="Note 3 3 4 4" xfId="7165"/>
    <cellStyle name="Note 3 3 4 4 2" xfId="48451"/>
    <cellStyle name="Note 3 3 4 5" xfId="8693"/>
    <cellStyle name="Note 3 3 4 5 2" xfId="48452"/>
    <cellStyle name="Note 3 3 4 6" xfId="10167"/>
    <cellStyle name="Note 3 3 4 6 2" xfId="48453"/>
    <cellStyle name="Note 3 3 4 7" xfId="12055"/>
    <cellStyle name="Note 3 3 4 8" xfId="13756"/>
    <cellStyle name="Note 3 3 4 9" xfId="15369"/>
    <cellStyle name="Note 3 3 5" xfId="1810"/>
    <cellStyle name="Note 3 3 5 2" xfId="48455"/>
    <cellStyle name="Note 3 3 5 2 2" xfId="48456"/>
    <cellStyle name="Note 3 3 5 3" xfId="48457"/>
    <cellStyle name="Note 3 3 5 4" xfId="48458"/>
    <cellStyle name="Note 3 3 5 5" xfId="48459"/>
    <cellStyle name="Note 3 3 5 6" xfId="48460"/>
    <cellStyle name="Note 3 3 5 7" xfId="48454"/>
    <cellStyle name="Note 3 3 6" xfId="3480"/>
    <cellStyle name="Note 3 3 6 2" xfId="48462"/>
    <cellStyle name="Note 3 3 6 2 2" xfId="48463"/>
    <cellStyle name="Note 3 3 6 3" xfId="48464"/>
    <cellStyle name="Note 3 3 6 4" xfId="48465"/>
    <cellStyle name="Note 3 3 6 5" xfId="48466"/>
    <cellStyle name="Note 3 3 6 6" xfId="48467"/>
    <cellStyle name="Note 3 3 6 7" xfId="48461"/>
    <cellStyle name="Note 3 3 7" xfId="799"/>
    <cellStyle name="Note 3 3 7 2" xfId="48469"/>
    <cellStyle name="Note 3 3 7 2 2" xfId="48470"/>
    <cellStyle name="Note 3 3 7 3" xfId="48471"/>
    <cellStyle name="Note 3 3 7 4" xfId="48472"/>
    <cellStyle name="Note 3 3 7 5" xfId="48473"/>
    <cellStyle name="Note 3 3 7 6" xfId="48474"/>
    <cellStyle name="Note 3 3 7 7" xfId="48468"/>
    <cellStyle name="Note 3 3 8" xfId="1950"/>
    <cellStyle name="Note 3 3 8 2" xfId="48476"/>
    <cellStyle name="Note 3 3 8 2 2" xfId="48477"/>
    <cellStyle name="Note 3 3 8 3" xfId="48478"/>
    <cellStyle name="Note 3 3 8 4" xfId="48479"/>
    <cellStyle name="Note 3 3 8 5" xfId="48480"/>
    <cellStyle name="Note 3 3 8 6" xfId="48481"/>
    <cellStyle name="Note 3 3 8 7" xfId="48475"/>
    <cellStyle name="Note 3 3 9" xfId="3861"/>
    <cellStyle name="Note 3 3 9 2" xfId="48483"/>
    <cellStyle name="Note 3 3 9 2 2" xfId="48484"/>
    <cellStyle name="Note 3 3 9 3" xfId="48485"/>
    <cellStyle name="Note 3 3 9 4" xfId="48486"/>
    <cellStyle name="Note 3 3 9 5" xfId="48487"/>
    <cellStyle name="Note 3 3 9 6" xfId="48488"/>
    <cellStyle name="Note 3 3 9 7" xfId="48482"/>
    <cellStyle name="Note 3 30" xfId="483"/>
    <cellStyle name="Note 3 30 10" xfId="9851"/>
    <cellStyle name="Note 3 30 10 2" xfId="48490"/>
    <cellStyle name="Note 3 30 10 2 2" xfId="48491"/>
    <cellStyle name="Note 3 30 10 3" xfId="48492"/>
    <cellStyle name="Note 3 30 10 4" xfId="48493"/>
    <cellStyle name="Note 3 30 10 5" xfId="48494"/>
    <cellStyle name="Note 3 30 10 6" xfId="48495"/>
    <cellStyle name="Note 3 30 10 7" xfId="48489"/>
    <cellStyle name="Note 3 30 11" xfId="11625"/>
    <cellStyle name="Note 3 30 11 2" xfId="48497"/>
    <cellStyle name="Note 3 30 11 2 2" xfId="48498"/>
    <cellStyle name="Note 3 30 11 3" xfId="48499"/>
    <cellStyle name="Note 3 30 11 4" xfId="48500"/>
    <cellStyle name="Note 3 30 11 5" xfId="48501"/>
    <cellStyle name="Note 3 30 11 6" xfId="48502"/>
    <cellStyle name="Note 3 30 11 7" xfId="48496"/>
    <cellStyle name="Note 3 30 12" xfId="13327"/>
    <cellStyle name="Note 3 30 12 2" xfId="48504"/>
    <cellStyle name="Note 3 30 12 2 2" xfId="48505"/>
    <cellStyle name="Note 3 30 12 3" xfId="48506"/>
    <cellStyle name="Note 3 30 12 4" xfId="48507"/>
    <cellStyle name="Note 3 30 12 5" xfId="48508"/>
    <cellStyle name="Note 3 30 12 6" xfId="48503"/>
    <cellStyle name="Note 3 30 13" xfId="14939"/>
    <cellStyle name="Note 3 30 13 2" xfId="48510"/>
    <cellStyle name="Note 3 30 13 3" xfId="48509"/>
    <cellStyle name="Note 3 30 14" xfId="16550"/>
    <cellStyle name="Note 3 30 14 2" xfId="48512"/>
    <cellStyle name="Note 3 30 14 3" xfId="48511"/>
    <cellStyle name="Note 3 30 15" xfId="18155"/>
    <cellStyle name="Note 3 30 15 2" xfId="48513"/>
    <cellStyle name="Note 3 30 16" xfId="19759"/>
    <cellStyle name="Note 3 30 16 2" xfId="48514"/>
    <cellStyle name="Note 3 30 17" xfId="21351"/>
    <cellStyle name="Note 3 30 17 2" xfId="48515"/>
    <cellStyle name="Note 3 30 18" xfId="22933"/>
    <cellStyle name="Note 3 30 18 2" xfId="48516"/>
    <cellStyle name="Note 3 30 19" xfId="24448"/>
    <cellStyle name="Note 3 30 2" xfId="1073"/>
    <cellStyle name="Note 3 30 2 10" xfId="15909"/>
    <cellStyle name="Note 3 30 2 11" xfId="17514"/>
    <cellStyle name="Note 3 30 2 12" xfId="19117"/>
    <cellStyle name="Note 3 30 2 13" xfId="20709"/>
    <cellStyle name="Note 3 30 2 14" xfId="22286"/>
    <cellStyle name="Note 3 30 2 15" xfId="23807"/>
    <cellStyle name="Note 3 30 2 16" xfId="25280"/>
    <cellStyle name="Note 3 30 2 2" xfId="2868"/>
    <cellStyle name="Note 3 30 2 2 2" xfId="48518"/>
    <cellStyle name="Note 3 30 2 2 3" xfId="48517"/>
    <cellStyle name="Note 3 30 2 3" xfId="4531"/>
    <cellStyle name="Note 3 30 2 3 2" xfId="48519"/>
    <cellStyle name="Note 3 30 2 4" xfId="6123"/>
    <cellStyle name="Note 3 30 2 4 2" xfId="48520"/>
    <cellStyle name="Note 3 30 2 5" xfId="7695"/>
    <cellStyle name="Note 3 30 2 5 2" xfId="48521"/>
    <cellStyle name="Note 3 30 2 6" xfId="9210"/>
    <cellStyle name="Note 3 30 2 6 2" xfId="48522"/>
    <cellStyle name="Note 3 30 2 7" xfId="10683"/>
    <cellStyle name="Note 3 30 2 8" xfId="12596"/>
    <cellStyle name="Note 3 30 2 9" xfId="14297"/>
    <cellStyle name="Note 3 30 3" xfId="1481"/>
    <cellStyle name="Note 3 30 3 10" xfId="16281"/>
    <cellStyle name="Note 3 30 3 11" xfId="17886"/>
    <cellStyle name="Note 3 30 3 12" xfId="19489"/>
    <cellStyle name="Note 3 30 3 13" xfId="21081"/>
    <cellStyle name="Note 3 30 3 14" xfId="22658"/>
    <cellStyle name="Note 3 30 3 15" xfId="24179"/>
    <cellStyle name="Note 3 30 3 16" xfId="25652"/>
    <cellStyle name="Note 3 30 3 2" xfId="3240"/>
    <cellStyle name="Note 3 30 3 2 2" xfId="48524"/>
    <cellStyle name="Note 3 30 3 2 3" xfId="48523"/>
    <cellStyle name="Note 3 30 3 3" xfId="4903"/>
    <cellStyle name="Note 3 30 3 3 2" xfId="48525"/>
    <cellStyle name="Note 3 30 3 4" xfId="6495"/>
    <cellStyle name="Note 3 30 3 4 2" xfId="48526"/>
    <cellStyle name="Note 3 30 3 5" xfId="8067"/>
    <cellStyle name="Note 3 30 3 5 2" xfId="48527"/>
    <cellStyle name="Note 3 30 3 6" xfId="9582"/>
    <cellStyle name="Note 3 30 3 6 2" xfId="48528"/>
    <cellStyle name="Note 3 30 3 7" xfId="11055"/>
    <cellStyle name="Note 3 30 3 8" xfId="12968"/>
    <cellStyle name="Note 3 30 3 9" xfId="14669"/>
    <cellStyle name="Note 3 30 4" xfId="2415"/>
    <cellStyle name="Note 3 30 4 10" xfId="17062"/>
    <cellStyle name="Note 3 30 4 11" xfId="18666"/>
    <cellStyle name="Note 3 30 4 12" xfId="20264"/>
    <cellStyle name="Note 3 30 4 13" xfId="21842"/>
    <cellStyle name="Note 3 30 4 14" xfId="23378"/>
    <cellStyle name="Note 3 30 4 15" xfId="24852"/>
    <cellStyle name="Note 3 30 4 2" xfId="4079"/>
    <cellStyle name="Note 3 30 4 2 2" xfId="48530"/>
    <cellStyle name="Note 3 30 4 2 3" xfId="48529"/>
    <cellStyle name="Note 3 30 4 3" xfId="5674"/>
    <cellStyle name="Note 3 30 4 3 2" xfId="48531"/>
    <cellStyle name="Note 3 30 4 4" xfId="7253"/>
    <cellStyle name="Note 3 30 4 4 2" xfId="48532"/>
    <cellStyle name="Note 3 30 4 5" xfId="8781"/>
    <cellStyle name="Note 3 30 4 5 2" xfId="48533"/>
    <cellStyle name="Note 3 30 4 6" xfId="10255"/>
    <cellStyle name="Note 3 30 4 6 2" xfId="48534"/>
    <cellStyle name="Note 3 30 4 7" xfId="12143"/>
    <cellStyle name="Note 3 30 4 8" xfId="13844"/>
    <cellStyle name="Note 3 30 4 9" xfId="15457"/>
    <cellStyle name="Note 3 30 5" xfId="1898"/>
    <cellStyle name="Note 3 30 5 2" xfId="48536"/>
    <cellStyle name="Note 3 30 5 2 2" xfId="48537"/>
    <cellStyle name="Note 3 30 5 3" xfId="48538"/>
    <cellStyle name="Note 3 30 5 4" xfId="48539"/>
    <cellStyle name="Note 3 30 5 5" xfId="48540"/>
    <cellStyle name="Note 3 30 5 6" xfId="48541"/>
    <cellStyle name="Note 3 30 5 7" xfId="48535"/>
    <cellStyle name="Note 3 30 6" xfId="3568"/>
    <cellStyle name="Note 3 30 6 2" xfId="48543"/>
    <cellStyle name="Note 3 30 6 2 2" xfId="48544"/>
    <cellStyle name="Note 3 30 6 3" xfId="48545"/>
    <cellStyle name="Note 3 30 6 4" xfId="48546"/>
    <cellStyle name="Note 3 30 6 5" xfId="48547"/>
    <cellStyle name="Note 3 30 6 6" xfId="48548"/>
    <cellStyle name="Note 3 30 6 7" xfId="48542"/>
    <cellStyle name="Note 3 30 7" xfId="5172"/>
    <cellStyle name="Note 3 30 7 2" xfId="48550"/>
    <cellStyle name="Note 3 30 7 2 2" xfId="48551"/>
    <cellStyle name="Note 3 30 7 3" xfId="48552"/>
    <cellStyle name="Note 3 30 7 4" xfId="48553"/>
    <cellStyle name="Note 3 30 7 5" xfId="48554"/>
    <cellStyle name="Note 3 30 7 6" xfId="48555"/>
    <cellStyle name="Note 3 30 7 7" xfId="48549"/>
    <cellStyle name="Note 3 30 8" xfId="6764"/>
    <cellStyle name="Note 3 30 8 2" xfId="48557"/>
    <cellStyle name="Note 3 30 8 2 2" xfId="48558"/>
    <cellStyle name="Note 3 30 8 3" xfId="48559"/>
    <cellStyle name="Note 3 30 8 4" xfId="48560"/>
    <cellStyle name="Note 3 30 8 5" xfId="48561"/>
    <cellStyle name="Note 3 30 8 6" xfId="48562"/>
    <cellStyle name="Note 3 30 8 7" xfId="48556"/>
    <cellStyle name="Note 3 30 9" xfId="8336"/>
    <cellStyle name="Note 3 30 9 2" xfId="48564"/>
    <cellStyle name="Note 3 30 9 2 2" xfId="48565"/>
    <cellStyle name="Note 3 30 9 3" xfId="48566"/>
    <cellStyle name="Note 3 30 9 4" xfId="48567"/>
    <cellStyle name="Note 3 30 9 5" xfId="48568"/>
    <cellStyle name="Note 3 30 9 6" xfId="48569"/>
    <cellStyle name="Note 3 30 9 7" xfId="48563"/>
    <cellStyle name="Note 3 31" xfId="564"/>
    <cellStyle name="Note 3 31 10" xfId="9926"/>
    <cellStyle name="Note 3 31 10 2" xfId="48571"/>
    <cellStyle name="Note 3 31 10 2 2" xfId="48572"/>
    <cellStyle name="Note 3 31 10 3" xfId="48573"/>
    <cellStyle name="Note 3 31 10 4" xfId="48574"/>
    <cellStyle name="Note 3 31 10 5" xfId="48575"/>
    <cellStyle name="Note 3 31 10 6" xfId="48576"/>
    <cellStyle name="Note 3 31 10 7" xfId="48570"/>
    <cellStyle name="Note 3 31 11" xfId="11706"/>
    <cellStyle name="Note 3 31 11 2" xfId="48578"/>
    <cellStyle name="Note 3 31 11 2 2" xfId="48579"/>
    <cellStyle name="Note 3 31 11 3" xfId="48580"/>
    <cellStyle name="Note 3 31 11 4" xfId="48581"/>
    <cellStyle name="Note 3 31 11 5" xfId="48582"/>
    <cellStyle name="Note 3 31 11 6" xfId="48583"/>
    <cellStyle name="Note 3 31 11 7" xfId="48577"/>
    <cellStyle name="Note 3 31 12" xfId="13408"/>
    <cellStyle name="Note 3 31 12 2" xfId="48585"/>
    <cellStyle name="Note 3 31 12 2 2" xfId="48586"/>
    <cellStyle name="Note 3 31 12 3" xfId="48587"/>
    <cellStyle name="Note 3 31 12 4" xfId="48588"/>
    <cellStyle name="Note 3 31 12 5" xfId="48589"/>
    <cellStyle name="Note 3 31 12 6" xfId="48584"/>
    <cellStyle name="Note 3 31 13" xfId="15020"/>
    <cellStyle name="Note 3 31 13 2" xfId="48591"/>
    <cellStyle name="Note 3 31 13 3" xfId="48590"/>
    <cellStyle name="Note 3 31 14" xfId="16631"/>
    <cellStyle name="Note 3 31 14 2" xfId="48593"/>
    <cellStyle name="Note 3 31 14 3" xfId="48592"/>
    <cellStyle name="Note 3 31 15" xfId="18235"/>
    <cellStyle name="Note 3 31 15 2" xfId="48594"/>
    <cellStyle name="Note 3 31 16" xfId="19838"/>
    <cellStyle name="Note 3 31 16 2" xfId="48595"/>
    <cellStyle name="Note 3 31 17" xfId="21431"/>
    <cellStyle name="Note 3 31 17 2" xfId="48596"/>
    <cellStyle name="Note 3 31 18" xfId="23008"/>
    <cellStyle name="Note 3 31 18 2" xfId="48597"/>
    <cellStyle name="Note 3 31 19" xfId="24523"/>
    <cellStyle name="Note 3 31 2" xfId="1154"/>
    <cellStyle name="Note 3 31 2 10" xfId="15984"/>
    <cellStyle name="Note 3 31 2 11" xfId="17589"/>
    <cellStyle name="Note 3 31 2 12" xfId="19192"/>
    <cellStyle name="Note 3 31 2 13" xfId="20784"/>
    <cellStyle name="Note 3 31 2 14" xfId="22361"/>
    <cellStyle name="Note 3 31 2 15" xfId="23882"/>
    <cellStyle name="Note 3 31 2 16" xfId="25355"/>
    <cellStyle name="Note 3 31 2 2" xfId="2943"/>
    <cellStyle name="Note 3 31 2 2 2" xfId="48599"/>
    <cellStyle name="Note 3 31 2 2 3" xfId="48598"/>
    <cellStyle name="Note 3 31 2 3" xfId="4606"/>
    <cellStyle name="Note 3 31 2 3 2" xfId="48600"/>
    <cellStyle name="Note 3 31 2 4" xfId="6198"/>
    <cellStyle name="Note 3 31 2 4 2" xfId="48601"/>
    <cellStyle name="Note 3 31 2 5" xfId="7770"/>
    <cellStyle name="Note 3 31 2 5 2" xfId="48602"/>
    <cellStyle name="Note 3 31 2 6" xfId="9285"/>
    <cellStyle name="Note 3 31 2 6 2" xfId="48603"/>
    <cellStyle name="Note 3 31 2 7" xfId="10758"/>
    <cellStyle name="Note 3 31 2 8" xfId="12671"/>
    <cellStyle name="Note 3 31 2 9" xfId="14372"/>
    <cellStyle name="Note 3 31 3" xfId="1562"/>
    <cellStyle name="Note 3 31 3 10" xfId="16356"/>
    <cellStyle name="Note 3 31 3 11" xfId="17961"/>
    <cellStyle name="Note 3 31 3 12" xfId="19564"/>
    <cellStyle name="Note 3 31 3 13" xfId="21156"/>
    <cellStyle name="Note 3 31 3 14" xfId="22733"/>
    <cellStyle name="Note 3 31 3 15" xfId="24254"/>
    <cellStyle name="Note 3 31 3 16" xfId="25727"/>
    <cellStyle name="Note 3 31 3 2" xfId="3315"/>
    <cellStyle name="Note 3 31 3 2 2" xfId="48605"/>
    <cellStyle name="Note 3 31 3 2 3" xfId="48604"/>
    <cellStyle name="Note 3 31 3 3" xfId="4978"/>
    <cellStyle name="Note 3 31 3 3 2" xfId="48606"/>
    <cellStyle name="Note 3 31 3 4" xfId="6570"/>
    <cellStyle name="Note 3 31 3 4 2" xfId="48607"/>
    <cellStyle name="Note 3 31 3 5" xfId="8142"/>
    <cellStyle name="Note 3 31 3 5 2" xfId="48608"/>
    <cellStyle name="Note 3 31 3 6" xfId="9657"/>
    <cellStyle name="Note 3 31 3 6 2" xfId="48609"/>
    <cellStyle name="Note 3 31 3 7" xfId="11130"/>
    <cellStyle name="Note 3 31 3 8" xfId="13043"/>
    <cellStyle name="Note 3 31 3 9" xfId="14744"/>
    <cellStyle name="Note 3 31 4" xfId="2496"/>
    <cellStyle name="Note 3 31 4 10" xfId="17143"/>
    <cellStyle name="Note 3 31 4 11" xfId="18747"/>
    <cellStyle name="Note 3 31 4 12" xfId="20344"/>
    <cellStyle name="Note 3 31 4 13" xfId="21921"/>
    <cellStyle name="Note 3 31 4 14" xfId="23454"/>
    <cellStyle name="Note 3 31 4 15" xfId="24927"/>
    <cellStyle name="Note 3 31 4 2" xfId="4159"/>
    <cellStyle name="Note 3 31 4 2 2" xfId="48611"/>
    <cellStyle name="Note 3 31 4 2 3" xfId="48610"/>
    <cellStyle name="Note 3 31 4 3" xfId="5754"/>
    <cellStyle name="Note 3 31 4 3 2" xfId="48612"/>
    <cellStyle name="Note 3 31 4 4" xfId="7332"/>
    <cellStyle name="Note 3 31 4 4 2" xfId="48613"/>
    <cellStyle name="Note 3 31 4 5" xfId="8857"/>
    <cellStyle name="Note 3 31 4 5 2" xfId="48614"/>
    <cellStyle name="Note 3 31 4 6" xfId="10330"/>
    <cellStyle name="Note 3 31 4 6 2" xfId="48615"/>
    <cellStyle name="Note 3 31 4 7" xfId="12224"/>
    <cellStyle name="Note 3 31 4 8" xfId="13925"/>
    <cellStyle name="Note 3 31 4 9" xfId="15537"/>
    <cellStyle name="Note 3 31 5" xfId="1979"/>
    <cellStyle name="Note 3 31 5 2" xfId="48617"/>
    <cellStyle name="Note 3 31 5 2 2" xfId="48618"/>
    <cellStyle name="Note 3 31 5 3" xfId="48619"/>
    <cellStyle name="Note 3 31 5 4" xfId="48620"/>
    <cellStyle name="Note 3 31 5 5" xfId="48621"/>
    <cellStyle name="Note 3 31 5 6" xfId="48622"/>
    <cellStyle name="Note 3 31 5 7" xfId="48616"/>
    <cellStyle name="Note 3 31 6" xfId="3648"/>
    <cellStyle name="Note 3 31 6 2" xfId="48624"/>
    <cellStyle name="Note 3 31 6 2 2" xfId="48625"/>
    <cellStyle name="Note 3 31 6 3" xfId="48626"/>
    <cellStyle name="Note 3 31 6 4" xfId="48627"/>
    <cellStyle name="Note 3 31 6 5" xfId="48628"/>
    <cellStyle name="Note 3 31 6 6" xfId="48629"/>
    <cellStyle name="Note 3 31 6 7" xfId="48623"/>
    <cellStyle name="Note 3 31 7" xfId="5251"/>
    <cellStyle name="Note 3 31 7 2" xfId="48631"/>
    <cellStyle name="Note 3 31 7 2 2" xfId="48632"/>
    <cellStyle name="Note 3 31 7 3" xfId="48633"/>
    <cellStyle name="Note 3 31 7 4" xfId="48634"/>
    <cellStyle name="Note 3 31 7 5" xfId="48635"/>
    <cellStyle name="Note 3 31 7 6" xfId="48636"/>
    <cellStyle name="Note 3 31 7 7" xfId="48630"/>
    <cellStyle name="Note 3 31 8" xfId="6842"/>
    <cellStyle name="Note 3 31 8 2" xfId="48638"/>
    <cellStyle name="Note 3 31 8 2 2" xfId="48639"/>
    <cellStyle name="Note 3 31 8 3" xfId="48640"/>
    <cellStyle name="Note 3 31 8 4" xfId="48641"/>
    <cellStyle name="Note 3 31 8 5" xfId="48642"/>
    <cellStyle name="Note 3 31 8 6" xfId="48643"/>
    <cellStyle name="Note 3 31 8 7" xfId="48637"/>
    <cellStyle name="Note 3 31 9" xfId="8411"/>
    <cellStyle name="Note 3 31 9 2" xfId="48645"/>
    <cellStyle name="Note 3 31 9 2 2" xfId="48646"/>
    <cellStyle name="Note 3 31 9 3" xfId="48647"/>
    <cellStyle name="Note 3 31 9 4" xfId="48648"/>
    <cellStyle name="Note 3 31 9 5" xfId="48649"/>
    <cellStyle name="Note 3 31 9 6" xfId="48650"/>
    <cellStyle name="Note 3 31 9 7" xfId="48644"/>
    <cellStyle name="Note 3 32" xfId="548"/>
    <cellStyle name="Note 3 32 10" xfId="9910"/>
    <cellStyle name="Note 3 32 10 2" xfId="48652"/>
    <cellStyle name="Note 3 32 10 2 2" xfId="48653"/>
    <cellStyle name="Note 3 32 10 3" xfId="48654"/>
    <cellStyle name="Note 3 32 10 4" xfId="48655"/>
    <cellStyle name="Note 3 32 10 5" xfId="48656"/>
    <cellStyle name="Note 3 32 10 6" xfId="48657"/>
    <cellStyle name="Note 3 32 10 7" xfId="48651"/>
    <cellStyle name="Note 3 32 11" xfId="11690"/>
    <cellStyle name="Note 3 32 11 2" xfId="48659"/>
    <cellStyle name="Note 3 32 11 2 2" xfId="48660"/>
    <cellStyle name="Note 3 32 11 3" xfId="48661"/>
    <cellStyle name="Note 3 32 11 4" xfId="48662"/>
    <cellStyle name="Note 3 32 11 5" xfId="48663"/>
    <cellStyle name="Note 3 32 11 6" xfId="48664"/>
    <cellStyle name="Note 3 32 11 7" xfId="48658"/>
    <cellStyle name="Note 3 32 12" xfId="13392"/>
    <cellStyle name="Note 3 32 12 2" xfId="48666"/>
    <cellStyle name="Note 3 32 12 2 2" xfId="48667"/>
    <cellStyle name="Note 3 32 12 3" xfId="48668"/>
    <cellStyle name="Note 3 32 12 4" xfId="48669"/>
    <cellStyle name="Note 3 32 12 5" xfId="48670"/>
    <cellStyle name="Note 3 32 12 6" xfId="48665"/>
    <cellStyle name="Note 3 32 13" xfId="15004"/>
    <cellStyle name="Note 3 32 13 2" xfId="48672"/>
    <cellStyle name="Note 3 32 13 3" xfId="48671"/>
    <cellStyle name="Note 3 32 14" xfId="16615"/>
    <cellStyle name="Note 3 32 14 2" xfId="48674"/>
    <cellStyle name="Note 3 32 14 3" xfId="48673"/>
    <cellStyle name="Note 3 32 15" xfId="18219"/>
    <cellStyle name="Note 3 32 15 2" xfId="48675"/>
    <cellStyle name="Note 3 32 16" xfId="19822"/>
    <cellStyle name="Note 3 32 16 2" xfId="48676"/>
    <cellStyle name="Note 3 32 17" xfId="21415"/>
    <cellStyle name="Note 3 32 17 2" xfId="48677"/>
    <cellStyle name="Note 3 32 18" xfId="22992"/>
    <cellStyle name="Note 3 32 18 2" xfId="48678"/>
    <cellStyle name="Note 3 32 19" xfId="24507"/>
    <cellStyle name="Note 3 32 2" xfId="1138"/>
    <cellStyle name="Note 3 32 2 10" xfId="15968"/>
    <cellStyle name="Note 3 32 2 11" xfId="17573"/>
    <cellStyle name="Note 3 32 2 12" xfId="19176"/>
    <cellStyle name="Note 3 32 2 13" xfId="20768"/>
    <cellStyle name="Note 3 32 2 14" xfId="22345"/>
    <cellStyle name="Note 3 32 2 15" xfId="23866"/>
    <cellStyle name="Note 3 32 2 16" xfId="25339"/>
    <cellStyle name="Note 3 32 2 2" xfId="2927"/>
    <cellStyle name="Note 3 32 2 2 2" xfId="48680"/>
    <cellStyle name="Note 3 32 2 2 3" xfId="48679"/>
    <cellStyle name="Note 3 32 2 3" xfId="4590"/>
    <cellStyle name="Note 3 32 2 3 2" xfId="48681"/>
    <cellStyle name="Note 3 32 2 4" xfId="6182"/>
    <cellStyle name="Note 3 32 2 4 2" xfId="48682"/>
    <cellStyle name="Note 3 32 2 5" xfId="7754"/>
    <cellStyle name="Note 3 32 2 5 2" xfId="48683"/>
    <cellStyle name="Note 3 32 2 6" xfId="9269"/>
    <cellStyle name="Note 3 32 2 6 2" xfId="48684"/>
    <cellStyle name="Note 3 32 2 7" xfId="10742"/>
    <cellStyle name="Note 3 32 2 8" xfId="12655"/>
    <cellStyle name="Note 3 32 2 9" xfId="14356"/>
    <cellStyle name="Note 3 32 3" xfId="1546"/>
    <cellStyle name="Note 3 32 3 10" xfId="16340"/>
    <cellStyle name="Note 3 32 3 11" xfId="17945"/>
    <cellStyle name="Note 3 32 3 12" xfId="19548"/>
    <cellStyle name="Note 3 32 3 13" xfId="21140"/>
    <cellStyle name="Note 3 32 3 14" xfId="22717"/>
    <cellStyle name="Note 3 32 3 15" xfId="24238"/>
    <cellStyle name="Note 3 32 3 16" xfId="25711"/>
    <cellStyle name="Note 3 32 3 2" xfId="3299"/>
    <cellStyle name="Note 3 32 3 2 2" xfId="48686"/>
    <cellStyle name="Note 3 32 3 2 3" xfId="48685"/>
    <cellStyle name="Note 3 32 3 3" xfId="4962"/>
    <cellStyle name="Note 3 32 3 3 2" xfId="48687"/>
    <cellStyle name="Note 3 32 3 4" xfId="6554"/>
    <cellStyle name="Note 3 32 3 4 2" xfId="48688"/>
    <cellStyle name="Note 3 32 3 5" xfId="8126"/>
    <cellStyle name="Note 3 32 3 5 2" xfId="48689"/>
    <cellStyle name="Note 3 32 3 6" xfId="9641"/>
    <cellStyle name="Note 3 32 3 6 2" xfId="48690"/>
    <cellStyle name="Note 3 32 3 7" xfId="11114"/>
    <cellStyle name="Note 3 32 3 8" xfId="13027"/>
    <cellStyle name="Note 3 32 3 9" xfId="14728"/>
    <cellStyle name="Note 3 32 4" xfId="2480"/>
    <cellStyle name="Note 3 32 4 10" xfId="17127"/>
    <cellStyle name="Note 3 32 4 11" xfId="18731"/>
    <cellStyle name="Note 3 32 4 12" xfId="20328"/>
    <cellStyle name="Note 3 32 4 13" xfId="21905"/>
    <cellStyle name="Note 3 32 4 14" xfId="23438"/>
    <cellStyle name="Note 3 32 4 15" xfId="24911"/>
    <cellStyle name="Note 3 32 4 2" xfId="4143"/>
    <cellStyle name="Note 3 32 4 2 2" xfId="48692"/>
    <cellStyle name="Note 3 32 4 2 3" xfId="48691"/>
    <cellStyle name="Note 3 32 4 3" xfId="5738"/>
    <cellStyle name="Note 3 32 4 3 2" xfId="48693"/>
    <cellStyle name="Note 3 32 4 4" xfId="7316"/>
    <cellStyle name="Note 3 32 4 4 2" xfId="48694"/>
    <cellStyle name="Note 3 32 4 5" xfId="8841"/>
    <cellStyle name="Note 3 32 4 5 2" xfId="48695"/>
    <cellStyle name="Note 3 32 4 6" xfId="10314"/>
    <cellStyle name="Note 3 32 4 6 2" xfId="48696"/>
    <cellStyle name="Note 3 32 4 7" xfId="12208"/>
    <cellStyle name="Note 3 32 4 8" xfId="13909"/>
    <cellStyle name="Note 3 32 4 9" xfId="15521"/>
    <cellStyle name="Note 3 32 5" xfId="1963"/>
    <cellStyle name="Note 3 32 5 2" xfId="48698"/>
    <cellStyle name="Note 3 32 5 2 2" xfId="48699"/>
    <cellStyle name="Note 3 32 5 3" xfId="48700"/>
    <cellStyle name="Note 3 32 5 4" xfId="48701"/>
    <cellStyle name="Note 3 32 5 5" xfId="48702"/>
    <cellStyle name="Note 3 32 5 6" xfId="48703"/>
    <cellStyle name="Note 3 32 5 7" xfId="48697"/>
    <cellStyle name="Note 3 32 6" xfId="3632"/>
    <cellStyle name="Note 3 32 6 2" xfId="48705"/>
    <cellStyle name="Note 3 32 6 2 2" xfId="48706"/>
    <cellStyle name="Note 3 32 6 3" xfId="48707"/>
    <cellStyle name="Note 3 32 6 4" xfId="48708"/>
    <cellStyle name="Note 3 32 6 5" xfId="48709"/>
    <cellStyle name="Note 3 32 6 6" xfId="48710"/>
    <cellStyle name="Note 3 32 6 7" xfId="48704"/>
    <cellStyle name="Note 3 32 7" xfId="5235"/>
    <cellStyle name="Note 3 32 7 2" xfId="48712"/>
    <cellStyle name="Note 3 32 7 2 2" xfId="48713"/>
    <cellStyle name="Note 3 32 7 3" xfId="48714"/>
    <cellStyle name="Note 3 32 7 4" xfId="48715"/>
    <cellStyle name="Note 3 32 7 5" xfId="48716"/>
    <cellStyle name="Note 3 32 7 6" xfId="48717"/>
    <cellStyle name="Note 3 32 7 7" xfId="48711"/>
    <cellStyle name="Note 3 32 8" xfId="6826"/>
    <cellStyle name="Note 3 32 8 2" xfId="48719"/>
    <cellStyle name="Note 3 32 8 2 2" xfId="48720"/>
    <cellStyle name="Note 3 32 8 3" xfId="48721"/>
    <cellStyle name="Note 3 32 8 4" xfId="48722"/>
    <cellStyle name="Note 3 32 8 5" xfId="48723"/>
    <cellStyle name="Note 3 32 8 6" xfId="48724"/>
    <cellStyle name="Note 3 32 8 7" xfId="48718"/>
    <cellStyle name="Note 3 32 9" xfId="8395"/>
    <cellStyle name="Note 3 32 9 2" xfId="48726"/>
    <cellStyle name="Note 3 32 9 2 2" xfId="48727"/>
    <cellStyle name="Note 3 32 9 3" xfId="48728"/>
    <cellStyle name="Note 3 32 9 4" xfId="48729"/>
    <cellStyle name="Note 3 32 9 5" xfId="48730"/>
    <cellStyle name="Note 3 32 9 6" xfId="48731"/>
    <cellStyle name="Note 3 32 9 7" xfId="48725"/>
    <cellStyle name="Note 3 33" xfId="578"/>
    <cellStyle name="Note 3 33 10" xfId="9937"/>
    <cellStyle name="Note 3 33 10 2" xfId="48733"/>
    <cellStyle name="Note 3 33 10 2 2" xfId="48734"/>
    <cellStyle name="Note 3 33 10 3" xfId="48735"/>
    <cellStyle name="Note 3 33 10 4" xfId="48736"/>
    <cellStyle name="Note 3 33 10 5" xfId="48737"/>
    <cellStyle name="Note 3 33 10 6" xfId="48738"/>
    <cellStyle name="Note 3 33 10 7" xfId="48732"/>
    <cellStyle name="Note 3 33 11" xfId="11720"/>
    <cellStyle name="Note 3 33 11 2" xfId="48740"/>
    <cellStyle name="Note 3 33 11 2 2" xfId="48741"/>
    <cellStyle name="Note 3 33 11 3" xfId="48742"/>
    <cellStyle name="Note 3 33 11 4" xfId="48743"/>
    <cellStyle name="Note 3 33 11 5" xfId="48744"/>
    <cellStyle name="Note 3 33 11 6" xfId="48745"/>
    <cellStyle name="Note 3 33 11 7" xfId="48739"/>
    <cellStyle name="Note 3 33 12" xfId="13422"/>
    <cellStyle name="Note 3 33 12 2" xfId="48747"/>
    <cellStyle name="Note 3 33 12 2 2" xfId="48748"/>
    <cellStyle name="Note 3 33 12 3" xfId="48749"/>
    <cellStyle name="Note 3 33 12 4" xfId="48750"/>
    <cellStyle name="Note 3 33 12 5" xfId="48751"/>
    <cellStyle name="Note 3 33 12 6" xfId="48746"/>
    <cellStyle name="Note 3 33 13" xfId="15034"/>
    <cellStyle name="Note 3 33 13 2" xfId="48753"/>
    <cellStyle name="Note 3 33 13 3" xfId="48752"/>
    <cellStyle name="Note 3 33 14" xfId="16645"/>
    <cellStyle name="Note 3 33 14 2" xfId="48755"/>
    <cellStyle name="Note 3 33 14 3" xfId="48754"/>
    <cellStyle name="Note 3 33 15" xfId="18247"/>
    <cellStyle name="Note 3 33 15 2" xfId="48756"/>
    <cellStyle name="Note 3 33 16" xfId="19850"/>
    <cellStyle name="Note 3 33 16 2" xfId="48757"/>
    <cellStyle name="Note 3 33 17" xfId="21444"/>
    <cellStyle name="Note 3 33 17 2" xfId="48758"/>
    <cellStyle name="Note 3 33 18" xfId="23020"/>
    <cellStyle name="Note 3 33 18 2" xfId="48759"/>
    <cellStyle name="Note 3 33 19" xfId="24534"/>
    <cellStyle name="Note 3 33 2" xfId="1168"/>
    <cellStyle name="Note 3 33 2 10" xfId="15995"/>
    <cellStyle name="Note 3 33 2 11" xfId="17600"/>
    <cellStyle name="Note 3 33 2 12" xfId="19203"/>
    <cellStyle name="Note 3 33 2 13" xfId="20795"/>
    <cellStyle name="Note 3 33 2 14" xfId="22372"/>
    <cellStyle name="Note 3 33 2 15" xfId="23893"/>
    <cellStyle name="Note 3 33 2 16" xfId="25366"/>
    <cellStyle name="Note 3 33 2 2" xfId="2954"/>
    <cellStyle name="Note 3 33 2 2 2" xfId="48761"/>
    <cellStyle name="Note 3 33 2 2 3" xfId="48760"/>
    <cellStyle name="Note 3 33 2 3" xfId="4617"/>
    <cellStyle name="Note 3 33 2 3 2" xfId="48762"/>
    <cellStyle name="Note 3 33 2 4" xfId="6209"/>
    <cellStyle name="Note 3 33 2 4 2" xfId="48763"/>
    <cellStyle name="Note 3 33 2 5" xfId="7781"/>
    <cellStyle name="Note 3 33 2 5 2" xfId="48764"/>
    <cellStyle name="Note 3 33 2 6" xfId="9296"/>
    <cellStyle name="Note 3 33 2 6 2" xfId="48765"/>
    <cellStyle name="Note 3 33 2 7" xfId="10769"/>
    <cellStyle name="Note 3 33 2 8" xfId="12682"/>
    <cellStyle name="Note 3 33 2 9" xfId="14383"/>
    <cellStyle name="Note 3 33 3" xfId="1576"/>
    <cellStyle name="Note 3 33 3 10" xfId="16367"/>
    <cellStyle name="Note 3 33 3 11" xfId="17972"/>
    <cellStyle name="Note 3 33 3 12" xfId="19575"/>
    <cellStyle name="Note 3 33 3 13" xfId="21167"/>
    <cellStyle name="Note 3 33 3 14" xfId="22744"/>
    <cellStyle name="Note 3 33 3 15" xfId="24265"/>
    <cellStyle name="Note 3 33 3 16" xfId="25738"/>
    <cellStyle name="Note 3 33 3 2" xfId="3326"/>
    <cellStyle name="Note 3 33 3 2 2" xfId="48767"/>
    <cellStyle name="Note 3 33 3 2 3" xfId="48766"/>
    <cellStyle name="Note 3 33 3 3" xfId="4989"/>
    <cellStyle name="Note 3 33 3 3 2" xfId="48768"/>
    <cellStyle name="Note 3 33 3 4" xfId="6581"/>
    <cellStyle name="Note 3 33 3 4 2" xfId="48769"/>
    <cellStyle name="Note 3 33 3 5" xfId="8153"/>
    <cellStyle name="Note 3 33 3 5 2" xfId="48770"/>
    <cellStyle name="Note 3 33 3 6" xfId="9668"/>
    <cellStyle name="Note 3 33 3 6 2" xfId="48771"/>
    <cellStyle name="Note 3 33 3 7" xfId="11141"/>
    <cellStyle name="Note 3 33 3 8" xfId="13054"/>
    <cellStyle name="Note 3 33 3 9" xfId="14755"/>
    <cellStyle name="Note 3 33 4" xfId="2510"/>
    <cellStyle name="Note 3 33 4 10" xfId="17157"/>
    <cellStyle name="Note 3 33 4 11" xfId="18760"/>
    <cellStyle name="Note 3 33 4 12" xfId="20357"/>
    <cellStyle name="Note 3 33 4 13" xfId="21933"/>
    <cellStyle name="Note 3 33 4 14" xfId="23465"/>
    <cellStyle name="Note 3 33 4 15" xfId="24938"/>
    <cellStyle name="Note 3 33 4 2" xfId="4173"/>
    <cellStyle name="Note 3 33 4 2 2" xfId="48773"/>
    <cellStyle name="Note 3 33 4 2 3" xfId="48772"/>
    <cellStyle name="Note 3 33 4 3" xfId="5767"/>
    <cellStyle name="Note 3 33 4 3 2" xfId="48774"/>
    <cellStyle name="Note 3 33 4 4" xfId="7343"/>
    <cellStyle name="Note 3 33 4 4 2" xfId="48775"/>
    <cellStyle name="Note 3 33 4 5" xfId="8868"/>
    <cellStyle name="Note 3 33 4 5 2" xfId="48776"/>
    <cellStyle name="Note 3 33 4 6" xfId="10341"/>
    <cellStyle name="Note 3 33 4 6 2" xfId="48777"/>
    <cellStyle name="Note 3 33 4 7" xfId="12238"/>
    <cellStyle name="Note 3 33 4 8" xfId="13939"/>
    <cellStyle name="Note 3 33 4 9" xfId="15551"/>
    <cellStyle name="Note 3 33 5" xfId="1993"/>
    <cellStyle name="Note 3 33 5 2" xfId="48779"/>
    <cellStyle name="Note 3 33 5 2 2" xfId="48780"/>
    <cellStyle name="Note 3 33 5 3" xfId="48781"/>
    <cellStyle name="Note 3 33 5 4" xfId="48782"/>
    <cellStyle name="Note 3 33 5 5" xfId="48783"/>
    <cellStyle name="Note 3 33 5 6" xfId="48784"/>
    <cellStyle name="Note 3 33 5 7" xfId="48778"/>
    <cellStyle name="Note 3 33 6" xfId="3662"/>
    <cellStyle name="Note 3 33 6 2" xfId="48786"/>
    <cellStyle name="Note 3 33 6 2 2" xfId="48787"/>
    <cellStyle name="Note 3 33 6 3" xfId="48788"/>
    <cellStyle name="Note 3 33 6 4" xfId="48789"/>
    <cellStyle name="Note 3 33 6 5" xfId="48790"/>
    <cellStyle name="Note 3 33 6 6" xfId="48791"/>
    <cellStyle name="Note 3 33 6 7" xfId="48785"/>
    <cellStyle name="Note 3 33 7" xfId="5265"/>
    <cellStyle name="Note 3 33 7 2" xfId="48793"/>
    <cellStyle name="Note 3 33 7 2 2" xfId="48794"/>
    <cellStyle name="Note 3 33 7 3" xfId="48795"/>
    <cellStyle name="Note 3 33 7 4" xfId="48796"/>
    <cellStyle name="Note 3 33 7 5" xfId="48797"/>
    <cellStyle name="Note 3 33 7 6" xfId="48798"/>
    <cellStyle name="Note 3 33 7 7" xfId="48792"/>
    <cellStyle name="Note 3 33 8" xfId="6854"/>
    <cellStyle name="Note 3 33 8 2" xfId="48800"/>
    <cellStyle name="Note 3 33 8 2 2" xfId="48801"/>
    <cellStyle name="Note 3 33 8 3" xfId="48802"/>
    <cellStyle name="Note 3 33 8 4" xfId="48803"/>
    <cellStyle name="Note 3 33 8 5" xfId="48804"/>
    <cellStyle name="Note 3 33 8 6" xfId="48805"/>
    <cellStyle name="Note 3 33 8 7" xfId="48799"/>
    <cellStyle name="Note 3 33 9" xfId="8423"/>
    <cellStyle name="Note 3 33 9 2" xfId="48807"/>
    <cellStyle name="Note 3 33 9 2 2" xfId="48808"/>
    <cellStyle name="Note 3 33 9 3" xfId="48809"/>
    <cellStyle name="Note 3 33 9 4" xfId="48810"/>
    <cellStyle name="Note 3 33 9 5" xfId="48811"/>
    <cellStyle name="Note 3 33 9 6" xfId="48812"/>
    <cellStyle name="Note 3 33 9 7" xfId="48806"/>
    <cellStyle name="Note 3 34" xfId="606"/>
    <cellStyle name="Note 3 34 10" xfId="9965"/>
    <cellStyle name="Note 3 34 10 2" xfId="48814"/>
    <cellStyle name="Note 3 34 10 2 2" xfId="48815"/>
    <cellStyle name="Note 3 34 10 3" xfId="48816"/>
    <cellStyle name="Note 3 34 10 4" xfId="48817"/>
    <cellStyle name="Note 3 34 10 5" xfId="48818"/>
    <cellStyle name="Note 3 34 10 6" xfId="48819"/>
    <cellStyle name="Note 3 34 10 7" xfId="48813"/>
    <cellStyle name="Note 3 34 11" xfId="11748"/>
    <cellStyle name="Note 3 34 11 2" xfId="48821"/>
    <cellStyle name="Note 3 34 11 2 2" xfId="48822"/>
    <cellStyle name="Note 3 34 11 3" xfId="48823"/>
    <cellStyle name="Note 3 34 11 4" xfId="48824"/>
    <cellStyle name="Note 3 34 11 5" xfId="48825"/>
    <cellStyle name="Note 3 34 11 6" xfId="48826"/>
    <cellStyle name="Note 3 34 11 7" xfId="48820"/>
    <cellStyle name="Note 3 34 12" xfId="13450"/>
    <cellStyle name="Note 3 34 12 2" xfId="48828"/>
    <cellStyle name="Note 3 34 12 2 2" xfId="48829"/>
    <cellStyle name="Note 3 34 12 3" xfId="48830"/>
    <cellStyle name="Note 3 34 12 4" xfId="48831"/>
    <cellStyle name="Note 3 34 12 5" xfId="48832"/>
    <cellStyle name="Note 3 34 12 6" xfId="48827"/>
    <cellStyle name="Note 3 34 13" xfId="15062"/>
    <cellStyle name="Note 3 34 13 2" xfId="48834"/>
    <cellStyle name="Note 3 34 13 3" xfId="48833"/>
    <cellStyle name="Note 3 34 14" xfId="16673"/>
    <cellStyle name="Note 3 34 14 2" xfId="48836"/>
    <cellStyle name="Note 3 34 14 3" xfId="48835"/>
    <cellStyle name="Note 3 34 15" xfId="18275"/>
    <cellStyle name="Note 3 34 15 2" xfId="48837"/>
    <cellStyle name="Note 3 34 16" xfId="19878"/>
    <cellStyle name="Note 3 34 16 2" xfId="48838"/>
    <cellStyle name="Note 3 34 17" xfId="21472"/>
    <cellStyle name="Note 3 34 17 2" xfId="48839"/>
    <cellStyle name="Note 3 34 18" xfId="23048"/>
    <cellStyle name="Note 3 34 18 2" xfId="48840"/>
    <cellStyle name="Note 3 34 19" xfId="24562"/>
    <cellStyle name="Note 3 34 2" xfId="1196"/>
    <cellStyle name="Note 3 34 2 10" xfId="16023"/>
    <cellStyle name="Note 3 34 2 11" xfId="17628"/>
    <cellStyle name="Note 3 34 2 12" xfId="19231"/>
    <cellStyle name="Note 3 34 2 13" xfId="20823"/>
    <cellStyle name="Note 3 34 2 14" xfId="22400"/>
    <cellStyle name="Note 3 34 2 15" xfId="23921"/>
    <cellStyle name="Note 3 34 2 16" xfId="25394"/>
    <cellStyle name="Note 3 34 2 2" xfId="2982"/>
    <cellStyle name="Note 3 34 2 2 2" xfId="48842"/>
    <cellStyle name="Note 3 34 2 2 3" xfId="48841"/>
    <cellStyle name="Note 3 34 2 3" xfId="4645"/>
    <cellStyle name="Note 3 34 2 3 2" xfId="48843"/>
    <cellStyle name="Note 3 34 2 4" xfId="6237"/>
    <cellStyle name="Note 3 34 2 4 2" xfId="48844"/>
    <cellStyle name="Note 3 34 2 5" xfId="7809"/>
    <cellStyle name="Note 3 34 2 5 2" xfId="48845"/>
    <cellStyle name="Note 3 34 2 6" xfId="9324"/>
    <cellStyle name="Note 3 34 2 6 2" xfId="48846"/>
    <cellStyle name="Note 3 34 2 7" xfId="10797"/>
    <cellStyle name="Note 3 34 2 8" xfId="12710"/>
    <cellStyle name="Note 3 34 2 9" xfId="14411"/>
    <cellStyle name="Note 3 34 3" xfId="1604"/>
    <cellStyle name="Note 3 34 3 10" xfId="16395"/>
    <cellStyle name="Note 3 34 3 11" xfId="18000"/>
    <cellStyle name="Note 3 34 3 12" xfId="19603"/>
    <cellStyle name="Note 3 34 3 13" xfId="21195"/>
    <cellStyle name="Note 3 34 3 14" xfId="22772"/>
    <cellStyle name="Note 3 34 3 15" xfId="24293"/>
    <cellStyle name="Note 3 34 3 16" xfId="25766"/>
    <cellStyle name="Note 3 34 3 2" xfId="3354"/>
    <cellStyle name="Note 3 34 3 2 2" xfId="48848"/>
    <cellStyle name="Note 3 34 3 2 3" xfId="48847"/>
    <cellStyle name="Note 3 34 3 3" xfId="5017"/>
    <cellStyle name="Note 3 34 3 3 2" xfId="48849"/>
    <cellStyle name="Note 3 34 3 4" xfId="6609"/>
    <cellStyle name="Note 3 34 3 4 2" xfId="48850"/>
    <cellStyle name="Note 3 34 3 5" xfId="8181"/>
    <cellStyle name="Note 3 34 3 5 2" xfId="48851"/>
    <cellStyle name="Note 3 34 3 6" xfId="9696"/>
    <cellStyle name="Note 3 34 3 6 2" xfId="48852"/>
    <cellStyle name="Note 3 34 3 7" xfId="11169"/>
    <cellStyle name="Note 3 34 3 8" xfId="13082"/>
    <cellStyle name="Note 3 34 3 9" xfId="14783"/>
    <cellStyle name="Note 3 34 4" xfId="2538"/>
    <cellStyle name="Note 3 34 4 10" xfId="17185"/>
    <cellStyle name="Note 3 34 4 11" xfId="18788"/>
    <cellStyle name="Note 3 34 4 12" xfId="20385"/>
    <cellStyle name="Note 3 34 4 13" xfId="21961"/>
    <cellStyle name="Note 3 34 4 14" xfId="23493"/>
    <cellStyle name="Note 3 34 4 15" xfId="24966"/>
    <cellStyle name="Note 3 34 4 2" xfId="4201"/>
    <cellStyle name="Note 3 34 4 2 2" xfId="48854"/>
    <cellStyle name="Note 3 34 4 2 3" xfId="48853"/>
    <cellStyle name="Note 3 34 4 3" xfId="5795"/>
    <cellStyle name="Note 3 34 4 3 2" xfId="48855"/>
    <cellStyle name="Note 3 34 4 4" xfId="7371"/>
    <cellStyle name="Note 3 34 4 4 2" xfId="48856"/>
    <cellStyle name="Note 3 34 4 5" xfId="8896"/>
    <cellStyle name="Note 3 34 4 5 2" xfId="48857"/>
    <cellStyle name="Note 3 34 4 6" xfId="10369"/>
    <cellStyle name="Note 3 34 4 6 2" xfId="48858"/>
    <cellStyle name="Note 3 34 4 7" xfId="12266"/>
    <cellStyle name="Note 3 34 4 8" xfId="13967"/>
    <cellStyle name="Note 3 34 4 9" xfId="15579"/>
    <cellStyle name="Note 3 34 5" xfId="2021"/>
    <cellStyle name="Note 3 34 5 2" xfId="48860"/>
    <cellStyle name="Note 3 34 5 2 2" xfId="48861"/>
    <cellStyle name="Note 3 34 5 3" xfId="48862"/>
    <cellStyle name="Note 3 34 5 4" xfId="48863"/>
    <cellStyle name="Note 3 34 5 5" xfId="48864"/>
    <cellStyle name="Note 3 34 5 6" xfId="48865"/>
    <cellStyle name="Note 3 34 5 7" xfId="48859"/>
    <cellStyle name="Note 3 34 6" xfId="3690"/>
    <cellStyle name="Note 3 34 6 2" xfId="48867"/>
    <cellStyle name="Note 3 34 6 2 2" xfId="48868"/>
    <cellStyle name="Note 3 34 6 3" xfId="48869"/>
    <cellStyle name="Note 3 34 6 4" xfId="48870"/>
    <cellStyle name="Note 3 34 6 5" xfId="48871"/>
    <cellStyle name="Note 3 34 6 6" xfId="48872"/>
    <cellStyle name="Note 3 34 6 7" xfId="48866"/>
    <cellStyle name="Note 3 34 7" xfId="5293"/>
    <cellStyle name="Note 3 34 7 2" xfId="48874"/>
    <cellStyle name="Note 3 34 7 2 2" xfId="48875"/>
    <cellStyle name="Note 3 34 7 3" xfId="48876"/>
    <cellStyle name="Note 3 34 7 4" xfId="48877"/>
    <cellStyle name="Note 3 34 7 5" xfId="48878"/>
    <cellStyle name="Note 3 34 7 6" xfId="48879"/>
    <cellStyle name="Note 3 34 7 7" xfId="48873"/>
    <cellStyle name="Note 3 34 8" xfId="6882"/>
    <cellStyle name="Note 3 34 8 2" xfId="48881"/>
    <cellStyle name="Note 3 34 8 2 2" xfId="48882"/>
    <cellStyle name="Note 3 34 8 3" xfId="48883"/>
    <cellStyle name="Note 3 34 8 4" xfId="48884"/>
    <cellStyle name="Note 3 34 8 5" xfId="48885"/>
    <cellStyle name="Note 3 34 8 6" xfId="48886"/>
    <cellStyle name="Note 3 34 8 7" xfId="48880"/>
    <cellStyle name="Note 3 34 9" xfId="8451"/>
    <cellStyle name="Note 3 34 9 2" xfId="48888"/>
    <cellStyle name="Note 3 34 9 2 2" xfId="48889"/>
    <cellStyle name="Note 3 34 9 3" xfId="48890"/>
    <cellStyle name="Note 3 34 9 4" xfId="48891"/>
    <cellStyle name="Note 3 34 9 5" xfId="48892"/>
    <cellStyle name="Note 3 34 9 6" xfId="48893"/>
    <cellStyle name="Note 3 34 9 7" xfId="48887"/>
    <cellStyle name="Note 3 35" xfId="506"/>
    <cellStyle name="Note 3 35 10" xfId="9874"/>
    <cellStyle name="Note 3 35 10 2" xfId="48895"/>
    <cellStyle name="Note 3 35 10 2 2" xfId="48896"/>
    <cellStyle name="Note 3 35 10 3" xfId="48897"/>
    <cellStyle name="Note 3 35 10 4" xfId="48898"/>
    <cellStyle name="Note 3 35 10 5" xfId="48899"/>
    <cellStyle name="Note 3 35 10 6" xfId="48900"/>
    <cellStyle name="Note 3 35 10 7" xfId="48894"/>
    <cellStyle name="Note 3 35 11" xfId="11648"/>
    <cellStyle name="Note 3 35 11 2" xfId="48902"/>
    <cellStyle name="Note 3 35 11 2 2" xfId="48903"/>
    <cellStyle name="Note 3 35 11 3" xfId="48904"/>
    <cellStyle name="Note 3 35 11 4" xfId="48905"/>
    <cellStyle name="Note 3 35 11 5" xfId="48906"/>
    <cellStyle name="Note 3 35 11 6" xfId="48907"/>
    <cellStyle name="Note 3 35 11 7" xfId="48901"/>
    <cellStyle name="Note 3 35 12" xfId="13350"/>
    <cellStyle name="Note 3 35 12 2" xfId="48909"/>
    <cellStyle name="Note 3 35 12 2 2" xfId="48910"/>
    <cellStyle name="Note 3 35 12 3" xfId="48911"/>
    <cellStyle name="Note 3 35 12 4" xfId="48912"/>
    <cellStyle name="Note 3 35 12 5" xfId="48913"/>
    <cellStyle name="Note 3 35 12 6" xfId="48908"/>
    <cellStyle name="Note 3 35 13" xfId="14962"/>
    <cellStyle name="Note 3 35 13 2" xfId="48915"/>
    <cellStyle name="Note 3 35 13 3" xfId="48914"/>
    <cellStyle name="Note 3 35 14" xfId="16573"/>
    <cellStyle name="Note 3 35 14 2" xfId="48917"/>
    <cellStyle name="Note 3 35 14 3" xfId="48916"/>
    <cellStyle name="Note 3 35 15" xfId="18178"/>
    <cellStyle name="Note 3 35 15 2" xfId="48918"/>
    <cellStyle name="Note 3 35 16" xfId="19782"/>
    <cellStyle name="Note 3 35 16 2" xfId="48919"/>
    <cellStyle name="Note 3 35 17" xfId="21374"/>
    <cellStyle name="Note 3 35 17 2" xfId="48920"/>
    <cellStyle name="Note 3 35 18" xfId="22956"/>
    <cellStyle name="Note 3 35 18 2" xfId="48921"/>
    <cellStyle name="Note 3 35 19" xfId="24471"/>
    <cellStyle name="Note 3 35 2" xfId="1096"/>
    <cellStyle name="Note 3 35 2 10" xfId="15932"/>
    <cellStyle name="Note 3 35 2 11" xfId="17537"/>
    <cellStyle name="Note 3 35 2 12" xfId="19140"/>
    <cellStyle name="Note 3 35 2 13" xfId="20732"/>
    <cellStyle name="Note 3 35 2 14" xfId="22309"/>
    <cellStyle name="Note 3 35 2 15" xfId="23830"/>
    <cellStyle name="Note 3 35 2 16" xfId="25303"/>
    <cellStyle name="Note 3 35 2 2" xfId="2891"/>
    <cellStyle name="Note 3 35 2 2 2" xfId="48923"/>
    <cellStyle name="Note 3 35 2 2 3" xfId="48922"/>
    <cellStyle name="Note 3 35 2 3" xfId="4554"/>
    <cellStyle name="Note 3 35 2 3 2" xfId="48924"/>
    <cellStyle name="Note 3 35 2 4" xfId="6146"/>
    <cellStyle name="Note 3 35 2 4 2" xfId="48925"/>
    <cellStyle name="Note 3 35 2 5" xfId="7718"/>
    <cellStyle name="Note 3 35 2 5 2" xfId="48926"/>
    <cellStyle name="Note 3 35 2 6" xfId="9233"/>
    <cellStyle name="Note 3 35 2 6 2" xfId="48927"/>
    <cellStyle name="Note 3 35 2 7" xfId="10706"/>
    <cellStyle name="Note 3 35 2 8" xfId="12619"/>
    <cellStyle name="Note 3 35 2 9" xfId="14320"/>
    <cellStyle name="Note 3 35 3" xfId="1504"/>
    <cellStyle name="Note 3 35 3 10" xfId="16304"/>
    <cellStyle name="Note 3 35 3 11" xfId="17909"/>
    <cellStyle name="Note 3 35 3 12" xfId="19512"/>
    <cellStyle name="Note 3 35 3 13" xfId="21104"/>
    <cellStyle name="Note 3 35 3 14" xfId="22681"/>
    <cellStyle name="Note 3 35 3 15" xfId="24202"/>
    <cellStyle name="Note 3 35 3 16" xfId="25675"/>
    <cellStyle name="Note 3 35 3 2" xfId="3263"/>
    <cellStyle name="Note 3 35 3 2 2" xfId="48929"/>
    <cellStyle name="Note 3 35 3 2 3" xfId="48928"/>
    <cellStyle name="Note 3 35 3 3" xfId="4926"/>
    <cellStyle name="Note 3 35 3 3 2" xfId="48930"/>
    <cellStyle name="Note 3 35 3 4" xfId="6518"/>
    <cellStyle name="Note 3 35 3 4 2" xfId="48931"/>
    <cellStyle name="Note 3 35 3 5" xfId="8090"/>
    <cellStyle name="Note 3 35 3 5 2" xfId="48932"/>
    <cellStyle name="Note 3 35 3 6" xfId="9605"/>
    <cellStyle name="Note 3 35 3 6 2" xfId="48933"/>
    <cellStyle name="Note 3 35 3 7" xfId="11078"/>
    <cellStyle name="Note 3 35 3 8" xfId="12991"/>
    <cellStyle name="Note 3 35 3 9" xfId="14692"/>
    <cellStyle name="Note 3 35 4" xfId="2438"/>
    <cellStyle name="Note 3 35 4 10" xfId="17085"/>
    <cellStyle name="Note 3 35 4 11" xfId="18689"/>
    <cellStyle name="Note 3 35 4 12" xfId="20287"/>
    <cellStyle name="Note 3 35 4 13" xfId="21865"/>
    <cellStyle name="Note 3 35 4 14" xfId="23401"/>
    <cellStyle name="Note 3 35 4 15" xfId="24875"/>
    <cellStyle name="Note 3 35 4 2" xfId="4102"/>
    <cellStyle name="Note 3 35 4 2 2" xfId="48935"/>
    <cellStyle name="Note 3 35 4 2 3" xfId="48934"/>
    <cellStyle name="Note 3 35 4 3" xfId="5697"/>
    <cellStyle name="Note 3 35 4 3 2" xfId="48936"/>
    <cellStyle name="Note 3 35 4 4" xfId="7276"/>
    <cellStyle name="Note 3 35 4 4 2" xfId="48937"/>
    <cellStyle name="Note 3 35 4 5" xfId="8804"/>
    <cellStyle name="Note 3 35 4 5 2" xfId="48938"/>
    <cellStyle name="Note 3 35 4 6" xfId="10278"/>
    <cellStyle name="Note 3 35 4 6 2" xfId="48939"/>
    <cellStyle name="Note 3 35 4 7" xfId="12166"/>
    <cellStyle name="Note 3 35 4 8" xfId="13867"/>
    <cellStyle name="Note 3 35 4 9" xfId="15480"/>
    <cellStyle name="Note 3 35 5" xfId="1921"/>
    <cellStyle name="Note 3 35 5 2" xfId="48941"/>
    <cellStyle name="Note 3 35 5 2 2" xfId="48942"/>
    <cellStyle name="Note 3 35 5 3" xfId="48943"/>
    <cellStyle name="Note 3 35 5 4" xfId="48944"/>
    <cellStyle name="Note 3 35 5 5" xfId="48945"/>
    <cellStyle name="Note 3 35 5 6" xfId="48946"/>
    <cellStyle name="Note 3 35 5 7" xfId="48940"/>
    <cellStyle name="Note 3 35 6" xfId="3591"/>
    <cellStyle name="Note 3 35 6 2" xfId="48948"/>
    <cellStyle name="Note 3 35 6 2 2" xfId="48949"/>
    <cellStyle name="Note 3 35 6 3" xfId="48950"/>
    <cellStyle name="Note 3 35 6 4" xfId="48951"/>
    <cellStyle name="Note 3 35 6 5" xfId="48952"/>
    <cellStyle name="Note 3 35 6 6" xfId="48953"/>
    <cellStyle name="Note 3 35 6 7" xfId="48947"/>
    <cellStyle name="Note 3 35 7" xfId="5195"/>
    <cellStyle name="Note 3 35 7 2" xfId="48955"/>
    <cellStyle name="Note 3 35 7 2 2" xfId="48956"/>
    <cellStyle name="Note 3 35 7 3" xfId="48957"/>
    <cellStyle name="Note 3 35 7 4" xfId="48958"/>
    <cellStyle name="Note 3 35 7 5" xfId="48959"/>
    <cellStyle name="Note 3 35 7 6" xfId="48960"/>
    <cellStyle name="Note 3 35 7 7" xfId="48954"/>
    <cellStyle name="Note 3 35 8" xfId="6787"/>
    <cellStyle name="Note 3 35 8 2" xfId="48962"/>
    <cellStyle name="Note 3 35 8 2 2" xfId="48963"/>
    <cellStyle name="Note 3 35 8 3" xfId="48964"/>
    <cellStyle name="Note 3 35 8 4" xfId="48965"/>
    <cellStyle name="Note 3 35 8 5" xfId="48966"/>
    <cellStyle name="Note 3 35 8 6" xfId="48967"/>
    <cellStyle name="Note 3 35 8 7" xfId="48961"/>
    <cellStyle name="Note 3 35 9" xfId="8359"/>
    <cellStyle name="Note 3 35 9 2" xfId="48969"/>
    <cellStyle name="Note 3 35 9 2 2" xfId="48970"/>
    <cellStyle name="Note 3 35 9 3" xfId="48971"/>
    <cellStyle name="Note 3 35 9 4" xfId="48972"/>
    <cellStyle name="Note 3 35 9 5" xfId="48973"/>
    <cellStyle name="Note 3 35 9 6" xfId="48974"/>
    <cellStyle name="Note 3 35 9 7" xfId="48968"/>
    <cellStyle name="Note 3 36" xfId="627"/>
    <cellStyle name="Note 3 36 10" xfId="9986"/>
    <cellStyle name="Note 3 36 10 2" xfId="48976"/>
    <cellStyle name="Note 3 36 10 2 2" xfId="48977"/>
    <cellStyle name="Note 3 36 10 3" xfId="48978"/>
    <cellStyle name="Note 3 36 10 4" xfId="48979"/>
    <cellStyle name="Note 3 36 10 5" xfId="48980"/>
    <cellStyle name="Note 3 36 10 6" xfId="48981"/>
    <cellStyle name="Note 3 36 10 7" xfId="48975"/>
    <cellStyle name="Note 3 36 11" xfId="11769"/>
    <cellStyle name="Note 3 36 11 2" xfId="48983"/>
    <cellStyle name="Note 3 36 11 2 2" xfId="48984"/>
    <cellStyle name="Note 3 36 11 3" xfId="48985"/>
    <cellStyle name="Note 3 36 11 4" xfId="48986"/>
    <cellStyle name="Note 3 36 11 5" xfId="48987"/>
    <cellStyle name="Note 3 36 11 6" xfId="48988"/>
    <cellStyle name="Note 3 36 11 7" xfId="48982"/>
    <cellStyle name="Note 3 36 12" xfId="13471"/>
    <cellStyle name="Note 3 36 12 2" xfId="48990"/>
    <cellStyle name="Note 3 36 12 2 2" xfId="48991"/>
    <cellStyle name="Note 3 36 12 3" xfId="48992"/>
    <cellStyle name="Note 3 36 12 4" xfId="48993"/>
    <cellStyle name="Note 3 36 12 5" xfId="48994"/>
    <cellStyle name="Note 3 36 12 6" xfId="48989"/>
    <cellStyle name="Note 3 36 13" xfId="15083"/>
    <cellStyle name="Note 3 36 13 2" xfId="48996"/>
    <cellStyle name="Note 3 36 13 3" xfId="48995"/>
    <cellStyle name="Note 3 36 14" xfId="16694"/>
    <cellStyle name="Note 3 36 14 2" xfId="48998"/>
    <cellStyle name="Note 3 36 14 3" xfId="48997"/>
    <cellStyle name="Note 3 36 15" xfId="18296"/>
    <cellStyle name="Note 3 36 15 2" xfId="48999"/>
    <cellStyle name="Note 3 36 16" xfId="19899"/>
    <cellStyle name="Note 3 36 16 2" xfId="49000"/>
    <cellStyle name="Note 3 36 17" xfId="21493"/>
    <cellStyle name="Note 3 36 17 2" xfId="49001"/>
    <cellStyle name="Note 3 36 18" xfId="23069"/>
    <cellStyle name="Note 3 36 18 2" xfId="49002"/>
    <cellStyle name="Note 3 36 19" xfId="24583"/>
    <cellStyle name="Note 3 36 2" xfId="1217"/>
    <cellStyle name="Note 3 36 2 10" xfId="16044"/>
    <cellStyle name="Note 3 36 2 11" xfId="17649"/>
    <cellStyle name="Note 3 36 2 12" xfId="19252"/>
    <cellStyle name="Note 3 36 2 13" xfId="20844"/>
    <cellStyle name="Note 3 36 2 14" xfId="22421"/>
    <cellStyle name="Note 3 36 2 15" xfId="23942"/>
    <cellStyle name="Note 3 36 2 16" xfId="25415"/>
    <cellStyle name="Note 3 36 2 2" xfId="3003"/>
    <cellStyle name="Note 3 36 2 2 2" xfId="49004"/>
    <cellStyle name="Note 3 36 2 2 3" xfId="49003"/>
    <cellStyle name="Note 3 36 2 3" xfId="4666"/>
    <cellStyle name="Note 3 36 2 3 2" xfId="49005"/>
    <cellStyle name="Note 3 36 2 4" xfId="6258"/>
    <cellStyle name="Note 3 36 2 4 2" xfId="49006"/>
    <cellStyle name="Note 3 36 2 5" xfId="7830"/>
    <cellStyle name="Note 3 36 2 5 2" xfId="49007"/>
    <cellStyle name="Note 3 36 2 6" xfId="9345"/>
    <cellStyle name="Note 3 36 2 6 2" xfId="49008"/>
    <cellStyle name="Note 3 36 2 7" xfId="10818"/>
    <cellStyle name="Note 3 36 2 8" xfId="12731"/>
    <cellStyle name="Note 3 36 2 9" xfId="14432"/>
    <cellStyle name="Note 3 36 3" xfId="1625"/>
    <cellStyle name="Note 3 36 3 10" xfId="16416"/>
    <cellStyle name="Note 3 36 3 11" xfId="18021"/>
    <cellStyle name="Note 3 36 3 12" xfId="19624"/>
    <cellStyle name="Note 3 36 3 13" xfId="21216"/>
    <cellStyle name="Note 3 36 3 14" xfId="22793"/>
    <cellStyle name="Note 3 36 3 15" xfId="24314"/>
    <cellStyle name="Note 3 36 3 16" xfId="25787"/>
    <cellStyle name="Note 3 36 3 2" xfId="3375"/>
    <cellStyle name="Note 3 36 3 2 2" xfId="49010"/>
    <cellStyle name="Note 3 36 3 2 3" xfId="49009"/>
    <cellStyle name="Note 3 36 3 3" xfId="5038"/>
    <cellStyle name="Note 3 36 3 3 2" xfId="49011"/>
    <cellStyle name="Note 3 36 3 4" xfId="6630"/>
    <cellStyle name="Note 3 36 3 4 2" xfId="49012"/>
    <cellStyle name="Note 3 36 3 5" xfId="8202"/>
    <cellStyle name="Note 3 36 3 5 2" xfId="49013"/>
    <cellStyle name="Note 3 36 3 6" xfId="9717"/>
    <cellStyle name="Note 3 36 3 6 2" xfId="49014"/>
    <cellStyle name="Note 3 36 3 7" xfId="11190"/>
    <cellStyle name="Note 3 36 3 8" xfId="13103"/>
    <cellStyle name="Note 3 36 3 9" xfId="14804"/>
    <cellStyle name="Note 3 36 4" xfId="2559"/>
    <cellStyle name="Note 3 36 4 10" xfId="17206"/>
    <cellStyle name="Note 3 36 4 11" xfId="18809"/>
    <cellStyle name="Note 3 36 4 12" xfId="20406"/>
    <cellStyle name="Note 3 36 4 13" xfId="21982"/>
    <cellStyle name="Note 3 36 4 14" xfId="23514"/>
    <cellStyle name="Note 3 36 4 15" xfId="24987"/>
    <cellStyle name="Note 3 36 4 2" xfId="4222"/>
    <cellStyle name="Note 3 36 4 2 2" xfId="49016"/>
    <cellStyle name="Note 3 36 4 2 3" xfId="49015"/>
    <cellStyle name="Note 3 36 4 3" xfId="5816"/>
    <cellStyle name="Note 3 36 4 3 2" xfId="49017"/>
    <cellStyle name="Note 3 36 4 4" xfId="7392"/>
    <cellStyle name="Note 3 36 4 4 2" xfId="49018"/>
    <cellStyle name="Note 3 36 4 5" xfId="8917"/>
    <cellStyle name="Note 3 36 4 5 2" xfId="49019"/>
    <cellStyle name="Note 3 36 4 6" xfId="10390"/>
    <cellStyle name="Note 3 36 4 6 2" xfId="49020"/>
    <cellStyle name="Note 3 36 4 7" xfId="12287"/>
    <cellStyle name="Note 3 36 4 8" xfId="13988"/>
    <cellStyle name="Note 3 36 4 9" xfId="15600"/>
    <cellStyle name="Note 3 36 5" xfId="2042"/>
    <cellStyle name="Note 3 36 5 2" xfId="49022"/>
    <cellStyle name="Note 3 36 5 2 2" xfId="49023"/>
    <cellStyle name="Note 3 36 5 3" xfId="49024"/>
    <cellStyle name="Note 3 36 5 4" xfId="49025"/>
    <cellStyle name="Note 3 36 5 5" xfId="49026"/>
    <cellStyle name="Note 3 36 5 6" xfId="49027"/>
    <cellStyle name="Note 3 36 5 7" xfId="49021"/>
    <cellStyle name="Note 3 36 6" xfId="3711"/>
    <cellStyle name="Note 3 36 6 2" xfId="49029"/>
    <cellStyle name="Note 3 36 6 2 2" xfId="49030"/>
    <cellStyle name="Note 3 36 6 3" xfId="49031"/>
    <cellStyle name="Note 3 36 6 4" xfId="49032"/>
    <cellStyle name="Note 3 36 6 5" xfId="49033"/>
    <cellStyle name="Note 3 36 6 6" xfId="49034"/>
    <cellStyle name="Note 3 36 6 7" xfId="49028"/>
    <cellStyle name="Note 3 36 7" xfId="5314"/>
    <cellStyle name="Note 3 36 7 2" xfId="49036"/>
    <cellStyle name="Note 3 36 7 2 2" xfId="49037"/>
    <cellStyle name="Note 3 36 7 3" xfId="49038"/>
    <cellStyle name="Note 3 36 7 4" xfId="49039"/>
    <cellStyle name="Note 3 36 7 5" xfId="49040"/>
    <cellStyle name="Note 3 36 7 6" xfId="49041"/>
    <cellStyle name="Note 3 36 7 7" xfId="49035"/>
    <cellStyle name="Note 3 36 8" xfId="6903"/>
    <cellStyle name="Note 3 36 8 2" xfId="49043"/>
    <cellStyle name="Note 3 36 8 2 2" xfId="49044"/>
    <cellStyle name="Note 3 36 8 3" xfId="49045"/>
    <cellStyle name="Note 3 36 8 4" xfId="49046"/>
    <cellStyle name="Note 3 36 8 5" xfId="49047"/>
    <cellStyle name="Note 3 36 8 6" xfId="49048"/>
    <cellStyle name="Note 3 36 8 7" xfId="49042"/>
    <cellStyle name="Note 3 36 9" xfId="8472"/>
    <cellStyle name="Note 3 36 9 2" xfId="49050"/>
    <cellStyle name="Note 3 36 9 2 2" xfId="49051"/>
    <cellStyle name="Note 3 36 9 3" xfId="49052"/>
    <cellStyle name="Note 3 36 9 4" xfId="49053"/>
    <cellStyle name="Note 3 36 9 5" xfId="49054"/>
    <cellStyle name="Note 3 36 9 6" xfId="49055"/>
    <cellStyle name="Note 3 36 9 7" xfId="49049"/>
    <cellStyle name="Note 3 37" xfId="512"/>
    <cellStyle name="Note 3 37 10" xfId="9880"/>
    <cellStyle name="Note 3 37 10 2" xfId="49057"/>
    <cellStyle name="Note 3 37 10 2 2" xfId="49058"/>
    <cellStyle name="Note 3 37 10 3" xfId="49059"/>
    <cellStyle name="Note 3 37 10 4" xfId="49060"/>
    <cellStyle name="Note 3 37 10 5" xfId="49061"/>
    <cellStyle name="Note 3 37 10 6" xfId="49062"/>
    <cellStyle name="Note 3 37 10 7" xfId="49056"/>
    <cellStyle name="Note 3 37 11" xfId="11654"/>
    <cellStyle name="Note 3 37 11 2" xfId="49064"/>
    <cellStyle name="Note 3 37 11 2 2" xfId="49065"/>
    <cellStyle name="Note 3 37 11 3" xfId="49066"/>
    <cellStyle name="Note 3 37 11 4" xfId="49067"/>
    <cellStyle name="Note 3 37 11 5" xfId="49068"/>
    <cellStyle name="Note 3 37 11 6" xfId="49069"/>
    <cellStyle name="Note 3 37 11 7" xfId="49063"/>
    <cellStyle name="Note 3 37 12" xfId="13356"/>
    <cellStyle name="Note 3 37 12 2" xfId="49071"/>
    <cellStyle name="Note 3 37 12 2 2" xfId="49072"/>
    <cellStyle name="Note 3 37 12 3" xfId="49073"/>
    <cellStyle name="Note 3 37 12 4" xfId="49074"/>
    <cellStyle name="Note 3 37 12 5" xfId="49075"/>
    <cellStyle name="Note 3 37 12 6" xfId="49070"/>
    <cellStyle name="Note 3 37 13" xfId="14968"/>
    <cellStyle name="Note 3 37 13 2" xfId="49077"/>
    <cellStyle name="Note 3 37 13 3" xfId="49076"/>
    <cellStyle name="Note 3 37 14" xfId="16579"/>
    <cellStyle name="Note 3 37 14 2" xfId="49079"/>
    <cellStyle name="Note 3 37 14 3" xfId="49078"/>
    <cellStyle name="Note 3 37 15" xfId="18184"/>
    <cellStyle name="Note 3 37 15 2" xfId="49080"/>
    <cellStyle name="Note 3 37 16" xfId="19788"/>
    <cellStyle name="Note 3 37 16 2" xfId="49081"/>
    <cellStyle name="Note 3 37 17" xfId="21380"/>
    <cellStyle name="Note 3 37 17 2" xfId="49082"/>
    <cellStyle name="Note 3 37 18" xfId="22962"/>
    <cellStyle name="Note 3 37 18 2" xfId="49083"/>
    <cellStyle name="Note 3 37 19" xfId="24477"/>
    <cellStyle name="Note 3 37 2" xfId="1102"/>
    <cellStyle name="Note 3 37 2 10" xfId="15938"/>
    <cellStyle name="Note 3 37 2 11" xfId="17543"/>
    <cellStyle name="Note 3 37 2 12" xfId="19146"/>
    <cellStyle name="Note 3 37 2 13" xfId="20738"/>
    <cellStyle name="Note 3 37 2 14" xfId="22315"/>
    <cellStyle name="Note 3 37 2 15" xfId="23836"/>
    <cellStyle name="Note 3 37 2 16" xfId="25309"/>
    <cellStyle name="Note 3 37 2 2" xfId="2897"/>
    <cellStyle name="Note 3 37 2 2 2" xfId="49085"/>
    <cellStyle name="Note 3 37 2 2 3" xfId="49084"/>
    <cellStyle name="Note 3 37 2 3" xfId="4560"/>
    <cellStyle name="Note 3 37 2 3 2" xfId="49086"/>
    <cellStyle name="Note 3 37 2 4" xfId="6152"/>
    <cellStyle name="Note 3 37 2 4 2" xfId="49087"/>
    <cellStyle name="Note 3 37 2 5" xfId="7724"/>
    <cellStyle name="Note 3 37 2 5 2" xfId="49088"/>
    <cellStyle name="Note 3 37 2 6" xfId="9239"/>
    <cellStyle name="Note 3 37 2 6 2" xfId="49089"/>
    <cellStyle name="Note 3 37 2 7" xfId="10712"/>
    <cellStyle name="Note 3 37 2 8" xfId="12625"/>
    <cellStyle name="Note 3 37 2 9" xfId="14326"/>
    <cellStyle name="Note 3 37 3" xfId="1510"/>
    <cellStyle name="Note 3 37 3 10" xfId="16310"/>
    <cellStyle name="Note 3 37 3 11" xfId="17915"/>
    <cellStyle name="Note 3 37 3 12" xfId="19518"/>
    <cellStyle name="Note 3 37 3 13" xfId="21110"/>
    <cellStyle name="Note 3 37 3 14" xfId="22687"/>
    <cellStyle name="Note 3 37 3 15" xfId="24208"/>
    <cellStyle name="Note 3 37 3 16" xfId="25681"/>
    <cellStyle name="Note 3 37 3 2" xfId="3269"/>
    <cellStyle name="Note 3 37 3 2 2" xfId="49091"/>
    <cellStyle name="Note 3 37 3 2 3" xfId="49090"/>
    <cellStyle name="Note 3 37 3 3" xfId="4932"/>
    <cellStyle name="Note 3 37 3 3 2" xfId="49092"/>
    <cellStyle name="Note 3 37 3 4" xfId="6524"/>
    <cellStyle name="Note 3 37 3 4 2" xfId="49093"/>
    <cellStyle name="Note 3 37 3 5" xfId="8096"/>
    <cellStyle name="Note 3 37 3 5 2" xfId="49094"/>
    <cellStyle name="Note 3 37 3 6" xfId="9611"/>
    <cellStyle name="Note 3 37 3 6 2" xfId="49095"/>
    <cellStyle name="Note 3 37 3 7" xfId="11084"/>
    <cellStyle name="Note 3 37 3 8" xfId="12997"/>
    <cellStyle name="Note 3 37 3 9" xfId="14698"/>
    <cellStyle name="Note 3 37 4" xfId="2444"/>
    <cellStyle name="Note 3 37 4 10" xfId="17091"/>
    <cellStyle name="Note 3 37 4 11" xfId="18695"/>
    <cellStyle name="Note 3 37 4 12" xfId="20293"/>
    <cellStyle name="Note 3 37 4 13" xfId="21871"/>
    <cellStyle name="Note 3 37 4 14" xfId="23407"/>
    <cellStyle name="Note 3 37 4 15" xfId="24881"/>
    <cellStyle name="Note 3 37 4 2" xfId="4108"/>
    <cellStyle name="Note 3 37 4 2 2" xfId="49097"/>
    <cellStyle name="Note 3 37 4 2 3" xfId="49096"/>
    <cellStyle name="Note 3 37 4 3" xfId="5703"/>
    <cellStyle name="Note 3 37 4 3 2" xfId="49098"/>
    <cellStyle name="Note 3 37 4 4" xfId="7282"/>
    <cellStyle name="Note 3 37 4 4 2" xfId="49099"/>
    <cellStyle name="Note 3 37 4 5" xfId="8810"/>
    <cellStyle name="Note 3 37 4 5 2" xfId="49100"/>
    <cellStyle name="Note 3 37 4 6" xfId="10284"/>
    <cellStyle name="Note 3 37 4 6 2" xfId="49101"/>
    <cellStyle name="Note 3 37 4 7" xfId="12172"/>
    <cellStyle name="Note 3 37 4 8" xfId="13873"/>
    <cellStyle name="Note 3 37 4 9" xfId="15486"/>
    <cellStyle name="Note 3 37 5" xfId="1927"/>
    <cellStyle name="Note 3 37 5 2" xfId="49103"/>
    <cellStyle name="Note 3 37 5 2 2" xfId="49104"/>
    <cellStyle name="Note 3 37 5 3" xfId="49105"/>
    <cellStyle name="Note 3 37 5 4" xfId="49106"/>
    <cellStyle name="Note 3 37 5 5" xfId="49107"/>
    <cellStyle name="Note 3 37 5 6" xfId="49108"/>
    <cellStyle name="Note 3 37 5 7" xfId="49102"/>
    <cellStyle name="Note 3 37 6" xfId="3597"/>
    <cellStyle name="Note 3 37 6 2" xfId="49110"/>
    <cellStyle name="Note 3 37 6 2 2" xfId="49111"/>
    <cellStyle name="Note 3 37 6 3" xfId="49112"/>
    <cellStyle name="Note 3 37 6 4" xfId="49113"/>
    <cellStyle name="Note 3 37 6 5" xfId="49114"/>
    <cellStyle name="Note 3 37 6 6" xfId="49115"/>
    <cellStyle name="Note 3 37 6 7" xfId="49109"/>
    <cellStyle name="Note 3 37 7" xfId="5201"/>
    <cellStyle name="Note 3 37 7 2" xfId="49117"/>
    <cellStyle name="Note 3 37 7 2 2" xfId="49118"/>
    <cellStyle name="Note 3 37 7 3" xfId="49119"/>
    <cellStyle name="Note 3 37 7 4" xfId="49120"/>
    <cellStyle name="Note 3 37 7 5" xfId="49121"/>
    <cellStyle name="Note 3 37 7 6" xfId="49122"/>
    <cellStyle name="Note 3 37 7 7" xfId="49116"/>
    <cellStyle name="Note 3 37 8" xfId="6793"/>
    <cellStyle name="Note 3 37 8 2" xfId="49124"/>
    <cellStyle name="Note 3 37 8 2 2" xfId="49125"/>
    <cellStyle name="Note 3 37 8 3" xfId="49126"/>
    <cellStyle name="Note 3 37 8 4" xfId="49127"/>
    <cellStyle name="Note 3 37 8 5" xfId="49128"/>
    <cellStyle name="Note 3 37 8 6" xfId="49129"/>
    <cellStyle name="Note 3 37 8 7" xfId="49123"/>
    <cellStyle name="Note 3 37 9" xfId="8365"/>
    <cellStyle name="Note 3 37 9 2" xfId="49131"/>
    <cellStyle name="Note 3 37 9 2 2" xfId="49132"/>
    <cellStyle name="Note 3 37 9 3" xfId="49133"/>
    <cellStyle name="Note 3 37 9 4" xfId="49134"/>
    <cellStyle name="Note 3 37 9 5" xfId="49135"/>
    <cellStyle name="Note 3 37 9 6" xfId="49136"/>
    <cellStyle name="Note 3 37 9 7" xfId="49130"/>
    <cellStyle name="Note 3 38" xfId="539"/>
    <cellStyle name="Note 3 38 10" xfId="9904"/>
    <cellStyle name="Note 3 38 10 2" xfId="49138"/>
    <cellStyle name="Note 3 38 10 2 2" xfId="49139"/>
    <cellStyle name="Note 3 38 10 3" xfId="49140"/>
    <cellStyle name="Note 3 38 10 4" xfId="49141"/>
    <cellStyle name="Note 3 38 10 5" xfId="49142"/>
    <cellStyle name="Note 3 38 10 6" xfId="49143"/>
    <cellStyle name="Note 3 38 10 7" xfId="49137"/>
    <cellStyle name="Note 3 38 11" xfId="11681"/>
    <cellStyle name="Note 3 38 11 2" xfId="49145"/>
    <cellStyle name="Note 3 38 11 2 2" xfId="49146"/>
    <cellStyle name="Note 3 38 11 3" xfId="49147"/>
    <cellStyle name="Note 3 38 11 4" xfId="49148"/>
    <cellStyle name="Note 3 38 11 5" xfId="49149"/>
    <cellStyle name="Note 3 38 11 6" xfId="49150"/>
    <cellStyle name="Note 3 38 11 7" xfId="49144"/>
    <cellStyle name="Note 3 38 12" xfId="13383"/>
    <cellStyle name="Note 3 38 12 2" xfId="49152"/>
    <cellStyle name="Note 3 38 12 2 2" xfId="49153"/>
    <cellStyle name="Note 3 38 12 3" xfId="49154"/>
    <cellStyle name="Note 3 38 12 4" xfId="49155"/>
    <cellStyle name="Note 3 38 12 5" xfId="49156"/>
    <cellStyle name="Note 3 38 12 6" xfId="49151"/>
    <cellStyle name="Note 3 38 13" xfId="14995"/>
    <cellStyle name="Note 3 38 13 2" xfId="49158"/>
    <cellStyle name="Note 3 38 13 3" xfId="49157"/>
    <cellStyle name="Note 3 38 14" xfId="16606"/>
    <cellStyle name="Note 3 38 14 2" xfId="49160"/>
    <cellStyle name="Note 3 38 14 3" xfId="49159"/>
    <cellStyle name="Note 3 38 15" xfId="18210"/>
    <cellStyle name="Note 3 38 15 2" xfId="49161"/>
    <cellStyle name="Note 3 38 16" xfId="19814"/>
    <cellStyle name="Note 3 38 16 2" xfId="49162"/>
    <cellStyle name="Note 3 38 17" xfId="21407"/>
    <cellStyle name="Note 3 38 17 2" xfId="49163"/>
    <cellStyle name="Note 3 38 18" xfId="22986"/>
    <cellStyle name="Note 3 38 18 2" xfId="49164"/>
    <cellStyle name="Note 3 38 19" xfId="24501"/>
    <cellStyle name="Note 3 38 2" xfId="1129"/>
    <cellStyle name="Note 3 38 2 10" xfId="15962"/>
    <cellStyle name="Note 3 38 2 11" xfId="17567"/>
    <cellStyle name="Note 3 38 2 12" xfId="19170"/>
    <cellStyle name="Note 3 38 2 13" xfId="20762"/>
    <cellStyle name="Note 3 38 2 14" xfId="22339"/>
    <cellStyle name="Note 3 38 2 15" xfId="23860"/>
    <cellStyle name="Note 3 38 2 16" xfId="25333"/>
    <cellStyle name="Note 3 38 2 2" xfId="2921"/>
    <cellStyle name="Note 3 38 2 2 2" xfId="49166"/>
    <cellStyle name="Note 3 38 2 2 3" xfId="49165"/>
    <cellStyle name="Note 3 38 2 3" xfId="4584"/>
    <cellStyle name="Note 3 38 2 3 2" xfId="49167"/>
    <cellStyle name="Note 3 38 2 4" xfId="6176"/>
    <cellStyle name="Note 3 38 2 4 2" xfId="49168"/>
    <cellStyle name="Note 3 38 2 5" xfId="7748"/>
    <cellStyle name="Note 3 38 2 5 2" xfId="49169"/>
    <cellStyle name="Note 3 38 2 6" xfId="9263"/>
    <cellStyle name="Note 3 38 2 6 2" xfId="49170"/>
    <cellStyle name="Note 3 38 2 7" xfId="10736"/>
    <cellStyle name="Note 3 38 2 8" xfId="12649"/>
    <cellStyle name="Note 3 38 2 9" xfId="14350"/>
    <cellStyle name="Note 3 38 3" xfId="1537"/>
    <cellStyle name="Note 3 38 3 10" xfId="16334"/>
    <cellStyle name="Note 3 38 3 11" xfId="17939"/>
    <cellStyle name="Note 3 38 3 12" xfId="19542"/>
    <cellStyle name="Note 3 38 3 13" xfId="21134"/>
    <cellStyle name="Note 3 38 3 14" xfId="22711"/>
    <cellStyle name="Note 3 38 3 15" xfId="24232"/>
    <cellStyle name="Note 3 38 3 16" xfId="25705"/>
    <cellStyle name="Note 3 38 3 2" xfId="3293"/>
    <cellStyle name="Note 3 38 3 2 2" xfId="49172"/>
    <cellStyle name="Note 3 38 3 2 3" xfId="49171"/>
    <cellStyle name="Note 3 38 3 3" xfId="4956"/>
    <cellStyle name="Note 3 38 3 3 2" xfId="49173"/>
    <cellStyle name="Note 3 38 3 4" xfId="6548"/>
    <cellStyle name="Note 3 38 3 4 2" xfId="49174"/>
    <cellStyle name="Note 3 38 3 5" xfId="8120"/>
    <cellStyle name="Note 3 38 3 5 2" xfId="49175"/>
    <cellStyle name="Note 3 38 3 6" xfId="9635"/>
    <cellStyle name="Note 3 38 3 6 2" xfId="49176"/>
    <cellStyle name="Note 3 38 3 7" xfId="11108"/>
    <cellStyle name="Note 3 38 3 8" xfId="13021"/>
    <cellStyle name="Note 3 38 3 9" xfId="14722"/>
    <cellStyle name="Note 3 38 4" xfId="2471"/>
    <cellStyle name="Note 3 38 4 10" xfId="17118"/>
    <cellStyle name="Note 3 38 4 11" xfId="18722"/>
    <cellStyle name="Note 3 38 4 12" xfId="20320"/>
    <cellStyle name="Note 3 38 4 13" xfId="21897"/>
    <cellStyle name="Note 3 38 4 14" xfId="23432"/>
    <cellStyle name="Note 3 38 4 15" xfId="24905"/>
    <cellStyle name="Note 3 38 4 2" xfId="4134"/>
    <cellStyle name="Note 3 38 4 2 2" xfId="49178"/>
    <cellStyle name="Note 3 38 4 2 3" xfId="49177"/>
    <cellStyle name="Note 3 38 4 3" xfId="5729"/>
    <cellStyle name="Note 3 38 4 3 2" xfId="49179"/>
    <cellStyle name="Note 3 38 4 4" xfId="7308"/>
    <cellStyle name="Note 3 38 4 4 2" xfId="49180"/>
    <cellStyle name="Note 3 38 4 5" xfId="8835"/>
    <cellStyle name="Note 3 38 4 5 2" xfId="49181"/>
    <cellStyle name="Note 3 38 4 6" xfId="10308"/>
    <cellStyle name="Note 3 38 4 6 2" xfId="49182"/>
    <cellStyle name="Note 3 38 4 7" xfId="12199"/>
    <cellStyle name="Note 3 38 4 8" xfId="13900"/>
    <cellStyle name="Note 3 38 4 9" xfId="15512"/>
    <cellStyle name="Note 3 38 5" xfId="1954"/>
    <cellStyle name="Note 3 38 5 2" xfId="49184"/>
    <cellStyle name="Note 3 38 5 2 2" xfId="49185"/>
    <cellStyle name="Note 3 38 5 3" xfId="49186"/>
    <cellStyle name="Note 3 38 5 4" xfId="49187"/>
    <cellStyle name="Note 3 38 5 5" xfId="49188"/>
    <cellStyle name="Note 3 38 5 6" xfId="49189"/>
    <cellStyle name="Note 3 38 5 7" xfId="49183"/>
    <cellStyle name="Note 3 38 6" xfId="3623"/>
    <cellStyle name="Note 3 38 6 2" xfId="49191"/>
    <cellStyle name="Note 3 38 6 2 2" xfId="49192"/>
    <cellStyle name="Note 3 38 6 3" xfId="49193"/>
    <cellStyle name="Note 3 38 6 4" xfId="49194"/>
    <cellStyle name="Note 3 38 6 5" xfId="49195"/>
    <cellStyle name="Note 3 38 6 6" xfId="49196"/>
    <cellStyle name="Note 3 38 6 7" xfId="49190"/>
    <cellStyle name="Note 3 38 7" xfId="5226"/>
    <cellStyle name="Note 3 38 7 2" xfId="49198"/>
    <cellStyle name="Note 3 38 7 2 2" xfId="49199"/>
    <cellStyle name="Note 3 38 7 3" xfId="49200"/>
    <cellStyle name="Note 3 38 7 4" xfId="49201"/>
    <cellStyle name="Note 3 38 7 5" xfId="49202"/>
    <cellStyle name="Note 3 38 7 6" xfId="49203"/>
    <cellStyle name="Note 3 38 7 7" xfId="49197"/>
    <cellStyle name="Note 3 38 8" xfId="6818"/>
    <cellStyle name="Note 3 38 8 2" xfId="49205"/>
    <cellStyle name="Note 3 38 8 2 2" xfId="49206"/>
    <cellStyle name="Note 3 38 8 3" xfId="49207"/>
    <cellStyle name="Note 3 38 8 4" xfId="49208"/>
    <cellStyle name="Note 3 38 8 5" xfId="49209"/>
    <cellStyle name="Note 3 38 8 6" xfId="49210"/>
    <cellStyle name="Note 3 38 8 7" xfId="49204"/>
    <cellStyle name="Note 3 38 9" xfId="8389"/>
    <cellStyle name="Note 3 38 9 2" xfId="49212"/>
    <cellStyle name="Note 3 38 9 2 2" xfId="49213"/>
    <cellStyle name="Note 3 38 9 3" xfId="49214"/>
    <cellStyle name="Note 3 38 9 4" xfId="49215"/>
    <cellStyle name="Note 3 38 9 5" xfId="49216"/>
    <cellStyle name="Note 3 38 9 6" xfId="49217"/>
    <cellStyle name="Note 3 38 9 7" xfId="49211"/>
    <cellStyle name="Note 3 39" xfId="507"/>
    <cellStyle name="Note 3 39 10" xfId="9875"/>
    <cellStyle name="Note 3 39 10 2" xfId="49219"/>
    <cellStyle name="Note 3 39 10 2 2" xfId="49220"/>
    <cellStyle name="Note 3 39 10 3" xfId="49221"/>
    <cellStyle name="Note 3 39 10 4" xfId="49222"/>
    <cellStyle name="Note 3 39 10 5" xfId="49223"/>
    <cellStyle name="Note 3 39 10 6" xfId="49224"/>
    <cellStyle name="Note 3 39 10 7" xfId="49218"/>
    <cellStyle name="Note 3 39 11" xfId="11649"/>
    <cellStyle name="Note 3 39 11 2" xfId="49226"/>
    <cellStyle name="Note 3 39 11 2 2" xfId="49227"/>
    <cellStyle name="Note 3 39 11 3" xfId="49228"/>
    <cellStyle name="Note 3 39 11 4" xfId="49229"/>
    <cellStyle name="Note 3 39 11 5" xfId="49230"/>
    <cellStyle name="Note 3 39 11 6" xfId="49231"/>
    <cellStyle name="Note 3 39 11 7" xfId="49225"/>
    <cellStyle name="Note 3 39 12" xfId="13351"/>
    <cellStyle name="Note 3 39 12 2" xfId="49233"/>
    <cellStyle name="Note 3 39 12 2 2" xfId="49234"/>
    <cellStyle name="Note 3 39 12 3" xfId="49235"/>
    <cellStyle name="Note 3 39 12 4" xfId="49236"/>
    <cellStyle name="Note 3 39 12 5" xfId="49237"/>
    <cellStyle name="Note 3 39 12 6" xfId="49232"/>
    <cellStyle name="Note 3 39 13" xfId="14963"/>
    <cellStyle name="Note 3 39 13 2" xfId="49239"/>
    <cellStyle name="Note 3 39 13 3" xfId="49238"/>
    <cellStyle name="Note 3 39 14" xfId="16574"/>
    <cellStyle name="Note 3 39 14 2" xfId="49241"/>
    <cellStyle name="Note 3 39 14 3" xfId="49240"/>
    <cellStyle name="Note 3 39 15" xfId="18179"/>
    <cellStyle name="Note 3 39 15 2" xfId="49242"/>
    <cellStyle name="Note 3 39 16" xfId="19783"/>
    <cellStyle name="Note 3 39 16 2" xfId="49243"/>
    <cellStyle name="Note 3 39 17" xfId="21375"/>
    <cellStyle name="Note 3 39 17 2" xfId="49244"/>
    <cellStyle name="Note 3 39 18" xfId="22957"/>
    <cellStyle name="Note 3 39 18 2" xfId="49245"/>
    <cellStyle name="Note 3 39 19" xfId="24472"/>
    <cellStyle name="Note 3 39 2" xfId="1097"/>
    <cellStyle name="Note 3 39 2 10" xfId="15933"/>
    <cellStyle name="Note 3 39 2 11" xfId="17538"/>
    <cellStyle name="Note 3 39 2 12" xfId="19141"/>
    <cellStyle name="Note 3 39 2 13" xfId="20733"/>
    <cellStyle name="Note 3 39 2 14" xfId="22310"/>
    <cellStyle name="Note 3 39 2 15" xfId="23831"/>
    <cellStyle name="Note 3 39 2 16" xfId="25304"/>
    <cellStyle name="Note 3 39 2 2" xfId="2892"/>
    <cellStyle name="Note 3 39 2 2 2" xfId="49247"/>
    <cellStyle name="Note 3 39 2 2 3" xfId="49246"/>
    <cellStyle name="Note 3 39 2 3" xfId="4555"/>
    <cellStyle name="Note 3 39 2 3 2" xfId="49248"/>
    <cellStyle name="Note 3 39 2 4" xfId="6147"/>
    <cellStyle name="Note 3 39 2 4 2" xfId="49249"/>
    <cellStyle name="Note 3 39 2 5" xfId="7719"/>
    <cellStyle name="Note 3 39 2 5 2" xfId="49250"/>
    <cellStyle name="Note 3 39 2 6" xfId="9234"/>
    <cellStyle name="Note 3 39 2 6 2" xfId="49251"/>
    <cellStyle name="Note 3 39 2 7" xfId="10707"/>
    <cellStyle name="Note 3 39 2 8" xfId="12620"/>
    <cellStyle name="Note 3 39 2 9" xfId="14321"/>
    <cellStyle name="Note 3 39 3" xfId="1505"/>
    <cellStyle name="Note 3 39 3 10" xfId="16305"/>
    <cellStyle name="Note 3 39 3 11" xfId="17910"/>
    <cellStyle name="Note 3 39 3 12" xfId="19513"/>
    <cellStyle name="Note 3 39 3 13" xfId="21105"/>
    <cellStyle name="Note 3 39 3 14" xfId="22682"/>
    <cellStyle name="Note 3 39 3 15" xfId="24203"/>
    <cellStyle name="Note 3 39 3 16" xfId="25676"/>
    <cellStyle name="Note 3 39 3 2" xfId="3264"/>
    <cellStyle name="Note 3 39 3 2 2" xfId="49253"/>
    <cellStyle name="Note 3 39 3 2 3" xfId="49252"/>
    <cellStyle name="Note 3 39 3 3" xfId="4927"/>
    <cellStyle name="Note 3 39 3 3 2" xfId="49254"/>
    <cellStyle name="Note 3 39 3 4" xfId="6519"/>
    <cellStyle name="Note 3 39 3 4 2" xfId="49255"/>
    <cellStyle name="Note 3 39 3 5" xfId="8091"/>
    <cellStyle name="Note 3 39 3 5 2" xfId="49256"/>
    <cellStyle name="Note 3 39 3 6" xfId="9606"/>
    <cellStyle name="Note 3 39 3 6 2" xfId="49257"/>
    <cellStyle name="Note 3 39 3 7" xfId="11079"/>
    <cellStyle name="Note 3 39 3 8" xfId="12992"/>
    <cellStyle name="Note 3 39 3 9" xfId="14693"/>
    <cellStyle name="Note 3 39 4" xfId="2439"/>
    <cellStyle name="Note 3 39 4 10" xfId="17086"/>
    <cellStyle name="Note 3 39 4 11" xfId="18690"/>
    <cellStyle name="Note 3 39 4 12" xfId="20288"/>
    <cellStyle name="Note 3 39 4 13" xfId="21866"/>
    <cellStyle name="Note 3 39 4 14" xfId="23402"/>
    <cellStyle name="Note 3 39 4 15" xfId="24876"/>
    <cellStyle name="Note 3 39 4 2" xfId="4103"/>
    <cellStyle name="Note 3 39 4 2 2" xfId="49259"/>
    <cellStyle name="Note 3 39 4 2 3" xfId="49258"/>
    <cellStyle name="Note 3 39 4 3" xfId="5698"/>
    <cellStyle name="Note 3 39 4 3 2" xfId="49260"/>
    <cellStyle name="Note 3 39 4 4" xfId="7277"/>
    <cellStyle name="Note 3 39 4 4 2" xfId="49261"/>
    <cellStyle name="Note 3 39 4 5" xfId="8805"/>
    <cellStyle name="Note 3 39 4 5 2" xfId="49262"/>
    <cellStyle name="Note 3 39 4 6" xfId="10279"/>
    <cellStyle name="Note 3 39 4 6 2" xfId="49263"/>
    <cellStyle name="Note 3 39 4 7" xfId="12167"/>
    <cellStyle name="Note 3 39 4 8" xfId="13868"/>
    <cellStyle name="Note 3 39 4 9" xfId="15481"/>
    <cellStyle name="Note 3 39 5" xfId="1922"/>
    <cellStyle name="Note 3 39 5 2" xfId="49265"/>
    <cellStyle name="Note 3 39 5 2 2" xfId="49266"/>
    <cellStyle name="Note 3 39 5 3" xfId="49267"/>
    <cellStyle name="Note 3 39 5 4" xfId="49268"/>
    <cellStyle name="Note 3 39 5 5" xfId="49269"/>
    <cellStyle name="Note 3 39 5 6" xfId="49270"/>
    <cellStyle name="Note 3 39 5 7" xfId="49264"/>
    <cellStyle name="Note 3 39 6" xfId="3592"/>
    <cellStyle name="Note 3 39 6 2" xfId="49272"/>
    <cellStyle name="Note 3 39 6 2 2" xfId="49273"/>
    <cellStyle name="Note 3 39 6 3" xfId="49274"/>
    <cellStyle name="Note 3 39 6 4" xfId="49275"/>
    <cellStyle name="Note 3 39 6 5" xfId="49276"/>
    <cellStyle name="Note 3 39 6 6" xfId="49277"/>
    <cellStyle name="Note 3 39 6 7" xfId="49271"/>
    <cellStyle name="Note 3 39 7" xfId="5196"/>
    <cellStyle name="Note 3 39 7 2" xfId="49279"/>
    <cellStyle name="Note 3 39 7 2 2" xfId="49280"/>
    <cellStyle name="Note 3 39 7 3" xfId="49281"/>
    <cellStyle name="Note 3 39 7 4" xfId="49282"/>
    <cellStyle name="Note 3 39 7 5" xfId="49283"/>
    <cellStyle name="Note 3 39 7 6" xfId="49284"/>
    <cellStyle name="Note 3 39 7 7" xfId="49278"/>
    <cellStyle name="Note 3 39 8" xfId="6788"/>
    <cellStyle name="Note 3 39 8 2" xfId="49286"/>
    <cellStyle name="Note 3 39 8 2 2" xfId="49287"/>
    <cellStyle name="Note 3 39 8 3" xfId="49288"/>
    <cellStyle name="Note 3 39 8 4" xfId="49289"/>
    <cellStyle name="Note 3 39 8 5" xfId="49290"/>
    <cellStyle name="Note 3 39 8 6" xfId="49291"/>
    <cellStyle name="Note 3 39 8 7" xfId="49285"/>
    <cellStyle name="Note 3 39 9" xfId="8360"/>
    <cellStyle name="Note 3 39 9 2" xfId="49293"/>
    <cellStyle name="Note 3 39 9 2 2" xfId="49294"/>
    <cellStyle name="Note 3 39 9 3" xfId="49295"/>
    <cellStyle name="Note 3 39 9 4" xfId="49296"/>
    <cellStyle name="Note 3 39 9 5" xfId="49297"/>
    <cellStyle name="Note 3 39 9 6" xfId="49298"/>
    <cellStyle name="Note 3 39 9 7" xfId="49292"/>
    <cellStyle name="Note 3 4" xfId="280"/>
    <cellStyle name="Note 3 4 10" xfId="7029"/>
    <cellStyle name="Note 3 4 10 2" xfId="49300"/>
    <cellStyle name="Note 3 4 10 2 2" xfId="49301"/>
    <cellStyle name="Note 3 4 10 3" xfId="49302"/>
    <cellStyle name="Note 3 4 10 4" xfId="49303"/>
    <cellStyle name="Note 3 4 10 5" xfId="49304"/>
    <cellStyle name="Note 3 4 10 6" xfId="49305"/>
    <cellStyle name="Note 3 4 10 7" xfId="49299"/>
    <cellStyle name="Note 3 4 11" xfId="11422"/>
    <cellStyle name="Note 3 4 11 2" xfId="49307"/>
    <cellStyle name="Note 3 4 11 2 2" xfId="49308"/>
    <cellStyle name="Note 3 4 11 3" xfId="49309"/>
    <cellStyle name="Note 3 4 11 4" xfId="49310"/>
    <cellStyle name="Note 3 4 11 5" xfId="49311"/>
    <cellStyle name="Note 3 4 11 6" xfId="49312"/>
    <cellStyle name="Note 3 4 11 7" xfId="49306"/>
    <cellStyle name="Note 3 4 12" xfId="11883"/>
    <cellStyle name="Note 3 4 12 2" xfId="49314"/>
    <cellStyle name="Note 3 4 12 2 2" xfId="49315"/>
    <cellStyle name="Note 3 4 12 3" xfId="49316"/>
    <cellStyle name="Note 3 4 12 4" xfId="49317"/>
    <cellStyle name="Note 3 4 12 5" xfId="49318"/>
    <cellStyle name="Note 3 4 12 6" xfId="49313"/>
    <cellStyle name="Note 3 4 13" xfId="11336"/>
    <cellStyle name="Note 3 4 13 2" xfId="49320"/>
    <cellStyle name="Note 3 4 13 3" xfId="49319"/>
    <cellStyle name="Note 3 4 14" xfId="11381"/>
    <cellStyle name="Note 3 4 14 2" xfId="49322"/>
    <cellStyle name="Note 3 4 14 3" xfId="49321"/>
    <cellStyle name="Note 3 4 15" xfId="15219"/>
    <cellStyle name="Note 3 4 15 2" xfId="49323"/>
    <cellStyle name="Note 3 4 16" xfId="16740"/>
    <cellStyle name="Note 3 4 16 2" xfId="49324"/>
    <cellStyle name="Note 3 4 17" xfId="18758"/>
    <cellStyle name="Note 3 4 17 2" xfId="49325"/>
    <cellStyle name="Note 3 4 18" xfId="20319"/>
    <cellStyle name="Note 3 4 18 2" xfId="49326"/>
    <cellStyle name="Note 3 4 19" xfId="15229"/>
    <cellStyle name="Note 3 4 2" xfId="871"/>
    <cellStyle name="Note 3 4 2 10" xfId="15718"/>
    <cellStyle name="Note 3 4 2 11" xfId="17323"/>
    <cellStyle name="Note 3 4 2 12" xfId="18926"/>
    <cellStyle name="Note 3 4 2 13" xfId="20518"/>
    <cellStyle name="Note 3 4 2 14" xfId="22095"/>
    <cellStyle name="Note 3 4 2 15" xfId="23616"/>
    <cellStyle name="Note 3 4 2 16" xfId="25089"/>
    <cellStyle name="Note 3 4 2 17" xfId="26133"/>
    <cellStyle name="Note 3 4 2 2" xfId="2677"/>
    <cellStyle name="Note 3 4 2 2 2" xfId="49328"/>
    <cellStyle name="Note 3 4 2 2 3" xfId="49327"/>
    <cellStyle name="Note 3 4 2 3" xfId="4340"/>
    <cellStyle name="Note 3 4 2 3 2" xfId="49329"/>
    <cellStyle name="Note 3 4 2 4" xfId="5932"/>
    <cellStyle name="Note 3 4 2 4 2" xfId="49330"/>
    <cellStyle name="Note 3 4 2 5" xfId="7504"/>
    <cellStyle name="Note 3 4 2 5 2" xfId="49331"/>
    <cellStyle name="Note 3 4 2 6" xfId="9019"/>
    <cellStyle name="Note 3 4 2 6 2" xfId="49332"/>
    <cellStyle name="Note 3 4 2 7" xfId="10492"/>
    <cellStyle name="Note 3 4 2 8" xfId="12405"/>
    <cellStyle name="Note 3 4 2 9" xfId="14106"/>
    <cellStyle name="Note 3 4 20" xfId="25988"/>
    <cellStyle name="Note 3 4 3" xfId="822"/>
    <cellStyle name="Note 3 4 3 10" xfId="15705"/>
    <cellStyle name="Note 3 4 3 11" xfId="17310"/>
    <cellStyle name="Note 3 4 3 12" xfId="18913"/>
    <cellStyle name="Note 3 4 3 13" xfId="20505"/>
    <cellStyle name="Note 3 4 3 14" xfId="22082"/>
    <cellStyle name="Note 3 4 3 15" xfId="23604"/>
    <cellStyle name="Note 3 4 3 16" xfId="25077"/>
    <cellStyle name="Note 3 4 3 2" xfId="2664"/>
    <cellStyle name="Note 3 4 3 2 2" xfId="49334"/>
    <cellStyle name="Note 3 4 3 2 3" xfId="49333"/>
    <cellStyle name="Note 3 4 3 3" xfId="4327"/>
    <cellStyle name="Note 3 4 3 3 2" xfId="49335"/>
    <cellStyle name="Note 3 4 3 4" xfId="5919"/>
    <cellStyle name="Note 3 4 3 4 2" xfId="49336"/>
    <cellStyle name="Note 3 4 3 5" xfId="7491"/>
    <cellStyle name="Note 3 4 3 5 2" xfId="49337"/>
    <cellStyle name="Note 3 4 3 6" xfId="9007"/>
    <cellStyle name="Note 3 4 3 6 2" xfId="49338"/>
    <cellStyle name="Note 3 4 3 7" xfId="10480"/>
    <cellStyle name="Note 3 4 3 8" xfId="12392"/>
    <cellStyle name="Note 3 4 3 9" xfId="14093"/>
    <cellStyle name="Note 3 4 4" xfId="2216"/>
    <cellStyle name="Note 3 4 4 10" xfId="16864"/>
    <cellStyle name="Note 3 4 4 11" xfId="18469"/>
    <cellStyle name="Note 3 4 4 12" xfId="20065"/>
    <cellStyle name="Note 3 4 4 13" xfId="21647"/>
    <cellStyle name="Note 3 4 4 14" xfId="23188"/>
    <cellStyle name="Note 3 4 4 15" xfId="24665"/>
    <cellStyle name="Note 3 4 4 2" xfId="3881"/>
    <cellStyle name="Note 3 4 4 2 2" xfId="49340"/>
    <cellStyle name="Note 3 4 4 2 3" xfId="49339"/>
    <cellStyle name="Note 3 4 4 3" xfId="5477"/>
    <cellStyle name="Note 3 4 4 3 2" xfId="49341"/>
    <cellStyle name="Note 3 4 4 4" xfId="7058"/>
    <cellStyle name="Note 3 4 4 4 2" xfId="49342"/>
    <cellStyle name="Note 3 4 4 5" xfId="8591"/>
    <cellStyle name="Note 3 4 4 5 2" xfId="49343"/>
    <cellStyle name="Note 3 4 4 6" xfId="10068"/>
    <cellStyle name="Note 3 4 4 6 2" xfId="49344"/>
    <cellStyle name="Note 3 4 4 7" xfId="11944"/>
    <cellStyle name="Note 3 4 4 8" xfId="13645"/>
    <cellStyle name="Note 3 4 4 9" xfId="15258"/>
    <cellStyle name="Note 3 4 5" xfId="755"/>
    <cellStyle name="Note 3 4 5 2" xfId="49346"/>
    <cellStyle name="Note 3 4 5 2 2" xfId="49347"/>
    <cellStyle name="Note 3 4 5 3" xfId="49348"/>
    <cellStyle name="Note 3 4 5 4" xfId="49349"/>
    <cellStyle name="Note 3 4 5 5" xfId="49350"/>
    <cellStyle name="Note 3 4 5 6" xfId="49351"/>
    <cellStyle name="Note 3 4 5 7" xfId="49345"/>
    <cellStyle name="Note 3 4 6" xfId="1265"/>
    <cellStyle name="Note 3 4 6 2" xfId="49353"/>
    <cellStyle name="Note 3 4 6 2 2" xfId="49354"/>
    <cellStyle name="Note 3 4 6 3" xfId="49355"/>
    <cellStyle name="Note 3 4 6 4" xfId="49356"/>
    <cellStyle name="Note 3 4 6 5" xfId="49357"/>
    <cellStyle name="Note 3 4 6 6" xfId="49358"/>
    <cellStyle name="Note 3 4 6 7" xfId="49352"/>
    <cellStyle name="Note 3 4 7" xfId="1697"/>
    <cellStyle name="Note 3 4 7 2" xfId="49360"/>
    <cellStyle name="Note 3 4 7 2 2" xfId="49361"/>
    <cellStyle name="Note 3 4 7 3" xfId="49362"/>
    <cellStyle name="Note 3 4 7 4" xfId="49363"/>
    <cellStyle name="Note 3 4 7 5" xfId="49364"/>
    <cellStyle name="Note 3 4 7 6" xfId="49365"/>
    <cellStyle name="Note 3 4 7 7" xfId="49359"/>
    <cellStyle name="Note 3 4 8" xfId="3845"/>
    <cellStyle name="Note 3 4 8 2" xfId="49367"/>
    <cellStyle name="Note 3 4 8 2 2" xfId="49368"/>
    <cellStyle name="Note 3 4 8 3" xfId="49369"/>
    <cellStyle name="Note 3 4 8 4" xfId="49370"/>
    <cellStyle name="Note 3 4 8 5" xfId="49371"/>
    <cellStyle name="Note 3 4 8 6" xfId="49372"/>
    <cellStyle name="Note 3 4 8 7" xfId="49366"/>
    <cellStyle name="Note 3 4 9" xfId="5445"/>
    <cellStyle name="Note 3 4 9 2" xfId="49374"/>
    <cellStyle name="Note 3 4 9 2 2" xfId="49375"/>
    <cellStyle name="Note 3 4 9 3" xfId="49376"/>
    <cellStyle name="Note 3 4 9 4" xfId="49377"/>
    <cellStyle name="Note 3 4 9 5" xfId="49378"/>
    <cellStyle name="Note 3 4 9 6" xfId="49379"/>
    <cellStyle name="Note 3 4 9 7" xfId="49373"/>
    <cellStyle name="Note 3 40" xfId="623"/>
    <cellStyle name="Note 3 40 10" xfId="9982"/>
    <cellStyle name="Note 3 40 10 2" xfId="49381"/>
    <cellStyle name="Note 3 40 10 2 2" xfId="49382"/>
    <cellStyle name="Note 3 40 10 3" xfId="49383"/>
    <cellStyle name="Note 3 40 10 4" xfId="49384"/>
    <cellStyle name="Note 3 40 10 5" xfId="49385"/>
    <cellStyle name="Note 3 40 10 6" xfId="49386"/>
    <cellStyle name="Note 3 40 10 7" xfId="49380"/>
    <cellStyle name="Note 3 40 11" xfId="11765"/>
    <cellStyle name="Note 3 40 11 2" xfId="49388"/>
    <cellStyle name="Note 3 40 11 2 2" xfId="49389"/>
    <cellStyle name="Note 3 40 11 3" xfId="49390"/>
    <cellStyle name="Note 3 40 11 4" xfId="49391"/>
    <cellStyle name="Note 3 40 11 5" xfId="49392"/>
    <cellStyle name="Note 3 40 11 6" xfId="49393"/>
    <cellStyle name="Note 3 40 11 7" xfId="49387"/>
    <cellStyle name="Note 3 40 12" xfId="13467"/>
    <cellStyle name="Note 3 40 12 2" xfId="49395"/>
    <cellStyle name="Note 3 40 12 2 2" xfId="49396"/>
    <cellStyle name="Note 3 40 12 3" xfId="49397"/>
    <cellStyle name="Note 3 40 12 4" xfId="49398"/>
    <cellStyle name="Note 3 40 12 5" xfId="49399"/>
    <cellStyle name="Note 3 40 12 6" xfId="49394"/>
    <cellStyle name="Note 3 40 13" xfId="15079"/>
    <cellStyle name="Note 3 40 13 2" xfId="49401"/>
    <cellStyle name="Note 3 40 13 3" xfId="49400"/>
    <cellStyle name="Note 3 40 14" xfId="16690"/>
    <cellStyle name="Note 3 40 14 2" xfId="49403"/>
    <cellStyle name="Note 3 40 14 3" xfId="49402"/>
    <cellStyle name="Note 3 40 15" xfId="18292"/>
    <cellStyle name="Note 3 40 15 2" xfId="49404"/>
    <cellStyle name="Note 3 40 16" xfId="19895"/>
    <cellStyle name="Note 3 40 16 2" xfId="49405"/>
    <cellStyle name="Note 3 40 17" xfId="21489"/>
    <cellStyle name="Note 3 40 17 2" xfId="49406"/>
    <cellStyle name="Note 3 40 18" xfId="23065"/>
    <cellStyle name="Note 3 40 18 2" xfId="49407"/>
    <cellStyle name="Note 3 40 19" xfId="24579"/>
    <cellStyle name="Note 3 40 2" xfId="1213"/>
    <cellStyle name="Note 3 40 2 10" xfId="16040"/>
    <cellStyle name="Note 3 40 2 11" xfId="17645"/>
    <cellStyle name="Note 3 40 2 12" xfId="19248"/>
    <cellStyle name="Note 3 40 2 13" xfId="20840"/>
    <cellStyle name="Note 3 40 2 14" xfId="22417"/>
    <cellStyle name="Note 3 40 2 15" xfId="23938"/>
    <cellStyle name="Note 3 40 2 16" xfId="25411"/>
    <cellStyle name="Note 3 40 2 2" xfId="2999"/>
    <cellStyle name="Note 3 40 2 2 2" xfId="49409"/>
    <cellStyle name="Note 3 40 2 2 3" xfId="49408"/>
    <cellStyle name="Note 3 40 2 3" xfId="4662"/>
    <cellStyle name="Note 3 40 2 3 2" xfId="49410"/>
    <cellStyle name="Note 3 40 2 4" xfId="6254"/>
    <cellStyle name="Note 3 40 2 4 2" xfId="49411"/>
    <cellStyle name="Note 3 40 2 5" xfId="7826"/>
    <cellStyle name="Note 3 40 2 5 2" xfId="49412"/>
    <cellStyle name="Note 3 40 2 6" xfId="9341"/>
    <cellStyle name="Note 3 40 2 6 2" xfId="49413"/>
    <cellStyle name="Note 3 40 2 7" xfId="10814"/>
    <cellStyle name="Note 3 40 2 8" xfId="12727"/>
    <cellStyle name="Note 3 40 2 9" xfId="14428"/>
    <cellStyle name="Note 3 40 3" xfId="1621"/>
    <cellStyle name="Note 3 40 3 10" xfId="16412"/>
    <cellStyle name="Note 3 40 3 11" xfId="18017"/>
    <cellStyle name="Note 3 40 3 12" xfId="19620"/>
    <cellStyle name="Note 3 40 3 13" xfId="21212"/>
    <cellStyle name="Note 3 40 3 14" xfId="22789"/>
    <cellStyle name="Note 3 40 3 15" xfId="24310"/>
    <cellStyle name="Note 3 40 3 16" xfId="25783"/>
    <cellStyle name="Note 3 40 3 2" xfId="3371"/>
    <cellStyle name="Note 3 40 3 2 2" xfId="49415"/>
    <cellStyle name="Note 3 40 3 2 3" xfId="49414"/>
    <cellStyle name="Note 3 40 3 3" xfId="5034"/>
    <cellStyle name="Note 3 40 3 3 2" xfId="49416"/>
    <cellStyle name="Note 3 40 3 4" xfId="6626"/>
    <cellStyle name="Note 3 40 3 4 2" xfId="49417"/>
    <cellStyle name="Note 3 40 3 5" xfId="8198"/>
    <cellStyle name="Note 3 40 3 5 2" xfId="49418"/>
    <cellStyle name="Note 3 40 3 6" xfId="9713"/>
    <cellStyle name="Note 3 40 3 6 2" xfId="49419"/>
    <cellStyle name="Note 3 40 3 7" xfId="11186"/>
    <cellStyle name="Note 3 40 3 8" xfId="13099"/>
    <cellStyle name="Note 3 40 3 9" xfId="14800"/>
    <cellStyle name="Note 3 40 4" xfId="2555"/>
    <cellStyle name="Note 3 40 4 10" xfId="17202"/>
    <cellStyle name="Note 3 40 4 11" xfId="18805"/>
    <cellStyle name="Note 3 40 4 12" xfId="20402"/>
    <cellStyle name="Note 3 40 4 13" xfId="21978"/>
    <cellStyle name="Note 3 40 4 14" xfId="23510"/>
    <cellStyle name="Note 3 40 4 15" xfId="24983"/>
    <cellStyle name="Note 3 40 4 2" xfId="4218"/>
    <cellStyle name="Note 3 40 4 2 2" xfId="49421"/>
    <cellStyle name="Note 3 40 4 2 3" xfId="49420"/>
    <cellStyle name="Note 3 40 4 3" xfId="5812"/>
    <cellStyle name="Note 3 40 4 3 2" xfId="49422"/>
    <cellStyle name="Note 3 40 4 4" xfId="7388"/>
    <cellStyle name="Note 3 40 4 4 2" xfId="49423"/>
    <cellStyle name="Note 3 40 4 5" xfId="8913"/>
    <cellStyle name="Note 3 40 4 5 2" xfId="49424"/>
    <cellStyle name="Note 3 40 4 6" xfId="10386"/>
    <cellStyle name="Note 3 40 4 6 2" xfId="49425"/>
    <cellStyle name="Note 3 40 4 7" xfId="12283"/>
    <cellStyle name="Note 3 40 4 8" xfId="13984"/>
    <cellStyle name="Note 3 40 4 9" xfId="15596"/>
    <cellStyle name="Note 3 40 5" xfId="2038"/>
    <cellStyle name="Note 3 40 5 2" xfId="49427"/>
    <cellStyle name="Note 3 40 5 2 2" xfId="49428"/>
    <cellStyle name="Note 3 40 5 3" xfId="49429"/>
    <cellStyle name="Note 3 40 5 4" xfId="49430"/>
    <cellStyle name="Note 3 40 5 5" xfId="49431"/>
    <cellStyle name="Note 3 40 5 6" xfId="49432"/>
    <cellStyle name="Note 3 40 5 7" xfId="49426"/>
    <cellStyle name="Note 3 40 6" xfId="3707"/>
    <cellStyle name="Note 3 40 6 2" xfId="49434"/>
    <cellStyle name="Note 3 40 6 2 2" xfId="49435"/>
    <cellStyle name="Note 3 40 6 3" xfId="49436"/>
    <cellStyle name="Note 3 40 6 4" xfId="49437"/>
    <cellStyle name="Note 3 40 6 5" xfId="49438"/>
    <cellStyle name="Note 3 40 6 6" xfId="49439"/>
    <cellStyle name="Note 3 40 6 7" xfId="49433"/>
    <cellStyle name="Note 3 40 7" xfId="5310"/>
    <cellStyle name="Note 3 40 7 2" xfId="49441"/>
    <cellStyle name="Note 3 40 7 2 2" xfId="49442"/>
    <cellStyle name="Note 3 40 7 3" xfId="49443"/>
    <cellStyle name="Note 3 40 7 4" xfId="49444"/>
    <cellStyle name="Note 3 40 7 5" xfId="49445"/>
    <cellStyle name="Note 3 40 7 6" xfId="49446"/>
    <cellStyle name="Note 3 40 7 7" xfId="49440"/>
    <cellStyle name="Note 3 40 8" xfId="6899"/>
    <cellStyle name="Note 3 40 8 2" xfId="49448"/>
    <cellStyle name="Note 3 40 8 2 2" xfId="49449"/>
    <cellStyle name="Note 3 40 8 3" xfId="49450"/>
    <cellStyle name="Note 3 40 8 4" xfId="49451"/>
    <cellStyle name="Note 3 40 8 5" xfId="49452"/>
    <cellStyle name="Note 3 40 8 6" xfId="49453"/>
    <cellStyle name="Note 3 40 8 7" xfId="49447"/>
    <cellStyle name="Note 3 40 9" xfId="8468"/>
    <cellStyle name="Note 3 40 9 2" xfId="49455"/>
    <cellStyle name="Note 3 40 9 2 2" xfId="49456"/>
    <cellStyle name="Note 3 40 9 3" xfId="49457"/>
    <cellStyle name="Note 3 40 9 4" xfId="49458"/>
    <cellStyle name="Note 3 40 9 5" xfId="49459"/>
    <cellStyle name="Note 3 40 9 6" xfId="49460"/>
    <cellStyle name="Note 3 40 9 7" xfId="49454"/>
    <cellStyle name="Note 3 41" xfId="594"/>
    <cellStyle name="Note 3 41 10" xfId="9953"/>
    <cellStyle name="Note 3 41 10 2" xfId="49462"/>
    <cellStyle name="Note 3 41 10 2 2" xfId="49463"/>
    <cellStyle name="Note 3 41 10 3" xfId="49464"/>
    <cellStyle name="Note 3 41 10 4" xfId="49465"/>
    <cellStyle name="Note 3 41 10 5" xfId="49466"/>
    <cellStyle name="Note 3 41 10 6" xfId="49467"/>
    <cellStyle name="Note 3 41 10 7" xfId="49461"/>
    <cellStyle name="Note 3 41 11" xfId="11736"/>
    <cellStyle name="Note 3 41 11 2" xfId="49469"/>
    <cellStyle name="Note 3 41 11 2 2" xfId="49470"/>
    <cellStyle name="Note 3 41 11 3" xfId="49471"/>
    <cellStyle name="Note 3 41 11 4" xfId="49472"/>
    <cellStyle name="Note 3 41 11 5" xfId="49473"/>
    <cellStyle name="Note 3 41 11 6" xfId="49474"/>
    <cellStyle name="Note 3 41 11 7" xfId="49468"/>
    <cellStyle name="Note 3 41 12" xfId="13438"/>
    <cellStyle name="Note 3 41 12 2" xfId="49476"/>
    <cellStyle name="Note 3 41 12 2 2" xfId="49477"/>
    <cellStyle name="Note 3 41 12 3" xfId="49478"/>
    <cellStyle name="Note 3 41 12 4" xfId="49479"/>
    <cellStyle name="Note 3 41 12 5" xfId="49480"/>
    <cellStyle name="Note 3 41 12 6" xfId="49475"/>
    <cellStyle name="Note 3 41 13" xfId="15050"/>
    <cellStyle name="Note 3 41 13 2" xfId="49482"/>
    <cellStyle name="Note 3 41 13 3" xfId="49481"/>
    <cellStyle name="Note 3 41 14" xfId="16661"/>
    <cellStyle name="Note 3 41 14 2" xfId="49484"/>
    <cellStyle name="Note 3 41 14 3" xfId="49483"/>
    <cellStyle name="Note 3 41 15" xfId="18263"/>
    <cellStyle name="Note 3 41 15 2" xfId="49485"/>
    <cellStyle name="Note 3 41 16" xfId="19866"/>
    <cellStyle name="Note 3 41 16 2" xfId="49486"/>
    <cellStyle name="Note 3 41 17" xfId="21460"/>
    <cellStyle name="Note 3 41 17 2" xfId="49487"/>
    <cellStyle name="Note 3 41 18" xfId="23036"/>
    <cellStyle name="Note 3 41 18 2" xfId="49488"/>
    <cellStyle name="Note 3 41 19" xfId="24550"/>
    <cellStyle name="Note 3 41 2" xfId="1184"/>
    <cellStyle name="Note 3 41 2 10" xfId="16011"/>
    <cellStyle name="Note 3 41 2 11" xfId="17616"/>
    <cellStyle name="Note 3 41 2 12" xfId="19219"/>
    <cellStyle name="Note 3 41 2 13" xfId="20811"/>
    <cellStyle name="Note 3 41 2 14" xfId="22388"/>
    <cellStyle name="Note 3 41 2 15" xfId="23909"/>
    <cellStyle name="Note 3 41 2 16" xfId="25382"/>
    <cellStyle name="Note 3 41 2 2" xfId="2970"/>
    <cellStyle name="Note 3 41 2 2 2" xfId="49490"/>
    <cellStyle name="Note 3 41 2 2 3" xfId="49489"/>
    <cellStyle name="Note 3 41 2 3" xfId="4633"/>
    <cellStyle name="Note 3 41 2 3 2" xfId="49491"/>
    <cellStyle name="Note 3 41 2 4" xfId="6225"/>
    <cellStyle name="Note 3 41 2 4 2" xfId="49492"/>
    <cellStyle name="Note 3 41 2 5" xfId="7797"/>
    <cellStyle name="Note 3 41 2 5 2" xfId="49493"/>
    <cellStyle name="Note 3 41 2 6" xfId="9312"/>
    <cellStyle name="Note 3 41 2 6 2" xfId="49494"/>
    <cellStyle name="Note 3 41 2 7" xfId="10785"/>
    <cellStyle name="Note 3 41 2 8" xfId="12698"/>
    <cellStyle name="Note 3 41 2 9" xfId="14399"/>
    <cellStyle name="Note 3 41 3" xfId="1592"/>
    <cellStyle name="Note 3 41 3 10" xfId="16383"/>
    <cellStyle name="Note 3 41 3 11" xfId="17988"/>
    <cellStyle name="Note 3 41 3 12" xfId="19591"/>
    <cellStyle name="Note 3 41 3 13" xfId="21183"/>
    <cellStyle name="Note 3 41 3 14" xfId="22760"/>
    <cellStyle name="Note 3 41 3 15" xfId="24281"/>
    <cellStyle name="Note 3 41 3 16" xfId="25754"/>
    <cellStyle name="Note 3 41 3 2" xfId="3342"/>
    <cellStyle name="Note 3 41 3 2 2" xfId="49496"/>
    <cellStyle name="Note 3 41 3 2 3" xfId="49495"/>
    <cellStyle name="Note 3 41 3 3" xfId="5005"/>
    <cellStyle name="Note 3 41 3 3 2" xfId="49497"/>
    <cellStyle name="Note 3 41 3 4" xfId="6597"/>
    <cellStyle name="Note 3 41 3 4 2" xfId="49498"/>
    <cellStyle name="Note 3 41 3 5" xfId="8169"/>
    <cellStyle name="Note 3 41 3 5 2" xfId="49499"/>
    <cellStyle name="Note 3 41 3 6" xfId="9684"/>
    <cellStyle name="Note 3 41 3 6 2" xfId="49500"/>
    <cellStyle name="Note 3 41 3 7" xfId="11157"/>
    <cellStyle name="Note 3 41 3 8" xfId="13070"/>
    <cellStyle name="Note 3 41 3 9" xfId="14771"/>
    <cellStyle name="Note 3 41 4" xfId="2526"/>
    <cellStyle name="Note 3 41 4 10" xfId="17173"/>
    <cellStyle name="Note 3 41 4 11" xfId="18776"/>
    <cellStyle name="Note 3 41 4 12" xfId="20373"/>
    <cellStyle name="Note 3 41 4 13" xfId="21949"/>
    <cellStyle name="Note 3 41 4 14" xfId="23481"/>
    <cellStyle name="Note 3 41 4 15" xfId="24954"/>
    <cellStyle name="Note 3 41 4 2" xfId="4189"/>
    <cellStyle name="Note 3 41 4 2 2" xfId="49502"/>
    <cellStyle name="Note 3 41 4 2 3" xfId="49501"/>
    <cellStyle name="Note 3 41 4 3" xfId="5783"/>
    <cellStyle name="Note 3 41 4 3 2" xfId="49503"/>
    <cellStyle name="Note 3 41 4 4" xfId="7359"/>
    <cellStyle name="Note 3 41 4 4 2" xfId="49504"/>
    <cellStyle name="Note 3 41 4 5" xfId="8884"/>
    <cellStyle name="Note 3 41 4 5 2" xfId="49505"/>
    <cellStyle name="Note 3 41 4 6" xfId="10357"/>
    <cellStyle name="Note 3 41 4 6 2" xfId="49506"/>
    <cellStyle name="Note 3 41 4 7" xfId="12254"/>
    <cellStyle name="Note 3 41 4 8" xfId="13955"/>
    <cellStyle name="Note 3 41 4 9" xfId="15567"/>
    <cellStyle name="Note 3 41 5" xfId="2009"/>
    <cellStyle name="Note 3 41 5 2" xfId="49508"/>
    <cellStyle name="Note 3 41 5 2 2" xfId="49509"/>
    <cellStyle name="Note 3 41 5 3" xfId="49510"/>
    <cellStyle name="Note 3 41 5 4" xfId="49511"/>
    <cellStyle name="Note 3 41 5 5" xfId="49512"/>
    <cellStyle name="Note 3 41 5 6" xfId="49513"/>
    <cellStyle name="Note 3 41 5 7" xfId="49507"/>
    <cellStyle name="Note 3 41 6" xfId="3678"/>
    <cellStyle name="Note 3 41 6 2" xfId="49515"/>
    <cellStyle name="Note 3 41 6 2 2" xfId="49516"/>
    <cellStyle name="Note 3 41 6 3" xfId="49517"/>
    <cellStyle name="Note 3 41 6 4" xfId="49518"/>
    <cellStyle name="Note 3 41 6 5" xfId="49519"/>
    <cellStyle name="Note 3 41 6 6" xfId="49520"/>
    <cellStyle name="Note 3 41 6 7" xfId="49514"/>
    <cellStyle name="Note 3 41 7" xfId="5281"/>
    <cellStyle name="Note 3 41 7 2" xfId="49522"/>
    <cellStyle name="Note 3 41 7 2 2" xfId="49523"/>
    <cellStyle name="Note 3 41 7 3" xfId="49524"/>
    <cellStyle name="Note 3 41 7 4" xfId="49525"/>
    <cellStyle name="Note 3 41 7 5" xfId="49526"/>
    <cellStyle name="Note 3 41 7 6" xfId="49527"/>
    <cellStyle name="Note 3 41 7 7" xfId="49521"/>
    <cellStyle name="Note 3 41 8" xfId="6870"/>
    <cellStyle name="Note 3 41 8 2" xfId="49529"/>
    <cellStyle name="Note 3 41 8 2 2" xfId="49530"/>
    <cellStyle name="Note 3 41 8 3" xfId="49531"/>
    <cellStyle name="Note 3 41 8 4" xfId="49532"/>
    <cellStyle name="Note 3 41 8 5" xfId="49533"/>
    <cellStyle name="Note 3 41 8 6" xfId="49534"/>
    <cellStyle name="Note 3 41 8 7" xfId="49528"/>
    <cellStyle name="Note 3 41 9" xfId="8439"/>
    <cellStyle name="Note 3 41 9 2" xfId="49536"/>
    <cellStyle name="Note 3 41 9 2 2" xfId="49537"/>
    <cellStyle name="Note 3 41 9 3" xfId="49538"/>
    <cellStyle name="Note 3 41 9 4" xfId="49539"/>
    <cellStyle name="Note 3 41 9 5" xfId="49540"/>
    <cellStyle name="Note 3 41 9 6" xfId="49541"/>
    <cellStyle name="Note 3 41 9 7" xfId="49535"/>
    <cellStyle name="Note 3 42" xfId="624"/>
    <cellStyle name="Note 3 42 10" xfId="9983"/>
    <cellStyle name="Note 3 42 10 2" xfId="49543"/>
    <cellStyle name="Note 3 42 10 2 2" xfId="49544"/>
    <cellStyle name="Note 3 42 10 3" xfId="49545"/>
    <cellStyle name="Note 3 42 10 4" xfId="49546"/>
    <cellStyle name="Note 3 42 10 5" xfId="49547"/>
    <cellStyle name="Note 3 42 10 6" xfId="49548"/>
    <cellStyle name="Note 3 42 10 7" xfId="49542"/>
    <cellStyle name="Note 3 42 11" xfId="11766"/>
    <cellStyle name="Note 3 42 11 2" xfId="49550"/>
    <cellStyle name="Note 3 42 11 2 2" xfId="49551"/>
    <cellStyle name="Note 3 42 11 3" xfId="49552"/>
    <cellStyle name="Note 3 42 11 4" xfId="49553"/>
    <cellStyle name="Note 3 42 11 5" xfId="49554"/>
    <cellStyle name="Note 3 42 11 6" xfId="49555"/>
    <cellStyle name="Note 3 42 11 7" xfId="49549"/>
    <cellStyle name="Note 3 42 12" xfId="13468"/>
    <cellStyle name="Note 3 42 12 2" xfId="49557"/>
    <cellStyle name="Note 3 42 12 2 2" xfId="49558"/>
    <cellStyle name="Note 3 42 12 3" xfId="49559"/>
    <cellStyle name="Note 3 42 12 4" xfId="49560"/>
    <cellStyle name="Note 3 42 12 5" xfId="49561"/>
    <cellStyle name="Note 3 42 12 6" xfId="49556"/>
    <cellStyle name="Note 3 42 13" xfId="15080"/>
    <cellStyle name="Note 3 42 13 2" xfId="49563"/>
    <cellStyle name="Note 3 42 13 3" xfId="49562"/>
    <cellStyle name="Note 3 42 14" xfId="16691"/>
    <cellStyle name="Note 3 42 14 2" xfId="49565"/>
    <cellStyle name="Note 3 42 14 3" xfId="49564"/>
    <cellStyle name="Note 3 42 15" xfId="18293"/>
    <cellStyle name="Note 3 42 15 2" xfId="49566"/>
    <cellStyle name="Note 3 42 16" xfId="19896"/>
    <cellStyle name="Note 3 42 16 2" xfId="49567"/>
    <cellStyle name="Note 3 42 17" xfId="21490"/>
    <cellStyle name="Note 3 42 17 2" xfId="49568"/>
    <cellStyle name="Note 3 42 18" xfId="23066"/>
    <cellStyle name="Note 3 42 18 2" xfId="49569"/>
    <cellStyle name="Note 3 42 19" xfId="24580"/>
    <cellStyle name="Note 3 42 2" xfId="1214"/>
    <cellStyle name="Note 3 42 2 10" xfId="16041"/>
    <cellStyle name="Note 3 42 2 11" xfId="17646"/>
    <cellStyle name="Note 3 42 2 12" xfId="19249"/>
    <cellStyle name="Note 3 42 2 13" xfId="20841"/>
    <cellStyle name="Note 3 42 2 14" xfId="22418"/>
    <cellStyle name="Note 3 42 2 15" xfId="23939"/>
    <cellStyle name="Note 3 42 2 16" xfId="25412"/>
    <cellStyle name="Note 3 42 2 2" xfId="3000"/>
    <cellStyle name="Note 3 42 2 2 2" xfId="49571"/>
    <cellStyle name="Note 3 42 2 2 3" xfId="49570"/>
    <cellStyle name="Note 3 42 2 3" xfId="4663"/>
    <cellStyle name="Note 3 42 2 3 2" xfId="49572"/>
    <cellStyle name="Note 3 42 2 4" xfId="6255"/>
    <cellStyle name="Note 3 42 2 4 2" xfId="49573"/>
    <cellStyle name="Note 3 42 2 5" xfId="7827"/>
    <cellStyle name="Note 3 42 2 5 2" xfId="49574"/>
    <cellStyle name="Note 3 42 2 6" xfId="9342"/>
    <cellStyle name="Note 3 42 2 6 2" xfId="49575"/>
    <cellStyle name="Note 3 42 2 7" xfId="10815"/>
    <cellStyle name="Note 3 42 2 8" xfId="12728"/>
    <cellStyle name="Note 3 42 2 9" xfId="14429"/>
    <cellStyle name="Note 3 42 3" xfId="1622"/>
    <cellStyle name="Note 3 42 3 10" xfId="16413"/>
    <cellStyle name="Note 3 42 3 11" xfId="18018"/>
    <cellStyle name="Note 3 42 3 12" xfId="19621"/>
    <cellStyle name="Note 3 42 3 13" xfId="21213"/>
    <cellStyle name="Note 3 42 3 14" xfId="22790"/>
    <cellStyle name="Note 3 42 3 15" xfId="24311"/>
    <cellStyle name="Note 3 42 3 16" xfId="25784"/>
    <cellStyle name="Note 3 42 3 2" xfId="3372"/>
    <cellStyle name="Note 3 42 3 2 2" xfId="49577"/>
    <cellStyle name="Note 3 42 3 2 3" xfId="49576"/>
    <cellStyle name="Note 3 42 3 3" xfId="5035"/>
    <cellStyle name="Note 3 42 3 3 2" xfId="49578"/>
    <cellStyle name="Note 3 42 3 4" xfId="6627"/>
    <cellStyle name="Note 3 42 3 4 2" xfId="49579"/>
    <cellStyle name="Note 3 42 3 5" xfId="8199"/>
    <cellStyle name="Note 3 42 3 5 2" xfId="49580"/>
    <cellStyle name="Note 3 42 3 6" xfId="9714"/>
    <cellStyle name="Note 3 42 3 6 2" xfId="49581"/>
    <cellStyle name="Note 3 42 3 7" xfId="11187"/>
    <cellStyle name="Note 3 42 3 8" xfId="13100"/>
    <cellStyle name="Note 3 42 3 9" xfId="14801"/>
    <cellStyle name="Note 3 42 4" xfId="2556"/>
    <cellStyle name="Note 3 42 4 10" xfId="17203"/>
    <cellStyle name="Note 3 42 4 11" xfId="18806"/>
    <cellStyle name="Note 3 42 4 12" xfId="20403"/>
    <cellStyle name="Note 3 42 4 13" xfId="21979"/>
    <cellStyle name="Note 3 42 4 14" xfId="23511"/>
    <cellStyle name="Note 3 42 4 15" xfId="24984"/>
    <cellStyle name="Note 3 42 4 2" xfId="4219"/>
    <cellStyle name="Note 3 42 4 2 2" xfId="49583"/>
    <cellStyle name="Note 3 42 4 2 3" xfId="49582"/>
    <cellStyle name="Note 3 42 4 3" xfId="5813"/>
    <cellStyle name="Note 3 42 4 3 2" xfId="49584"/>
    <cellStyle name="Note 3 42 4 4" xfId="7389"/>
    <cellStyle name="Note 3 42 4 4 2" xfId="49585"/>
    <cellStyle name="Note 3 42 4 5" xfId="8914"/>
    <cellStyle name="Note 3 42 4 5 2" xfId="49586"/>
    <cellStyle name="Note 3 42 4 6" xfId="10387"/>
    <cellStyle name="Note 3 42 4 6 2" xfId="49587"/>
    <cellStyle name="Note 3 42 4 7" xfId="12284"/>
    <cellStyle name="Note 3 42 4 8" xfId="13985"/>
    <cellStyle name="Note 3 42 4 9" xfId="15597"/>
    <cellStyle name="Note 3 42 5" xfId="2039"/>
    <cellStyle name="Note 3 42 5 2" xfId="49589"/>
    <cellStyle name="Note 3 42 5 2 2" xfId="49590"/>
    <cellStyle name="Note 3 42 5 3" xfId="49591"/>
    <cellStyle name="Note 3 42 5 4" xfId="49592"/>
    <cellStyle name="Note 3 42 5 5" xfId="49593"/>
    <cellStyle name="Note 3 42 5 6" xfId="49594"/>
    <cellStyle name="Note 3 42 5 7" xfId="49588"/>
    <cellStyle name="Note 3 42 6" xfId="3708"/>
    <cellStyle name="Note 3 42 6 2" xfId="49596"/>
    <cellStyle name="Note 3 42 6 2 2" xfId="49597"/>
    <cellStyle name="Note 3 42 6 3" xfId="49598"/>
    <cellStyle name="Note 3 42 6 4" xfId="49599"/>
    <cellStyle name="Note 3 42 6 5" xfId="49600"/>
    <cellStyle name="Note 3 42 6 6" xfId="49601"/>
    <cellStyle name="Note 3 42 6 7" xfId="49595"/>
    <cellStyle name="Note 3 42 7" xfId="5311"/>
    <cellStyle name="Note 3 42 7 2" xfId="49603"/>
    <cellStyle name="Note 3 42 7 2 2" xfId="49604"/>
    <cellStyle name="Note 3 42 7 3" xfId="49605"/>
    <cellStyle name="Note 3 42 7 4" xfId="49606"/>
    <cellStyle name="Note 3 42 7 5" xfId="49607"/>
    <cellStyle name="Note 3 42 7 6" xfId="49608"/>
    <cellStyle name="Note 3 42 7 7" xfId="49602"/>
    <cellStyle name="Note 3 42 8" xfId="6900"/>
    <cellStyle name="Note 3 42 8 2" xfId="49610"/>
    <cellStyle name="Note 3 42 8 2 2" xfId="49611"/>
    <cellStyle name="Note 3 42 8 3" xfId="49612"/>
    <cellStyle name="Note 3 42 8 4" xfId="49613"/>
    <cellStyle name="Note 3 42 8 5" xfId="49614"/>
    <cellStyle name="Note 3 42 8 6" xfId="49615"/>
    <cellStyle name="Note 3 42 8 7" xfId="49609"/>
    <cellStyle name="Note 3 42 9" xfId="8469"/>
    <cellStyle name="Note 3 42 9 2" xfId="49617"/>
    <cellStyle name="Note 3 42 9 2 2" xfId="49618"/>
    <cellStyle name="Note 3 42 9 3" xfId="49619"/>
    <cellStyle name="Note 3 42 9 4" xfId="49620"/>
    <cellStyle name="Note 3 42 9 5" xfId="49621"/>
    <cellStyle name="Note 3 42 9 6" xfId="49622"/>
    <cellStyle name="Note 3 42 9 7" xfId="49616"/>
    <cellStyle name="Note 3 43" xfId="671"/>
    <cellStyle name="Note 3 43 10" xfId="10024"/>
    <cellStyle name="Note 3 43 10 2" xfId="49624"/>
    <cellStyle name="Note 3 43 10 2 2" xfId="49625"/>
    <cellStyle name="Note 3 43 10 3" xfId="49626"/>
    <cellStyle name="Note 3 43 10 4" xfId="49627"/>
    <cellStyle name="Note 3 43 10 5" xfId="49628"/>
    <cellStyle name="Note 3 43 10 6" xfId="49629"/>
    <cellStyle name="Note 3 43 10 7" xfId="49623"/>
    <cellStyle name="Note 3 43 11" xfId="11813"/>
    <cellStyle name="Note 3 43 11 2" xfId="49631"/>
    <cellStyle name="Note 3 43 11 2 2" xfId="49632"/>
    <cellStyle name="Note 3 43 11 3" xfId="49633"/>
    <cellStyle name="Note 3 43 11 4" xfId="49634"/>
    <cellStyle name="Note 3 43 11 5" xfId="49635"/>
    <cellStyle name="Note 3 43 11 6" xfId="49636"/>
    <cellStyle name="Note 3 43 11 7" xfId="49630"/>
    <cellStyle name="Note 3 43 12" xfId="13514"/>
    <cellStyle name="Note 3 43 12 2" xfId="49638"/>
    <cellStyle name="Note 3 43 12 2 2" xfId="49639"/>
    <cellStyle name="Note 3 43 12 3" xfId="49640"/>
    <cellStyle name="Note 3 43 12 4" xfId="49641"/>
    <cellStyle name="Note 3 43 12 5" xfId="49642"/>
    <cellStyle name="Note 3 43 12 6" xfId="49637"/>
    <cellStyle name="Note 3 43 13" xfId="15127"/>
    <cellStyle name="Note 3 43 13 2" xfId="49644"/>
    <cellStyle name="Note 3 43 13 3" xfId="49643"/>
    <cellStyle name="Note 3 43 14" xfId="16737"/>
    <cellStyle name="Note 3 43 14 2" xfId="49646"/>
    <cellStyle name="Note 3 43 14 3" xfId="49645"/>
    <cellStyle name="Note 3 43 15" xfId="18339"/>
    <cellStyle name="Note 3 43 15 2" xfId="49647"/>
    <cellStyle name="Note 3 43 16" xfId="19943"/>
    <cellStyle name="Note 3 43 16 2" xfId="49648"/>
    <cellStyle name="Note 3 43 17" xfId="21533"/>
    <cellStyle name="Note 3 43 17 2" xfId="49649"/>
    <cellStyle name="Note 3 43 18" xfId="23107"/>
    <cellStyle name="Note 3 43 18 2" xfId="49650"/>
    <cellStyle name="Note 3 43 19" xfId="24621"/>
    <cellStyle name="Note 3 43 2" xfId="1261"/>
    <cellStyle name="Note 3 43 2 10" xfId="16082"/>
    <cellStyle name="Note 3 43 2 11" xfId="17687"/>
    <cellStyle name="Note 3 43 2 12" xfId="19290"/>
    <cellStyle name="Note 3 43 2 13" xfId="20882"/>
    <cellStyle name="Note 3 43 2 14" xfId="22459"/>
    <cellStyle name="Note 3 43 2 15" xfId="23980"/>
    <cellStyle name="Note 3 43 2 16" xfId="25453"/>
    <cellStyle name="Note 3 43 2 2" xfId="3041"/>
    <cellStyle name="Note 3 43 2 2 2" xfId="49652"/>
    <cellStyle name="Note 3 43 2 2 3" xfId="49651"/>
    <cellStyle name="Note 3 43 2 3" xfId="4704"/>
    <cellStyle name="Note 3 43 2 3 2" xfId="49653"/>
    <cellStyle name="Note 3 43 2 4" xfId="6296"/>
    <cellStyle name="Note 3 43 2 4 2" xfId="49654"/>
    <cellStyle name="Note 3 43 2 5" xfId="7868"/>
    <cellStyle name="Note 3 43 2 5 2" xfId="49655"/>
    <cellStyle name="Note 3 43 2 6" xfId="9383"/>
    <cellStyle name="Note 3 43 2 6 2" xfId="49656"/>
    <cellStyle name="Note 3 43 2 7" xfId="10856"/>
    <cellStyle name="Note 3 43 2 8" xfId="12769"/>
    <cellStyle name="Note 3 43 2 9" xfId="14470"/>
    <cellStyle name="Note 3 43 3" xfId="1669"/>
    <cellStyle name="Note 3 43 3 10" xfId="16454"/>
    <cellStyle name="Note 3 43 3 11" xfId="18059"/>
    <cellStyle name="Note 3 43 3 12" xfId="19662"/>
    <cellStyle name="Note 3 43 3 13" xfId="21254"/>
    <cellStyle name="Note 3 43 3 14" xfId="22831"/>
    <cellStyle name="Note 3 43 3 15" xfId="24352"/>
    <cellStyle name="Note 3 43 3 16" xfId="25825"/>
    <cellStyle name="Note 3 43 3 2" xfId="3413"/>
    <cellStyle name="Note 3 43 3 2 2" xfId="49658"/>
    <cellStyle name="Note 3 43 3 2 3" xfId="49657"/>
    <cellStyle name="Note 3 43 3 3" xfId="5076"/>
    <cellStyle name="Note 3 43 3 3 2" xfId="49659"/>
    <cellStyle name="Note 3 43 3 4" xfId="6668"/>
    <cellStyle name="Note 3 43 3 4 2" xfId="49660"/>
    <cellStyle name="Note 3 43 3 5" xfId="8240"/>
    <cellStyle name="Note 3 43 3 5 2" xfId="49661"/>
    <cellStyle name="Note 3 43 3 6" xfId="9755"/>
    <cellStyle name="Note 3 43 3 6 2" xfId="49662"/>
    <cellStyle name="Note 3 43 3 7" xfId="11228"/>
    <cellStyle name="Note 3 43 3 8" xfId="13141"/>
    <cellStyle name="Note 3 43 3 9" xfId="14842"/>
    <cellStyle name="Note 3 43 4" xfId="2603"/>
    <cellStyle name="Note 3 43 4 10" xfId="17250"/>
    <cellStyle name="Note 3 43 4 11" xfId="18853"/>
    <cellStyle name="Note 3 43 4 12" xfId="20447"/>
    <cellStyle name="Note 3 43 4 13" xfId="22023"/>
    <cellStyle name="Note 3 43 4 14" xfId="23552"/>
    <cellStyle name="Note 3 43 4 15" xfId="25025"/>
    <cellStyle name="Note 3 43 4 2" xfId="4266"/>
    <cellStyle name="Note 3 43 4 2 2" xfId="49664"/>
    <cellStyle name="Note 3 43 4 2 3" xfId="49663"/>
    <cellStyle name="Note 3 43 4 3" xfId="5858"/>
    <cellStyle name="Note 3 43 4 3 2" xfId="49665"/>
    <cellStyle name="Note 3 43 4 4" xfId="7433"/>
    <cellStyle name="Note 3 43 4 4 2" xfId="49666"/>
    <cellStyle name="Note 3 43 4 5" xfId="8955"/>
    <cellStyle name="Note 3 43 4 5 2" xfId="49667"/>
    <cellStyle name="Note 3 43 4 6" xfId="10428"/>
    <cellStyle name="Note 3 43 4 6 2" xfId="49668"/>
    <cellStyle name="Note 3 43 4 7" xfId="12331"/>
    <cellStyle name="Note 3 43 4 8" xfId="14032"/>
    <cellStyle name="Note 3 43 4 9" xfId="15644"/>
    <cellStyle name="Note 3 43 5" xfId="2086"/>
    <cellStyle name="Note 3 43 5 2" xfId="49670"/>
    <cellStyle name="Note 3 43 5 2 2" xfId="49671"/>
    <cellStyle name="Note 3 43 5 3" xfId="49672"/>
    <cellStyle name="Note 3 43 5 4" xfId="49673"/>
    <cellStyle name="Note 3 43 5 5" xfId="49674"/>
    <cellStyle name="Note 3 43 5 6" xfId="49675"/>
    <cellStyle name="Note 3 43 5 7" xfId="49669"/>
    <cellStyle name="Note 3 43 6" xfId="3755"/>
    <cellStyle name="Note 3 43 6 2" xfId="49677"/>
    <cellStyle name="Note 3 43 6 2 2" xfId="49678"/>
    <cellStyle name="Note 3 43 6 3" xfId="49679"/>
    <cellStyle name="Note 3 43 6 4" xfId="49680"/>
    <cellStyle name="Note 3 43 6 5" xfId="49681"/>
    <cellStyle name="Note 3 43 6 6" xfId="49682"/>
    <cellStyle name="Note 3 43 6 7" xfId="49676"/>
    <cellStyle name="Note 3 43 7" xfId="5358"/>
    <cellStyle name="Note 3 43 7 2" xfId="49684"/>
    <cellStyle name="Note 3 43 7 2 2" xfId="49685"/>
    <cellStyle name="Note 3 43 7 3" xfId="49686"/>
    <cellStyle name="Note 3 43 7 4" xfId="49687"/>
    <cellStyle name="Note 3 43 7 5" xfId="49688"/>
    <cellStyle name="Note 3 43 7 6" xfId="49689"/>
    <cellStyle name="Note 3 43 7 7" xfId="49683"/>
    <cellStyle name="Note 3 43 8" xfId="6945"/>
    <cellStyle name="Note 3 43 8 2" xfId="49691"/>
    <cellStyle name="Note 3 43 8 2 2" xfId="49692"/>
    <cellStyle name="Note 3 43 8 3" xfId="49693"/>
    <cellStyle name="Note 3 43 8 4" xfId="49694"/>
    <cellStyle name="Note 3 43 8 5" xfId="49695"/>
    <cellStyle name="Note 3 43 8 6" xfId="49696"/>
    <cellStyle name="Note 3 43 8 7" xfId="49690"/>
    <cellStyle name="Note 3 43 9" xfId="8510"/>
    <cellStyle name="Note 3 43 9 2" xfId="49698"/>
    <cellStyle name="Note 3 43 9 2 2" xfId="49699"/>
    <cellStyle name="Note 3 43 9 3" xfId="49700"/>
    <cellStyle name="Note 3 43 9 4" xfId="49701"/>
    <cellStyle name="Note 3 43 9 5" xfId="49702"/>
    <cellStyle name="Note 3 43 9 6" xfId="49703"/>
    <cellStyle name="Note 3 43 9 7" xfId="49697"/>
    <cellStyle name="Note 3 44" xfId="678"/>
    <cellStyle name="Note 3 44 10" xfId="10028"/>
    <cellStyle name="Note 3 44 10 2" xfId="49705"/>
    <cellStyle name="Note 3 44 10 2 2" xfId="49706"/>
    <cellStyle name="Note 3 44 10 3" xfId="49707"/>
    <cellStyle name="Note 3 44 10 4" xfId="49708"/>
    <cellStyle name="Note 3 44 10 5" xfId="49709"/>
    <cellStyle name="Note 3 44 10 6" xfId="49710"/>
    <cellStyle name="Note 3 44 10 7" xfId="49704"/>
    <cellStyle name="Note 3 44 11" xfId="11820"/>
    <cellStyle name="Note 3 44 11 2" xfId="49712"/>
    <cellStyle name="Note 3 44 11 2 2" xfId="49713"/>
    <cellStyle name="Note 3 44 11 3" xfId="49714"/>
    <cellStyle name="Note 3 44 11 4" xfId="49715"/>
    <cellStyle name="Note 3 44 11 5" xfId="49716"/>
    <cellStyle name="Note 3 44 11 6" xfId="49717"/>
    <cellStyle name="Note 3 44 11 7" xfId="49711"/>
    <cellStyle name="Note 3 44 12" xfId="13521"/>
    <cellStyle name="Note 3 44 12 2" xfId="49719"/>
    <cellStyle name="Note 3 44 12 2 2" xfId="49720"/>
    <cellStyle name="Note 3 44 12 3" xfId="49721"/>
    <cellStyle name="Note 3 44 12 4" xfId="49722"/>
    <cellStyle name="Note 3 44 12 5" xfId="49723"/>
    <cellStyle name="Note 3 44 12 6" xfId="49718"/>
    <cellStyle name="Note 3 44 13" xfId="15134"/>
    <cellStyle name="Note 3 44 13 2" xfId="49725"/>
    <cellStyle name="Note 3 44 13 3" xfId="49724"/>
    <cellStyle name="Note 3 44 14" xfId="16743"/>
    <cellStyle name="Note 3 44 14 2" xfId="49727"/>
    <cellStyle name="Note 3 44 14 3" xfId="49726"/>
    <cellStyle name="Note 3 44 15" xfId="18346"/>
    <cellStyle name="Note 3 44 15 2" xfId="49728"/>
    <cellStyle name="Note 3 44 16" xfId="19949"/>
    <cellStyle name="Note 3 44 16 2" xfId="49729"/>
    <cellStyle name="Note 3 44 17" xfId="21539"/>
    <cellStyle name="Note 3 44 17 2" xfId="49730"/>
    <cellStyle name="Note 3 44 18" xfId="23111"/>
    <cellStyle name="Note 3 44 18 2" xfId="49731"/>
    <cellStyle name="Note 3 44 19" xfId="24625"/>
    <cellStyle name="Note 3 44 2" xfId="1267"/>
    <cellStyle name="Note 3 44 2 10" xfId="16086"/>
    <cellStyle name="Note 3 44 2 11" xfId="17691"/>
    <cellStyle name="Note 3 44 2 12" xfId="19294"/>
    <cellStyle name="Note 3 44 2 13" xfId="20886"/>
    <cellStyle name="Note 3 44 2 14" xfId="22463"/>
    <cellStyle name="Note 3 44 2 15" xfId="23984"/>
    <cellStyle name="Note 3 44 2 16" xfId="25457"/>
    <cellStyle name="Note 3 44 2 2" xfId="3045"/>
    <cellStyle name="Note 3 44 2 2 2" xfId="49733"/>
    <cellStyle name="Note 3 44 2 2 3" xfId="49732"/>
    <cellStyle name="Note 3 44 2 3" xfId="4708"/>
    <cellStyle name="Note 3 44 2 3 2" xfId="49734"/>
    <cellStyle name="Note 3 44 2 4" xfId="6300"/>
    <cellStyle name="Note 3 44 2 4 2" xfId="49735"/>
    <cellStyle name="Note 3 44 2 5" xfId="7872"/>
    <cellStyle name="Note 3 44 2 5 2" xfId="49736"/>
    <cellStyle name="Note 3 44 2 6" xfId="9387"/>
    <cellStyle name="Note 3 44 2 6 2" xfId="49737"/>
    <cellStyle name="Note 3 44 2 7" xfId="10860"/>
    <cellStyle name="Note 3 44 2 8" xfId="12773"/>
    <cellStyle name="Note 3 44 2 9" xfId="14474"/>
    <cellStyle name="Note 3 44 3" xfId="1676"/>
    <cellStyle name="Note 3 44 3 10" xfId="16458"/>
    <cellStyle name="Note 3 44 3 11" xfId="18063"/>
    <cellStyle name="Note 3 44 3 12" xfId="19666"/>
    <cellStyle name="Note 3 44 3 13" xfId="21258"/>
    <cellStyle name="Note 3 44 3 14" xfId="22835"/>
    <cellStyle name="Note 3 44 3 15" xfId="24356"/>
    <cellStyle name="Note 3 44 3 16" xfId="25829"/>
    <cellStyle name="Note 3 44 3 2" xfId="3417"/>
    <cellStyle name="Note 3 44 3 2 2" xfId="49739"/>
    <cellStyle name="Note 3 44 3 2 3" xfId="49738"/>
    <cellStyle name="Note 3 44 3 3" xfId="5080"/>
    <cellStyle name="Note 3 44 3 3 2" xfId="49740"/>
    <cellStyle name="Note 3 44 3 4" xfId="6672"/>
    <cellStyle name="Note 3 44 3 4 2" xfId="49741"/>
    <cellStyle name="Note 3 44 3 5" xfId="8244"/>
    <cellStyle name="Note 3 44 3 5 2" xfId="49742"/>
    <cellStyle name="Note 3 44 3 6" xfId="9759"/>
    <cellStyle name="Note 3 44 3 6 2" xfId="49743"/>
    <cellStyle name="Note 3 44 3 7" xfId="11232"/>
    <cellStyle name="Note 3 44 3 8" xfId="13145"/>
    <cellStyle name="Note 3 44 3 9" xfId="14846"/>
    <cellStyle name="Note 3 44 4" xfId="2610"/>
    <cellStyle name="Note 3 44 4 10" xfId="17257"/>
    <cellStyle name="Note 3 44 4 11" xfId="18860"/>
    <cellStyle name="Note 3 44 4 12" xfId="20454"/>
    <cellStyle name="Note 3 44 4 13" xfId="22029"/>
    <cellStyle name="Note 3 44 4 14" xfId="23556"/>
    <cellStyle name="Note 3 44 4 15" xfId="25029"/>
    <cellStyle name="Note 3 44 4 2" xfId="4273"/>
    <cellStyle name="Note 3 44 4 2 2" xfId="49745"/>
    <cellStyle name="Note 3 44 4 2 3" xfId="49744"/>
    <cellStyle name="Note 3 44 4 3" xfId="5865"/>
    <cellStyle name="Note 3 44 4 3 2" xfId="49746"/>
    <cellStyle name="Note 3 44 4 4" xfId="7438"/>
    <cellStyle name="Note 3 44 4 4 2" xfId="49747"/>
    <cellStyle name="Note 3 44 4 5" xfId="8959"/>
    <cellStyle name="Note 3 44 4 5 2" xfId="49748"/>
    <cellStyle name="Note 3 44 4 6" xfId="10432"/>
    <cellStyle name="Note 3 44 4 6 2" xfId="49749"/>
    <cellStyle name="Note 3 44 4 7" xfId="12338"/>
    <cellStyle name="Note 3 44 4 8" xfId="14039"/>
    <cellStyle name="Note 3 44 4 9" xfId="15651"/>
    <cellStyle name="Note 3 44 5" xfId="2093"/>
    <cellStyle name="Note 3 44 5 2" xfId="49751"/>
    <cellStyle name="Note 3 44 5 2 2" xfId="49752"/>
    <cellStyle name="Note 3 44 5 3" xfId="49753"/>
    <cellStyle name="Note 3 44 5 4" xfId="49754"/>
    <cellStyle name="Note 3 44 5 5" xfId="49755"/>
    <cellStyle name="Note 3 44 5 6" xfId="49756"/>
    <cellStyle name="Note 3 44 5 7" xfId="49750"/>
    <cellStyle name="Note 3 44 6" xfId="3762"/>
    <cellStyle name="Note 3 44 6 2" xfId="49758"/>
    <cellStyle name="Note 3 44 6 2 2" xfId="49759"/>
    <cellStyle name="Note 3 44 6 3" xfId="49760"/>
    <cellStyle name="Note 3 44 6 4" xfId="49761"/>
    <cellStyle name="Note 3 44 6 5" xfId="49762"/>
    <cellStyle name="Note 3 44 6 6" xfId="49763"/>
    <cellStyle name="Note 3 44 6 7" xfId="49757"/>
    <cellStyle name="Note 3 44 7" xfId="5364"/>
    <cellStyle name="Note 3 44 7 2" xfId="49765"/>
    <cellStyle name="Note 3 44 7 2 2" xfId="49766"/>
    <cellStyle name="Note 3 44 7 3" xfId="49767"/>
    <cellStyle name="Note 3 44 7 4" xfId="49768"/>
    <cellStyle name="Note 3 44 7 5" xfId="49769"/>
    <cellStyle name="Note 3 44 7 6" xfId="49770"/>
    <cellStyle name="Note 3 44 7 7" xfId="49764"/>
    <cellStyle name="Note 3 44 8" xfId="6950"/>
    <cellStyle name="Note 3 44 8 2" xfId="49772"/>
    <cellStyle name="Note 3 44 8 2 2" xfId="49773"/>
    <cellStyle name="Note 3 44 8 3" xfId="49774"/>
    <cellStyle name="Note 3 44 8 4" xfId="49775"/>
    <cellStyle name="Note 3 44 8 5" xfId="49776"/>
    <cellStyle name="Note 3 44 8 6" xfId="49777"/>
    <cellStyle name="Note 3 44 8 7" xfId="49771"/>
    <cellStyle name="Note 3 44 9" xfId="8514"/>
    <cellStyle name="Note 3 44 9 2" xfId="49779"/>
    <cellStyle name="Note 3 44 9 2 2" xfId="49780"/>
    <cellStyle name="Note 3 44 9 3" xfId="49781"/>
    <cellStyle name="Note 3 44 9 4" xfId="49782"/>
    <cellStyle name="Note 3 44 9 5" xfId="49783"/>
    <cellStyle name="Note 3 44 9 6" xfId="49784"/>
    <cellStyle name="Note 3 44 9 7" xfId="49778"/>
    <cellStyle name="Note 3 45" xfId="673"/>
    <cellStyle name="Note 3 45 10" xfId="10026"/>
    <cellStyle name="Note 3 45 10 2" xfId="49786"/>
    <cellStyle name="Note 3 45 10 2 2" xfId="49787"/>
    <cellStyle name="Note 3 45 10 3" xfId="49788"/>
    <cellStyle name="Note 3 45 10 4" xfId="49789"/>
    <cellStyle name="Note 3 45 10 5" xfId="49790"/>
    <cellStyle name="Note 3 45 10 6" xfId="49791"/>
    <cellStyle name="Note 3 45 10 7" xfId="49785"/>
    <cellStyle name="Note 3 45 11" xfId="11815"/>
    <cellStyle name="Note 3 45 11 2" xfId="49793"/>
    <cellStyle name="Note 3 45 11 2 2" xfId="49794"/>
    <cellStyle name="Note 3 45 11 3" xfId="49795"/>
    <cellStyle name="Note 3 45 11 4" xfId="49796"/>
    <cellStyle name="Note 3 45 11 5" xfId="49797"/>
    <cellStyle name="Note 3 45 11 6" xfId="49798"/>
    <cellStyle name="Note 3 45 11 7" xfId="49792"/>
    <cellStyle name="Note 3 45 12" xfId="13516"/>
    <cellStyle name="Note 3 45 12 2" xfId="49800"/>
    <cellStyle name="Note 3 45 12 2 2" xfId="49801"/>
    <cellStyle name="Note 3 45 12 3" xfId="49802"/>
    <cellStyle name="Note 3 45 12 4" xfId="49803"/>
    <cellStyle name="Note 3 45 12 5" xfId="49804"/>
    <cellStyle name="Note 3 45 12 6" xfId="49799"/>
    <cellStyle name="Note 3 45 13" xfId="15129"/>
    <cellStyle name="Note 3 45 13 2" xfId="49806"/>
    <cellStyle name="Note 3 45 13 3" xfId="49805"/>
    <cellStyle name="Note 3 45 14" xfId="16739"/>
    <cellStyle name="Note 3 45 14 2" xfId="49808"/>
    <cellStyle name="Note 3 45 14 3" xfId="49807"/>
    <cellStyle name="Note 3 45 15" xfId="18341"/>
    <cellStyle name="Note 3 45 15 2" xfId="49809"/>
    <cellStyle name="Note 3 45 16" xfId="19945"/>
    <cellStyle name="Note 3 45 16 2" xfId="49810"/>
    <cellStyle name="Note 3 45 17" xfId="21535"/>
    <cellStyle name="Note 3 45 17 2" xfId="49811"/>
    <cellStyle name="Note 3 45 18" xfId="23109"/>
    <cellStyle name="Note 3 45 18 2" xfId="49812"/>
    <cellStyle name="Note 3 45 19" xfId="24623"/>
    <cellStyle name="Note 3 45 2" xfId="1263"/>
    <cellStyle name="Note 3 45 2 10" xfId="16084"/>
    <cellStyle name="Note 3 45 2 11" xfId="17689"/>
    <cellStyle name="Note 3 45 2 12" xfId="19292"/>
    <cellStyle name="Note 3 45 2 13" xfId="20884"/>
    <cellStyle name="Note 3 45 2 14" xfId="22461"/>
    <cellStyle name="Note 3 45 2 15" xfId="23982"/>
    <cellStyle name="Note 3 45 2 16" xfId="25455"/>
    <cellStyle name="Note 3 45 2 2" xfId="3043"/>
    <cellStyle name="Note 3 45 2 2 2" xfId="49814"/>
    <cellStyle name="Note 3 45 2 2 3" xfId="49813"/>
    <cellStyle name="Note 3 45 2 3" xfId="4706"/>
    <cellStyle name="Note 3 45 2 3 2" xfId="49815"/>
    <cellStyle name="Note 3 45 2 4" xfId="6298"/>
    <cellStyle name="Note 3 45 2 4 2" xfId="49816"/>
    <cellStyle name="Note 3 45 2 5" xfId="7870"/>
    <cellStyle name="Note 3 45 2 5 2" xfId="49817"/>
    <cellStyle name="Note 3 45 2 6" xfId="9385"/>
    <cellStyle name="Note 3 45 2 6 2" xfId="49818"/>
    <cellStyle name="Note 3 45 2 7" xfId="10858"/>
    <cellStyle name="Note 3 45 2 8" xfId="12771"/>
    <cellStyle name="Note 3 45 2 9" xfId="14472"/>
    <cellStyle name="Note 3 45 3" xfId="1671"/>
    <cellStyle name="Note 3 45 3 10" xfId="16456"/>
    <cellStyle name="Note 3 45 3 11" xfId="18061"/>
    <cellStyle name="Note 3 45 3 12" xfId="19664"/>
    <cellStyle name="Note 3 45 3 13" xfId="21256"/>
    <cellStyle name="Note 3 45 3 14" xfId="22833"/>
    <cellStyle name="Note 3 45 3 15" xfId="24354"/>
    <cellStyle name="Note 3 45 3 16" xfId="25827"/>
    <cellStyle name="Note 3 45 3 2" xfId="3415"/>
    <cellStyle name="Note 3 45 3 2 2" xfId="49820"/>
    <cellStyle name="Note 3 45 3 2 3" xfId="49819"/>
    <cellStyle name="Note 3 45 3 3" xfId="5078"/>
    <cellStyle name="Note 3 45 3 3 2" xfId="49821"/>
    <cellStyle name="Note 3 45 3 4" xfId="6670"/>
    <cellStyle name="Note 3 45 3 4 2" xfId="49822"/>
    <cellStyle name="Note 3 45 3 5" xfId="8242"/>
    <cellStyle name="Note 3 45 3 5 2" xfId="49823"/>
    <cellStyle name="Note 3 45 3 6" xfId="9757"/>
    <cellStyle name="Note 3 45 3 6 2" xfId="49824"/>
    <cellStyle name="Note 3 45 3 7" xfId="11230"/>
    <cellStyle name="Note 3 45 3 8" xfId="13143"/>
    <cellStyle name="Note 3 45 3 9" xfId="14844"/>
    <cellStyle name="Note 3 45 4" xfId="2605"/>
    <cellStyle name="Note 3 45 4 10" xfId="17252"/>
    <cellStyle name="Note 3 45 4 11" xfId="18855"/>
    <cellStyle name="Note 3 45 4 12" xfId="20449"/>
    <cellStyle name="Note 3 45 4 13" xfId="22025"/>
    <cellStyle name="Note 3 45 4 14" xfId="23554"/>
    <cellStyle name="Note 3 45 4 15" xfId="25027"/>
    <cellStyle name="Note 3 45 4 2" xfId="4268"/>
    <cellStyle name="Note 3 45 4 2 2" xfId="49826"/>
    <cellStyle name="Note 3 45 4 2 3" xfId="49825"/>
    <cellStyle name="Note 3 45 4 3" xfId="5860"/>
    <cellStyle name="Note 3 45 4 3 2" xfId="49827"/>
    <cellStyle name="Note 3 45 4 4" xfId="7435"/>
    <cellStyle name="Note 3 45 4 4 2" xfId="49828"/>
    <cellStyle name="Note 3 45 4 5" xfId="8957"/>
    <cellStyle name="Note 3 45 4 5 2" xfId="49829"/>
    <cellStyle name="Note 3 45 4 6" xfId="10430"/>
    <cellStyle name="Note 3 45 4 6 2" xfId="49830"/>
    <cellStyle name="Note 3 45 4 7" xfId="12333"/>
    <cellStyle name="Note 3 45 4 8" xfId="14034"/>
    <cellStyle name="Note 3 45 4 9" xfId="15646"/>
    <cellStyle name="Note 3 45 5" xfId="2088"/>
    <cellStyle name="Note 3 45 5 2" xfId="49832"/>
    <cellStyle name="Note 3 45 5 2 2" xfId="49833"/>
    <cellStyle name="Note 3 45 5 3" xfId="49834"/>
    <cellStyle name="Note 3 45 5 4" xfId="49835"/>
    <cellStyle name="Note 3 45 5 5" xfId="49836"/>
    <cellStyle name="Note 3 45 5 6" xfId="49837"/>
    <cellStyle name="Note 3 45 5 7" xfId="49831"/>
    <cellStyle name="Note 3 45 6" xfId="3757"/>
    <cellStyle name="Note 3 45 6 2" xfId="49839"/>
    <cellStyle name="Note 3 45 6 2 2" xfId="49840"/>
    <cellStyle name="Note 3 45 6 3" xfId="49841"/>
    <cellStyle name="Note 3 45 6 4" xfId="49842"/>
    <cellStyle name="Note 3 45 6 5" xfId="49843"/>
    <cellStyle name="Note 3 45 6 6" xfId="49844"/>
    <cellStyle name="Note 3 45 6 7" xfId="49838"/>
    <cellStyle name="Note 3 45 7" xfId="5360"/>
    <cellStyle name="Note 3 45 7 2" xfId="49846"/>
    <cellStyle name="Note 3 45 7 2 2" xfId="49847"/>
    <cellStyle name="Note 3 45 7 3" xfId="49848"/>
    <cellStyle name="Note 3 45 7 4" xfId="49849"/>
    <cellStyle name="Note 3 45 7 5" xfId="49850"/>
    <cellStyle name="Note 3 45 7 6" xfId="49851"/>
    <cellStyle name="Note 3 45 7 7" xfId="49845"/>
    <cellStyle name="Note 3 45 8" xfId="6947"/>
    <cellStyle name="Note 3 45 8 2" xfId="49853"/>
    <cellStyle name="Note 3 45 8 2 2" xfId="49854"/>
    <cellStyle name="Note 3 45 8 3" xfId="49855"/>
    <cellStyle name="Note 3 45 8 4" xfId="49856"/>
    <cellStyle name="Note 3 45 8 5" xfId="49857"/>
    <cellStyle name="Note 3 45 8 6" xfId="49858"/>
    <cellStyle name="Note 3 45 8 7" xfId="49852"/>
    <cellStyle name="Note 3 45 9" xfId="8512"/>
    <cellStyle name="Note 3 45 9 2" xfId="49860"/>
    <cellStyle name="Note 3 45 9 2 2" xfId="49861"/>
    <cellStyle name="Note 3 45 9 3" xfId="49862"/>
    <cellStyle name="Note 3 45 9 4" xfId="49863"/>
    <cellStyle name="Note 3 45 9 5" xfId="49864"/>
    <cellStyle name="Note 3 45 9 6" xfId="49865"/>
    <cellStyle name="Note 3 45 9 7" xfId="49859"/>
    <cellStyle name="Note 3 46" xfId="702"/>
    <cellStyle name="Note 3 46 10" xfId="10045"/>
    <cellStyle name="Note 3 46 10 2" xfId="49867"/>
    <cellStyle name="Note 3 46 10 2 2" xfId="49868"/>
    <cellStyle name="Note 3 46 10 3" xfId="49869"/>
    <cellStyle name="Note 3 46 10 4" xfId="49870"/>
    <cellStyle name="Note 3 46 10 5" xfId="49871"/>
    <cellStyle name="Note 3 46 10 6" xfId="49872"/>
    <cellStyle name="Note 3 46 10 7" xfId="49866"/>
    <cellStyle name="Note 3 46 11" xfId="11845"/>
    <cellStyle name="Note 3 46 11 2" xfId="49874"/>
    <cellStyle name="Note 3 46 11 2 2" xfId="49875"/>
    <cellStyle name="Note 3 46 11 3" xfId="49876"/>
    <cellStyle name="Note 3 46 11 4" xfId="49877"/>
    <cellStyle name="Note 3 46 11 5" xfId="49878"/>
    <cellStyle name="Note 3 46 11 6" xfId="49879"/>
    <cellStyle name="Note 3 46 11 7" xfId="49873"/>
    <cellStyle name="Note 3 46 12" xfId="13546"/>
    <cellStyle name="Note 3 46 12 2" xfId="49881"/>
    <cellStyle name="Note 3 46 12 2 2" xfId="49882"/>
    <cellStyle name="Note 3 46 12 3" xfId="49883"/>
    <cellStyle name="Note 3 46 12 4" xfId="49884"/>
    <cellStyle name="Note 3 46 12 5" xfId="49885"/>
    <cellStyle name="Note 3 46 12 6" xfId="49880"/>
    <cellStyle name="Note 3 46 13" xfId="15159"/>
    <cellStyle name="Note 3 46 13 2" xfId="49887"/>
    <cellStyle name="Note 3 46 13 3" xfId="49886"/>
    <cellStyle name="Note 3 46 14" xfId="16768"/>
    <cellStyle name="Note 3 46 14 2" xfId="49889"/>
    <cellStyle name="Note 3 46 14 3" xfId="49888"/>
    <cellStyle name="Note 3 46 15" xfId="18371"/>
    <cellStyle name="Note 3 46 15 2" xfId="49890"/>
    <cellStyle name="Note 3 46 16" xfId="19974"/>
    <cellStyle name="Note 3 46 16 2" xfId="49891"/>
    <cellStyle name="Note 3 46 17" xfId="21563"/>
    <cellStyle name="Note 3 46 17 2" xfId="49892"/>
    <cellStyle name="Note 3 46 18" xfId="23129"/>
    <cellStyle name="Note 3 46 18 2" xfId="49893"/>
    <cellStyle name="Note 3 46 19" xfId="24642"/>
    <cellStyle name="Note 3 46 2" xfId="1292"/>
    <cellStyle name="Note 3 46 2 10" xfId="16104"/>
    <cellStyle name="Note 3 46 2 11" xfId="17709"/>
    <cellStyle name="Note 3 46 2 12" xfId="19312"/>
    <cellStyle name="Note 3 46 2 13" xfId="20904"/>
    <cellStyle name="Note 3 46 2 14" xfId="22481"/>
    <cellStyle name="Note 3 46 2 15" xfId="24002"/>
    <cellStyle name="Note 3 46 2 16" xfId="25475"/>
    <cellStyle name="Note 3 46 2 2" xfId="3063"/>
    <cellStyle name="Note 3 46 2 2 2" xfId="49895"/>
    <cellStyle name="Note 3 46 2 2 3" xfId="49894"/>
    <cellStyle name="Note 3 46 2 3" xfId="4726"/>
    <cellStyle name="Note 3 46 2 3 2" xfId="49896"/>
    <cellStyle name="Note 3 46 2 4" xfId="6318"/>
    <cellStyle name="Note 3 46 2 4 2" xfId="49897"/>
    <cellStyle name="Note 3 46 2 5" xfId="7890"/>
    <cellStyle name="Note 3 46 2 5 2" xfId="49898"/>
    <cellStyle name="Note 3 46 2 6" xfId="9405"/>
    <cellStyle name="Note 3 46 2 6 2" xfId="49899"/>
    <cellStyle name="Note 3 46 2 7" xfId="10878"/>
    <cellStyle name="Note 3 46 2 8" xfId="12791"/>
    <cellStyle name="Note 3 46 2 9" xfId="14492"/>
    <cellStyle name="Note 3 46 3" xfId="1701"/>
    <cellStyle name="Note 3 46 3 10" xfId="16475"/>
    <cellStyle name="Note 3 46 3 11" xfId="18080"/>
    <cellStyle name="Note 3 46 3 12" xfId="19683"/>
    <cellStyle name="Note 3 46 3 13" xfId="21275"/>
    <cellStyle name="Note 3 46 3 14" xfId="22852"/>
    <cellStyle name="Note 3 46 3 15" xfId="24373"/>
    <cellStyle name="Note 3 46 3 16" xfId="25846"/>
    <cellStyle name="Note 3 46 3 2" xfId="3434"/>
    <cellStyle name="Note 3 46 3 2 2" xfId="49901"/>
    <cellStyle name="Note 3 46 3 2 3" xfId="49900"/>
    <cellStyle name="Note 3 46 3 3" xfId="5097"/>
    <cellStyle name="Note 3 46 3 3 2" xfId="49902"/>
    <cellStyle name="Note 3 46 3 4" xfId="6689"/>
    <cellStyle name="Note 3 46 3 4 2" xfId="49903"/>
    <cellStyle name="Note 3 46 3 5" xfId="8261"/>
    <cellStyle name="Note 3 46 3 5 2" xfId="49904"/>
    <cellStyle name="Note 3 46 3 6" xfId="9776"/>
    <cellStyle name="Note 3 46 3 6 2" xfId="49905"/>
    <cellStyle name="Note 3 46 3 7" xfId="11249"/>
    <cellStyle name="Note 3 46 3 8" xfId="13162"/>
    <cellStyle name="Note 3 46 3 9" xfId="14863"/>
    <cellStyle name="Note 3 46 4" xfId="2623"/>
    <cellStyle name="Note 3 46 4 10" xfId="17269"/>
    <cellStyle name="Note 3 46 4 11" xfId="18872"/>
    <cellStyle name="Note 3 46 4 12" xfId="20464"/>
    <cellStyle name="Note 3 46 4 13" xfId="22042"/>
    <cellStyle name="Note 3 46 4 14" xfId="23564"/>
    <cellStyle name="Note 3 46 4 15" xfId="25037"/>
    <cellStyle name="Note 3 46 4 2" xfId="4286"/>
    <cellStyle name="Note 3 46 4 2 2" xfId="49907"/>
    <cellStyle name="Note 3 46 4 2 3" xfId="49906"/>
    <cellStyle name="Note 3 46 4 3" xfId="5878"/>
    <cellStyle name="Note 3 46 4 3 2" xfId="49908"/>
    <cellStyle name="Note 3 46 4 4" xfId="7450"/>
    <cellStyle name="Note 3 46 4 4 2" xfId="49909"/>
    <cellStyle name="Note 3 46 4 5" xfId="8967"/>
    <cellStyle name="Note 3 46 4 5 2" xfId="49910"/>
    <cellStyle name="Note 3 46 4 6" xfId="10440"/>
    <cellStyle name="Note 3 46 4 6 2" xfId="49911"/>
    <cellStyle name="Note 3 46 4 7" xfId="12351"/>
    <cellStyle name="Note 3 46 4 8" xfId="14052"/>
    <cellStyle name="Note 3 46 4 9" xfId="15664"/>
    <cellStyle name="Note 3 46 5" xfId="2118"/>
    <cellStyle name="Note 3 46 5 2" xfId="49913"/>
    <cellStyle name="Note 3 46 5 2 2" xfId="49914"/>
    <cellStyle name="Note 3 46 5 3" xfId="49915"/>
    <cellStyle name="Note 3 46 5 4" xfId="49916"/>
    <cellStyle name="Note 3 46 5 5" xfId="49917"/>
    <cellStyle name="Note 3 46 5 6" xfId="49918"/>
    <cellStyle name="Note 3 46 5 7" xfId="49912"/>
    <cellStyle name="Note 3 46 6" xfId="3787"/>
    <cellStyle name="Note 3 46 6 2" xfId="49920"/>
    <cellStyle name="Note 3 46 6 2 2" xfId="49921"/>
    <cellStyle name="Note 3 46 6 3" xfId="49922"/>
    <cellStyle name="Note 3 46 6 4" xfId="49923"/>
    <cellStyle name="Note 3 46 6 5" xfId="49924"/>
    <cellStyle name="Note 3 46 6 6" xfId="49925"/>
    <cellStyle name="Note 3 46 6 7" xfId="49919"/>
    <cellStyle name="Note 3 46 7" xfId="5387"/>
    <cellStyle name="Note 3 46 7 2" xfId="49927"/>
    <cellStyle name="Note 3 46 7 2 2" xfId="49928"/>
    <cellStyle name="Note 3 46 7 3" xfId="49929"/>
    <cellStyle name="Note 3 46 7 4" xfId="49930"/>
    <cellStyle name="Note 3 46 7 5" xfId="49931"/>
    <cellStyle name="Note 3 46 7 6" xfId="49932"/>
    <cellStyle name="Note 3 46 7 7" xfId="49926"/>
    <cellStyle name="Note 3 46 8" xfId="6973"/>
    <cellStyle name="Note 3 46 8 2" xfId="49934"/>
    <cellStyle name="Note 3 46 8 2 2" xfId="49935"/>
    <cellStyle name="Note 3 46 8 3" xfId="49936"/>
    <cellStyle name="Note 3 46 8 4" xfId="49937"/>
    <cellStyle name="Note 3 46 8 5" xfId="49938"/>
    <cellStyle name="Note 3 46 8 6" xfId="49939"/>
    <cellStyle name="Note 3 46 8 7" xfId="49933"/>
    <cellStyle name="Note 3 46 9" xfId="8532"/>
    <cellStyle name="Note 3 46 9 2" xfId="49941"/>
    <cellStyle name="Note 3 46 9 2 2" xfId="49942"/>
    <cellStyle name="Note 3 46 9 3" xfId="49943"/>
    <cellStyle name="Note 3 46 9 4" xfId="49944"/>
    <cellStyle name="Note 3 46 9 5" xfId="49945"/>
    <cellStyle name="Note 3 46 9 6" xfId="49946"/>
    <cellStyle name="Note 3 46 9 7" xfId="49940"/>
    <cellStyle name="Note 3 47" xfId="709"/>
    <cellStyle name="Note 3 47 10" xfId="11852"/>
    <cellStyle name="Note 3 47 10 2" xfId="49948"/>
    <cellStyle name="Note 3 47 10 2 2" xfId="49949"/>
    <cellStyle name="Note 3 47 10 3" xfId="49950"/>
    <cellStyle name="Note 3 47 10 4" xfId="49951"/>
    <cellStyle name="Note 3 47 10 5" xfId="49952"/>
    <cellStyle name="Note 3 47 10 6" xfId="49953"/>
    <cellStyle name="Note 3 47 10 7" xfId="49947"/>
    <cellStyle name="Note 3 47 11" xfId="13553"/>
    <cellStyle name="Note 3 47 11 2" xfId="49955"/>
    <cellStyle name="Note 3 47 11 2 2" xfId="49956"/>
    <cellStyle name="Note 3 47 11 3" xfId="49957"/>
    <cellStyle name="Note 3 47 11 4" xfId="49958"/>
    <cellStyle name="Note 3 47 11 5" xfId="49959"/>
    <cellStyle name="Note 3 47 11 6" xfId="49960"/>
    <cellStyle name="Note 3 47 11 7" xfId="49954"/>
    <cellStyle name="Note 3 47 12" xfId="15166"/>
    <cellStyle name="Note 3 47 12 2" xfId="49962"/>
    <cellStyle name="Note 3 47 12 2 2" xfId="49963"/>
    <cellStyle name="Note 3 47 12 3" xfId="49964"/>
    <cellStyle name="Note 3 47 12 4" xfId="49965"/>
    <cellStyle name="Note 3 47 12 5" xfId="49966"/>
    <cellStyle name="Note 3 47 12 6" xfId="49961"/>
    <cellStyle name="Note 3 47 13" xfId="16775"/>
    <cellStyle name="Note 3 47 13 2" xfId="49968"/>
    <cellStyle name="Note 3 47 13 3" xfId="49967"/>
    <cellStyle name="Note 3 47 14" xfId="18378"/>
    <cellStyle name="Note 3 47 14 2" xfId="49969"/>
    <cellStyle name="Note 3 47 15" xfId="19981"/>
    <cellStyle name="Note 3 47 15 2" xfId="49970"/>
    <cellStyle name="Note 3 47 16" xfId="21570"/>
    <cellStyle name="Note 3 47 16 2" xfId="49971"/>
    <cellStyle name="Note 3 47 17" xfId="23136"/>
    <cellStyle name="Note 3 47 17 2" xfId="49972"/>
    <cellStyle name="Note 3 47 18" xfId="24649"/>
    <cellStyle name="Note 3 47 2" xfId="1299"/>
    <cellStyle name="Note 3 47 2 10" xfId="16111"/>
    <cellStyle name="Note 3 47 2 11" xfId="17716"/>
    <cellStyle name="Note 3 47 2 12" xfId="19319"/>
    <cellStyle name="Note 3 47 2 13" xfId="20911"/>
    <cellStyle name="Note 3 47 2 14" xfId="22488"/>
    <cellStyle name="Note 3 47 2 15" xfId="24009"/>
    <cellStyle name="Note 3 47 2 16" xfId="25482"/>
    <cellStyle name="Note 3 47 2 2" xfId="3070"/>
    <cellStyle name="Note 3 47 2 2 2" xfId="49974"/>
    <cellStyle name="Note 3 47 2 2 3" xfId="49973"/>
    <cellStyle name="Note 3 47 2 3" xfId="4733"/>
    <cellStyle name="Note 3 47 2 3 2" xfId="49975"/>
    <cellStyle name="Note 3 47 2 4" xfId="6325"/>
    <cellStyle name="Note 3 47 2 4 2" xfId="49976"/>
    <cellStyle name="Note 3 47 2 5" xfId="7897"/>
    <cellStyle name="Note 3 47 2 5 2" xfId="49977"/>
    <cellStyle name="Note 3 47 2 6" xfId="9412"/>
    <cellStyle name="Note 3 47 2 6 2" xfId="49978"/>
    <cellStyle name="Note 3 47 2 7" xfId="10885"/>
    <cellStyle name="Note 3 47 2 8" xfId="12798"/>
    <cellStyle name="Note 3 47 2 9" xfId="14499"/>
    <cellStyle name="Note 3 47 3" xfId="1708"/>
    <cellStyle name="Note 3 47 3 10" xfId="16482"/>
    <cellStyle name="Note 3 47 3 11" xfId="18087"/>
    <cellStyle name="Note 3 47 3 12" xfId="19690"/>
    <cellStyle name="Note 3 47 3 13" xfId="21282"/>
    <cellStyle name="Note 3 47 3 14" xfId="22859"/>
    <cellStyle name="Note 3 47 3 15" xfId="24380"/>
    <cellStyle name="Note 3 47 3 16" xfId="25853"/>
    <cellStyle name="Note 3 47 3 2" xfId="3441"/>
    <cellStyle name="Note 3 47 3 2 2" xfId="49980"/>
    <cellStyle name="Note 3 47 3 2 3" xfId="49979"/>
    <cellStyle name="Note 3 47 3 3" xfId="5104"/>
    <cellStyle name="Note 3 47 3 3 2" xfId="49981"/>
    <cellStyle name="Note 3 47 3 4" xfId="6696"/>
    <cellStyle name="Note 3 47 3 4 2" xfId="49982"/>
    <cellStyle name="Note 3 47 3 5" xfId="8268"/>
    <cellStyle name="Note 3 47 3 5 2" xfId="49983"/>
    <cellStyle name="Note 3 47 3 6" xfId="9783"/>
    <cellStyle name="Note 3 47 3 6 2" xfId="49984"/>
    <cellStyle name="Note 3 47 3 7" xfId="11256"/>
    <cellStyle name="Note 3 47 3 8" xfId="13169"/>
    <cellStyle name="Note 3 47 3 9" xfId="14870"/>
    <cellStyle name="Note 3 47 4" xfId="2125"/>
    <cellStyle name="Note 3 47 4 2" xfId="49986"/>
    <cellStyle name="Note 3 47 4 2 2" xfId="49987"/>
    <cellStyle name="Note 3 47 4 3" xfId="49988"/>
    <cellStyle name="Note 3 47 4 4" xfId="49989"/>
    <cellStyle name="Note 3 47 4 5" xfId="49990"/>
    <cellStyle name="Note 3 47 4 6" xfId="49991"/>
    <cellStyle name="Note 3 47 4 7" xfId="49985"/>
    <cellStyle name="Note 3 47 5" xfId="3794"/>
    <cellStyle name="Note 3 47 5 2" xfId="49993"/>
    <cellStyle name="Note 3 47 5 2 2" xfId="49994"/>
    <cellStyle name="Note 3 47 5 3" xfId="49995"/>
    <cellStyle name="Note 3 47 5 4" xfId="49996"/>
    <cellStyle name="Note 3 47 5 5" xfId="49997"/>
    <cellStyle name="Note 3 47 5 6" xfId="49998"/>
    <cellStyle name="Note 3 47 5 7" xfId="49992"/>
    <cellStyle name="Note 3 47 6" xfId="5394"/>
    <cellStyle name="Note 3 47 6 2" xfId="50000"/>
    <cellStyle name="Note 3 47 6 2 2" xfId="50001"/>
    <cellStyle name="Note 3 47 6 3" xfId="50002"/>
    <cellStyle name="Note 3 47 6 4" xfId="50003"/>
    <cellStyle name="Note 3 47 6 5" xfId="50004"/>
    <cellStyle name="Note 3 47 6 6" xfId="50005"/>
    <cellStyle name="Note 3 47 6 7" xfId="49999"/>
    <cellStyle name="Note 3 47 7" xfId="6980"/>
    <cellStyle name="Note 3 47 7 2" xfId="50007"/>
    <cellStyle name="Note 3 47 7 2 2" xfId="50008"/>
    <cellStyle name="Note 3 47 7 3" xfId="50009"/>
    <cellStyle name="Note 3 47 7 4" xfId="50010"/>
    <cellStyle name="Note 3 47 7 5" xfId="50011"/>
    <cellStyle name="Note 3 47 7 6" xfId="50012"/>
    <cellStyle name="Note 3 47 7 7" xfId="50006"/>
    <cellStyle name="Note 3 47 8" xfId="8539"/>
    <cellStyle name="Note 3 47 8 2" xfId="50014"/>
    <cellStyle name="Note 3 47 8 2 2" xfId="50015"/>
    <cellStyle name="Note 3 47 8 3" xfId="50016"/>
    <cellStyle name="Note 3 47 8 4" xfId="50017"/>
    <cellStyle name="Note 3 47 8 5" xfId="50018"/>
    <cellStyle name="Note 3 47 8 6" xfId="50019"/>
    <cellStyle name="Note 3 47 8 7" xfId="50013"/>
    <cellStyle name="Note 3 47 9" xfId="10052"/>
    <cellStyle name="Note 3 47 9 2" xfId="50021"/>
    <cellStyle name="Note 3 47 9 2 2" xfId="50022"/>
    <cellStyle name="Note 3 47 9 3" xfId="50023"/>
    <cellStyle name="Note 3 47 9 4" xfId="50024"/>
    <cellStyle name="Note 3 47 9 5" xfId="50025"/>
    <cellStyle name="Note 3 47 9 6" xfId="50026"/>
    <cellStyle name="Note 3 47 9 7" xfId="50020"/>
    <cellStyle name="Note 3 48" xfId="847"/>
    <cellStyle name="Note 3 48 10" xfId="15710"/>
    <cellStyle name="Note 3 48 11" xfId="17315"/>
    <cellStyle name="Note 3 48 12" xfId="18918"/>
    <cellStyle name="Note 3 48 13" xfId="20510"/>
    <cellStyle name="Note 3 48 14" xfId="22087"/>
    <cellStyle name="Note 3 48 15" xfId="23609"/>
    <cellStyle name="Note 3 48 16" xfId="25082"/>
    <cellStyle name="Note 3 48 2" xfId="2669"/>
    <cellStyle name="Note 3 48 2 2" xfId="50028"/>
    <cellStyle name="Note 3 48 2 3" xfId="50027"/>
    <cellStyle name="Note 3 48 3" xfId="4332"/>
    <cellStyle name="Note 3 48 3 2" xfId="50029"/>
    <cellStyle name="Note 3 48 4" xfId="5924"/>
    <cellStyle name="Note 3 48 4 2" xfId="50030"/>
    <cellStyle name="Note 3 48 5" xfId="7496"/>
    <cellStyle name="Note 3 48 5 2" xfId="50031"/>
    <cellStyle name="Note 3 48 6" xfId="9012"/>
    <cellStyle name="Note 3 48 6 2" xfId="50032"/>
    <cellStyle name="Note 3 48 7" xfId="10485"/>
    <cellStyle name="Note 3 48 8" xfId="12397"/>
    <cellStyle name="Note 3 48 9" xfId="14098"/>
    <cellStyle name="Note 3 49" xfId="774"/>
    <cellStyle name="Note 3 49 10" xfId="15692"/>
    <cellStyle name="Note 3 49 11" xfId="17297"/>
    <cellStyle name="Note 3 49 12" xfId="18900"/>
    <cellStyle name="Note 3 49 13" xfId="20492"/>
    <cellStyle name="Note 3 49 14" xfId="22069"/>
    <cellStyle name="Note 3 49 15" xfId="23591"/>
    <cellStyle name="Note 3 49 16" xfId="25064"/>
    <cellStyle name="Note 3 49 2" xfId="2651"/>
    <cellStyle name="Note 3 49 2 2" xfId="50034"/>
    <cellStyle name="Note 3 49 2 3" xfId="50033"/>
    <cellStyle name="Note 3 49 3" xfId="4314"/>
    <cellStyle name="Note 3 49 3 2" xfId="50035"/>
    <cellStyle name="Note 3 49 4" xfId="5906"/>
    <cellStyle name="Note 3 49 4 2" xfId="50036"/>
    <cellStyle name="Note 3 49 5" xfId="7478"/>
    <cellStyle name="Note 3 49 5 2" xfId="50037"/>
    <cellStyle name="Note 3 49 6" xfId="8994"/>
    <cellStyle name="Note 3 49 6 2" xfId="50038"/>
    <cellStyle name="Note 3 49 7" xfId="10467"/>
    <cellStyle name="Note 3 49 8" xfId="12379"/>
    <cellStyle name="Note 3 49 9" xfId="14080"/>
    <cellStyle name="Note 3 5" xfId="374"/>
    <cellStyle name="Note 3 5 10" xfId="8555"/>
    <cellStyle name="Note 3 5 10 2" xfId="50040"/>
    <cellStyle name="Note 3 5 10 2 2" xfId="50041"/>
    <cellStyle name="Note 3 5 10 3" xfId="50042"/>
    <cellStyle name="Note 3 5 10 4" xfId="50043"/>
    <cellStyle name="Note 3 5 10 5" xfId="50044"/>
    <cellStyle name="Note 3 5 10 6" xfId="50045"/>
    <cellStyle name="Note 3 5 10 7" xfId="50039"/>
    <cellStyle name="Note 3 5 11" xfId="11516"/>
    <cellStyle name="Note 3 5 11 2" xfId="50047"/>
    <cellStyle name="Note 3 5 11 2 2" xfId="50048"/>
    <cellStyle name="Note 3 5 11 3" xfId="50049"/>
    <cellStyle name="Note 3 5 11 4" xfId="50050"/>
    <cellStyle name="Note 3 5 11 5" xfId="50051"/>
    <cellStyle name="Note 3 5 11 6" xfId="50052"/>
    <cellStyle name="Note 3 5 11 7" xfId="50046"/>
    <cellStyle name="Note 3 5 12" xfId="13218"/>
    <cellStyle name="Note 3 5 12 2" xfId="50054"/>
    <cellStyle name="Note 3 5 12 2 2" xfId="50055"/>
    <cellStyle name="Note 3 5 12 3" xfId="50056"/>
    <cellStyle name="Note 3 5 12 4" xfId="50057"/>
    <cellStyle name="Note 3 5 12 5" xfId="50058"/>
    <cellStyle name="Note 3 5 12 6" xfId="50053"/>
    <cellStyle name="Note 3 5 13" xfId="11387"/>
    <cellStyle name="Note 3 5 13 2" xfId="50060"/>
    <cellStyle name="Note 3 5 13 3" xfId="50059"/>
    <cellStyle name="Note 3 5 14" xfId="15196"/>
    <cellStyle name="Note 3 5 14 2" xfId="50062"/>
    <cellStyle name="Note 3 5 14 3" xfId="50061"/>
    <cellStyle name="Note 3 5 15" xfId="16805"/>
    <cellStyle name="Note 3 5 15 2" xfId="50063"/>
    <cellStyle name="Note 3 5 16" xfId="16757"/>
    <cellStyle name="Note 3 5 16 2" xfId="50064"/>
    <cellStyle name="Note 3 5 17" xfId="13186"/>
    <cellStyle name="Note 3 5 17 2" xfId="50065"/>
    <cellStyle name="Note 3 5 18" xfId="19971"/>
    <cellStyle name="Note 3 5 18 2" xfId="50066"/>
    <cellStyle name="Note 3 5 19" xfId="23152"/>
    <cellStyle name="Note 3 5 2" xfId="964"/>
    <cellStyle name="Note 3 5 2 10" xfId="15804"/>
    <cellStyle name="Note 3 5 2 11" xfId="17409"/>
    <cellStyle name="Note 3 5 2 12" xfId="19012"/>
    <cellStyle name="Note 3 5 2 13" xfId="20604"/>
    <cellStyle name="Note 3 5 2 14" xfId="22181"/>
    <cellStyle name="Note 3 5 2 15" xfId="23702"/>
    <cellStyle name="Note 3 5 2 16" xfId="25175"/>
    <cellStyle name="Note 3 5 2 17" xfId="26126"/>
    <cellStyle name="Note 3 5 2 2" xfId="2763"/>
    <cellStyle name="Note 3 5 2 2 2" xfId="50068"/>
    <cellStyle name="Note 3 5 2 2 3" xfId="50067"/>
    <cellStyle name="Note 3 5 2 3" xfId="4426"/>
    <cellStyle name="Note 3 5 2 3 2" xfId="50069"/>
    <cellStyle name="Note 3 5 2 4" xfId="6018"/>
    <cellStyle name="Note 3 5 2 4 2" xfId="50070"/>
    <cellStyle name="Note 3 5 2 5" xfId="7590"/>
    <cellStyle name="Note 3 5 2 5 2" xfId="50071"/>
    <cellStyle name="Note 3 5 2 6" xfId="9105"/>
    <cellStyle name="Note 3 5 2 6 2" xfId="50072"/>
    <cellStyle name="Note 3 5 2 7" xfId="10578"/>
    <cellStyle name="Note 3 5 2 8" xfId="12491"/>
    <cellStyle name="Note 3 5 2 9" xfId="14192"/>
    <cellStyle name="Note 3 5 20" xfId="25982"/>
    <cellStyle name="Note 3 5 3" xfId="1372"/>
    <cellStyle name="Note 3 5 3 10" xfId="16176"/>
    <cellStyle name="Note 3 5 3 11" xfId="17781"/>
    <cellStyle name="Note 3 5 3 12" xfId="19384"/>
    <cellStyle name="Note 3 5 3 13" xfId="20976"/>
    <cellStyle name="Note 3 5 3 14" xfId="22553"/>
    <cellStyle name="Note 3 5 3 15" xfId="24074"/>
    <cellStyle name="Note 3 5 3 16" xfId="25547"/>
    <cellStyle name="Note 3 5 3 2" xfId="3135"/>
    <cellStyle name="Note 3 5 3 2 2" xfId="50074"/>
    <cellStyle name="Note 3 5 3 2 3" xfId="50073"/>
    <cellStyle name="Note 3 5 3 3" xfId="4798"/>
    <cellStyle name="Note 3 5 3 3 2" xfId="50075"/>
    <cellStyle name="Note 3 5 3 4" xfId="6390"/>
    <cellStyle name="Note 3 5 3 4 2" xfId="50076"/>
    <cellStyle name="Note 3 5 3 5" xfId="7962"/>
    <cellStyle name="Note 3 5 3 5 2" xfId="50077"/>
    <cellStyle name="Note 3 5 3 6" xfId="9477"/>
    <cellStyle name="Note 3 5 3 6 2" xfId="50078"/>
    <cellStyle name="Note 3 5 3 7" xfId="10950"/>
    <cellStyle name="Note 3 5 3 8" xfId="12863"/>
    <cellStyle name="Note 3 5 3 9" xfId="14564"/>
    <cellStyle name="Note 3 5 4" xfId="2306"/>
    <cellStyle name="Note 3 5 4 10" xfId="16953"/>
    <cellStyle name="Note 3 5 4 11" xfId="18557"/>
    <cellStyle name="Note 3 5 4 12" xfId="20155"/>
    <cellStyle name="Note 3 5 4 13" xfId="21735"/>
    <cellStyle name="Note 3 5 4 14" xfId="23272"/>
    <cellStyle name="Note 3 5 4 15" xfId="24747"/>
    <cellStyle name="Note 3 5 4 2" xfId="3970"/>
    <cellStyle name="Note 3 5 4 2 2" xfId="50080"/>
    <cellStyle name="Note 3 5 4 2 3" xfId="50079"/>
    <cellStyle name="Note 3 5 4 3" xfId="5565"/>
    <cellStyle name="Note 3 5 4 3 2" xfId="50081"/>
    <cellStyle name="Note 3 5 4 4" xfId="7145"/>
    <cellStyle name="Note 3 5 4 4 2" xfId="50082"/>
    <cellStyle name="Note 3 5 4 5" xfId="8675"/>
    <cellStyle name="Note 3 5 4 5 2" xfId="50083"/>
    <cellStyle name="Note 3 5 4 6" xfId="10150"/>
    <cellStyle name="Note 3 5 4 6 2" xfId="50084"/>
    <cellStyle name="Note 3 5 4 7" xfId="12034"/>
    <cellStyle name="Note 3 5 4 8" xfId="13735"/>
    <cellStyle name="Note 3 5 4 9" xfId="15348"/>
    <cellStyle name="Note 3 5 5" xfId="1789"/>
    <cellStyle name="Note 3 5 5 2" xfId="50086"/>
    <cellStyle name="Note 3 5 5 2 2" xfId="50087"/>
    <cellStyle name="Note 3 5 5 3" xfId="50088"/>
    <cellStyle name="Note 3 5 5 4" xfId="50089"/>
    <cellStyle name="Note 3 5 5 5" xfId="50090"/>
    <cellStyle name="Note 3 5 5 6" xfId="50091"/>
    <cellStyle name="Note 3 5 5 7" xfId="50085"/>
    <cellStyle name="Note 3 5 6" xfId="3459"/>
    <cellStyle name="Note 3 5 6 2" xfId="50093"/>
    <cellStyle name="Note 3 5 6 2 2" xfId="50094"/>
    <cellStyle name="Note 3 5 6 3" xfId="50095"/>
    <cellStyle name="Note 3 5 6 4" xfId="50096"/>
    <cellStyle name="Note 3 5 6 5" xfId="50097"/>
    <cellStyle name="Note 3 5 6 6" xfId="50098"/>
    <cellStyle name="Note 3 5 6 7" xfId="50092"/>
    <cellStyle name="Note 3 5 7" xfId="3823"/>
    <cellStyle name="Note 3 5 7 2" xfId="50100"/>
    <cellStyle name="Note 3 5 7 2 2" xfId="50101"/>
    <cellStyle name="Note 3 5 7 3" xfId="50102"/>
    <cellStyle name="Note 3 5 7 4" xfId="50103"/>
    <cellStyle name="Note 3 5 7 5" xfId="50104"/>
    <cellStyle name="Note 3 5 7 6" xfId="50105"/>
    <cellStyle name="Note 3 5 7 7" xfId="50099"/>
    <cellStyle name="Note 3 5 8" xfId="5423"/>
    <cellStyle name="Note 3 5 8 2" xfId="50107"/>
    <cellStyle name="Note 3 5 8 2 2" xfId="50108"/>
    <cellStyle name="Note 3 5 8 3" xfId="50109"/>
    <cellStyle name="Note 3 5 8 4" xfId="50110"/>
    <cellStyle name="Note 3 5 8 5" xfId="50111"/>
    <cellStyle name="Note 3 5 8 6" xfId="50112"/>
    <cellStyle name="Note 3 5 8 7" xfId="50106"/>
    <cellStyle name="Note 3 5 9" xfId="7008"/>
    <cellStyle name="Note 3 5 9 2" xfId="50114"/>
    <cellStyle name="Note 3 5 9 2 2" xfId="50115"/>
    <cellStyle name="Note 3 5 9 3" xfId="50116"/>
    <cellStyle name="Note 3 5 9 4" xfId="50117"/>
    <cellStyle name="Note 3 5 9 5" xfId="50118"/>
    <cellStyle name="Note 3 5 9 6" xfId="50119"/>
    <cellStyle name="Note 3 5 9 7" xfId="50113"/>
    <cellStyle name="Note 3 50" xfId="2200"/>
    <cellStyle name="Note 3 50 10" xfId="16848"/>
    <cellStyle name="Note 3 50 11" xfId="18453"/>
    <cellStyle name="Note 3 50 12" xfId="20052"/>
    <cellStyle name="Note 3 50 13" xfId="21632"/>
    <cellStyle name="Note 3 50 14" xfId="23180"/>
    <cellStyle name="Note 3 50 15" xfId="24658"/>
    <cellStyle name="Note 3 50 2" xfId="3866"/>
    <cellStyle name="Note 3 50 2 2" xfId="50121"/>
    <cellStyle name="Note 3 50 2 3" xfId="50120"/>
    <cellStyle name="Note 3 50 3" xfId="5464"/>
    <cellStyle name="Note 3 50 3 2" xfId="50122"/>
    <cellStyle name="Note 3 50 4" xfId="7046"/>
    <cellStyle name="Note 3 50 4 2" xfId="50123"/>
    <cellStyle name="Note 3 50 5" xfId="8583"/>
    <cellStyle name="Note 3 50 5 2" xfId="50124"/>
    <cellStyle name="Note 3 50 6" xfId="10061"/>
    <cellStyle name="Note 3 50 6 2" xfId="50125"/>
    <cellStyle name="Note 3 50 7" xfId="11928"/>
    <cellStyle name="Note 3 50 8" xfId="13629"/>
    <cellStyle name="Note 3 50 9" xfId="15242"/>
    <cellStyle name="Note 3 51" xfId="836"/>
    <cellStyle name="Note 3 51 2" xfId="50127"/>
    <cellStyle name="Note 3 51 2 2" xfId="50128"/>
    <cellStyle name="Note 3 51 3" xfId="50129"/>
    <cellStyle name="Note 3 51 4" xfId="50130"/>
    <cellStyle name="Note 3 51 5" xfId="50131"/>
    <cellStyle name="Note 3 51 6" xfId="50132"/>
    <cellStyle name="Note 3 51 7" xfId="50126"/>
    <cellStyle name="Note 3 52" xfId="1795"/>
    <cellStyle name="Note 3 52 2" xfId="50134"/>
    <cellStyle name="Note 3 52 2 2" xfId="50135"/>
    <cellStyle name="Note 3 52 3" xfId="50136"/>
    <cellStyle name="Note 3 52 4" xfId="50137"/>
    <cellStyle name="Note 3 52 5" xfId="50138"/>
    <cellStyle name="Note 3 52 6" xfId="50139"/>
    <cellStyle name="Note 3 52 7" xfId="50133"/>
    <cellStyle name="Note 3 53" xfId="3854"/>
    <cellStyle name="Note 3 53 2" xfId="50141"/>
    <cellStyle name="Note 3 53 2 2" xfId="50142"/>
    <cellStyle name="Note 3 53 3" xfId="50143"/>
    <cellStyle name="Note 3 53 4" xfId="50144"/>
    <cellStyle name="Note 3 53 5" xfId="50145"/>
    <cellStyle name="Note 3 53 6" xfId="50146"/>
    <cellStyle name="Note 3 53 7" xfId="50140"/>
    <cellStyle name="Note 3 54" xfId="5453"/>
    <cellStyle name="Note 3 54 2" xfId="50148"/>
    <cellStyle name="Note 3 54 2 2" xfId="50149"/>
    <cellStyle name="Note 3 54 3" xfId="50150"/>
    <cellStyle name="Note 3 54 4" xfId="50151"/>
    <cellStyle name="Note 3 54 5" xfId="50152"/>
    <cellStyle name="Note 3 54 6" xfId="50153"/>
    <cellStyle name="Note 3 54 7" xfId="50147"/>
    <cellStyle name="Note 3 55" xfId="7037"/>
    <cellStyle name="Note 3 55 2" xfId="50155"/>
    <cellStyle name="Note 3 55 2 2" xfId="50156"/>
    <cellStyle name="Note 3 55 3" xfId="50157"/>
    <cellStyle name="Note 3 55 4" xfId="50158"/>
    <cellStyle name="Note 3 55 5" xfId="50159"/>
    <cellStyle name="Note 3 55 6" xfId="50160"/>
    <cellStyle name="Note 3 55 7" xfId="50154"/>
    <cellStyle name="Note 3 56" xfId="8578"/>
    <cellStyle name="Note 3 56 2" xfId="50162"/>
    <cellStyle name="Note 3 56 2 2" xfId="50163"/>
    <cellStyle name="Note 3 56 3" xfId="50164"/>
    <cellStyle name="Note 3 56 4" xfId="50165"/>
    <cellStyle name="Note 3 56 5" xfId="50166"/>
    <cellStyle name="Note 3 56 6" xfId="50167"/>
    <cellStyle name="Note 3 56 7" xfId="50161"/>
    <cellStyle name="Note 3 57" xfId="11398"/>
    <cellStyle name="Note 3 57 2" xfId="50169"/>
    <cellStyle name="Note 3 57 2 2" xfId="50170"/>
    <cellStyle name="Note 3 57 3" xfId="50171"/>
    <cellStyle name="Note 3 57 4" xfId="50172"/>
    <cellStyle name="Note 3 57 5" xfId="50173"/>
    <cellStyle name="Note 3 57 6" xfId="50174"/>
    <cellStyle name="Note 3 57 7" xfId="50168"/>
    <cellStyle name="Note 3 58" xfId="11323"/>
    <cellStyle name="Note 3 58 2" xfId="50176"/>
    <cellStyle name="Note 3 58 2 2" xfId="50177"/>
    <cellStyle name="Note 3 58 3" xfId="50178"/>
    <cellStyle name="Note 3 58 4" xfId="50179"/>
    <cellStyle name="Note 3 58 5" xfId="50180"/>
    <cellStyle name="Note 3 58 6" xfId="50175"/>
    <cellStyle name="Note 3 59" xfId="13540"/>
    <cellStyle name="Note 3 59 2" xfId="50182"/>
    <cellStyle name="Note 3 59 3" xfId="50181"/>
    <cellStyle name="Note 3 6" xfId="412"/>
    <cellStyle name="Note 3 6 10" xfId="7312"/>
    <cellStyle name="Note 3 6 10 2" xfId="50184"/>
    <cellStyle name="Note 3 6 10 2 2" xfId="50185"/>
    <cellStyle name="Note 3 6 10 3" xfId="50186"/>
    <cellStyle name="Note 3 6 10 4" xfId="50187"/>
    <cellStyle name="Note 3 6 10 5" xfId="50188"/>
    <cellStyle name="Note 3 6 10 6" xfId="50189"/>
    <cellStyle name="Note 3 6 10 7" xfId="50183"/>
    <cellStyle name="Note 3 6 11" xfId="11554"/>
    <cellStyle name="Note 3 6 11 2" xfId="50191"/>
    <cellStyle name="Note 3 6 11 2 2" xfId="50192"/>
    <cellStyle name="Note 3 6 11 3" xfId="50193"/>
    <cellStyle name="Note 3 6 11 4" xfId="50194"/>
    <cellStyle name="Note 3 6 11 5" xfId="50195"/>
    <cellStyle name="Note 3 6 11 6" xfId="50196"/>
    <cellStyle name="Note 3 6 11 7" xfId="50190"/>
    <cellStyle name="Note 3 6 12" xfId="13256"/>
    <cellStyle name="Note 3 6 12 2" xfId="50198"/>
    <cellStyle name="Note 3 6 12 2 2" xfId="50199"/>
    <cellStyle name="Note 3 6 12 3" xfId="50200"/>
    <cellStyle name="Note 3 6 12 4" xfId="50201"/>
    <cellStyle name="Note 3 6 12 5" xfId="50202"/>
    <cellStyle name="Note 3 6 12 6" xfId="50197"/>
    <cellStyle name="Note 3 6 13" xfId="11342"/>
    <cellStyle name="Note 3 6 13 2" xfId="50204"/>
    <cellStyle name="Note 3 6 13 3" xfId="50203"/>
    <cellStyle name="Note 3 6 14" xfId="13388"/>
    <cellStyle name="Note 3 6 14 2" xfId="50206"/>
    <cellStyle name="Note 3 6 14 3" xfId="50205"/>
    <cellStyle name="Note 3 6 15" xfId="15517"/>
    <cellStyle name="Note 3 6 15 2" xfId="50207"/>
    <cellStyle name="Note 3 6 16" xfId="16831"/>
    <cellStyle name="Note 3 6 16 2" xfId="50208"/>
    <cellStyle name="Note 3 6 17" xfId="13591"/>
    <cellStyle name="Note 3 6 17 2" xfId="50209"/>
    <cellStyle name="Note 3 6 18" xfId="22862"/>
    <cellStyle name="Note 3 6 18 2" xfId="50210"/>
    <cellStyle name="Note 3 6 19" xfId="21580"/>
    <cellStyle name="Note 3 6 2" xfId="1002"/>
    <cellStyle name="Note 3 6 2 10" xfId="15838"/>
    <cellStyle name="Note 3 6 2 11" xfId="17443"/>
    <cellStyle name="Note 3 6 2 12" xfId="19046"/>
    <cellStyle name="Note 3 6 2 13" xfId="20638"/>
    <cellStyle name="Note 3 6 2 14" xfId="22215"/>
    <cellStyle name="Note 3 6 2 15" xfId="23736"/>
    <cellStyle name="Note 3 6 2 16" xfId="25209"/>
    <cellStyle name="Note 3 6 2 17" xfId="26146"/>
    <cellStyle name="Note 3 6 2 2" xfId="2797"/>
    <cellStyle name="Note 3 6 2 2 2" xfId="50212"/>
    <cellStyle name="Note 3 6 2 2 3" xfId="50211"/>
    <cellStyle name="Note 3 6 2 3" xfId="4460"/>
    <cellStyle name="Note 3 6 2 3 2" xfId="50213"/>
    <cellStyle name="Note 3 6 2 4" xfId="6052"/>
    <cellStyle name="Note 3 6 2 4 2" xfId="50214"/>
    <cellStyle name="Note 3 6 2 5" xfId="7624"/>
    <cellStyle name="Note 3 6 2 5 2" xfId="50215"/>
    <cellStyle name="Note 3 6 2 6" xfId="9139"/>
    <cellStyle name="Note 3 6 2 6 2" xfId="50216"/>
    <cellStyle name="Note 3 6 2 7" xfId="10612"/>
    <cellStyle name="Note 3 6 2 8" xfId="12525"/>
    <cellStyle name="Note 3 6 2 9" xfId="14226"/>
    <cellStyle name="Note 3 6 20" xfId="26036"/>
    <cellStyle name="Note 3 6 3" xfId="1410"/>
    <cellStyle name="Note 3 6 3 10" xfId="16210"/>
    <cellStyle name="Note 3 6 3 11" xfId="17815"/>
    <cellStyle name="Note 3 6 3 12" xfId="19418"/>
    <cellStyle name="Note 3 6 3 13" xfId="21010"/>
    <cellStyle name="Note 3 6 3 14" xfId="22587"/>
    <cellStyle name="Note 3 6 3 15" xfId="24108"/>
    <cellStyle name="Note 3 6 3 16" xfId="25581"/>
    <cellStyle name="Note 3 6 3 2" xfId="3169"/>
    <cellStyle name="Note 3 6 3 2 2" xfId="50218"/>
    <cellStyle name="Note 3 6 3 2 3" xfId="50217"/>
    <cellStyle name="Note 3 6 3 3" xfId="4832"/>
    <cellStyle name="Note 3 6 3 3 2" xfId="50219"/>
    <cellStyle name="Note 3 6 3 4" xfId="6424"/>
    <cellStyle name="Note 3 6 3 4 2" xfId="50220"/>
    <cellStyle name="Note 3 6 3 5" xfId="7996"/>
    <cellStyle name="Note 3 6 3 5 2" xfId="50221"/>
    <cellStyle name="Note 3 6 3 6" xfId="9511"/>
    <cellStyle name="Note 3 6 3 6 2" xfId="50222"/>
    <cellStyle name="Note 3 6 3 7" xfId="10984"/>
    <cellStyle name="Note 3 6 3 8" xfId="12897"/>
    <cellStyle name="Note 3 6 3 9" xfId="14598"/>
    <cellStyle name="Note 3 6 4" xfId="2344"/>
    <cellStyle name="Note 3 6 4 10" xfId="16991"/>
    <cellStyle name="Note 3 6 4 11" xfId="18595"/>
    <cellStyle name="Note 3 6 4 12" xfId="20193"/>
    <cellStyle name="Note 3 6 4 13" xfId="21771"/>
    <cellStyle name="Note 3 6 4 14" xfId="23307"/>
    <cellStyle name="Note 3 6 4 15" xfId="24781"/>
    <cellStyle name="Note 3 6 4 2" xfId="4008"/>
    <cellStyle name="Note 3 6 4 2 2" xfId="50224"/>
    <cellStyle name="Note 3 6 4 2 3" xfId="50223"/>
    <cellStyle name="Note 3 6 4 3" xfId="5603"/>
    <cellStyle name="Note 3 6 4 3 2" xfId="50225"/>
    <cellStyle name="Note 3 6 4 4" xfId="7182"/>
    <cellStyle name="Note 3 6 4 4 2" xfId="50226"/>
    <cellStyle name="Note 3 6 4 5" xfId="8710"/>
    <cellStyle name="Note 3 6 4 5 2" xfId="50227"/>
    <cellStyle name="Note 3 6 4 6" xfId="10184"/>
    <cellStyle name="Note 3 6 4 6 2" xfId="50228"/>
    <cellStyle name="Note 3 6 4 7" xfId="12072"/>
    <cellStyle name="Note 3 6 4 8" xfId="13773"/>
    <cellStyle name="Note 3 6 4 9" xfId="15386"/>
    <cellStyle name="Note 3 6 5" xfId="1827"/>
    <cellStyle name="Note 3 6 5 2" xfId="50230"/>
    <cellStyle name="Note 3 6 5 2 2" xfId="50231"/>
    <cellStyle name="Note 3 6 5 3" xfId="50232"/>
    <cellStyle name="Note 3 6 5 4" xfId="50233"/>
    <cellStyle name="Note 3 6 5 5" xfId="50234"/>
    <cellStyle name="Note 3 6 5 6" xfId="50235"/>
    <cellStyle name="Note 3 6 5 7" xfId="50229"/>
    <cellStyle name="Note 3 6 6" xfId="3497"/>
    <cellStyle name="Note 3 6 6 2" xfId="50237"/>
    <cellStyle name="Note 3 6 6 2 2" xfId="50238"/>
    <cellStyle name="Note 3 6 6 3" xfId="50239"/>
    <cellStyle name="Note 3 6 6 4" xfId="50240"/>
    <cellStyle name="Note 3 6 6 5" xfId="50241"/>
    <cellStyle name="Note 3 6 6 6" xfId="50242"/>
    <cellStyle name="Note 3 6 6 7" xfId="50236"/>
    <cellStyle name="Note 3 6 7" xfId="1990"/>
    <cellStyle name="Note 3 6 7 2" xfId="50244"/>
    <cellStyle name="Note 3 6 7 2 2" xfId="50245"/>
    <cellStyle name="Note 3 6 7 3" xfId="50246"/>
    <cellStyle name="Note 3 6 7 4" xfId="50247"/>
    <cellStyle name="Note 3 6 7 5" xfId="50248"/>
    <cellStyle name="Note 3 6 7 6" xfId="50249"/>
    <cellStyle name="Note 3 6 7 7" xfId="50243"/>
    <cellStyle name="Note 3 6 8" xfId="4139"/>
    <cellStyle name="Note 3 6 8 2" xfId="50251"/>
    <cellStyle name="Note 3 6 8 2 2" xfId="50252"/>
    <cellStyle name="Note 3 6 8 3" xfId="50253"/>
    <cellStyle name="Note 3 6 8 4" xfId="50254"/>
    <cellStyle name="Note 3 6 8 5" xfId="50255"/>
    <cellStyle name="Note 3 6 8 6" xfId="50256"/>
    <cellStyle name="Note 3 6 8 7" xfId="50250"/>
    <cellStyle name="Note 3 6 9" xfId="5734"/>
    <cellStyle name="Note 3 6 9 2" xfId="50258"/>
    <cellStyle name="Note 3 6 9 2 2" xfId="50259"/>
    <cellStyle name="Note 3 6 9 3" xfId="50260"/>
    <cellStyle name="Note 3 6 9 4" xfId="50261"/>
    <cellStyle name="Note 3 6 9 5" xfId="50262"/>
    <cellStyle name="Note 3 6 9 6" xfId="50263"/>
    <cellStyle name="Note 3 6 9 7" xfId="50257"/>
    <cellStyle name="Note 3 60" xfId="15230"/>
    <cellStyle name="Note 3 60 2" xfId="50265"/>
    <cellStyle name="Note 3 60 3" xfId="50264"/>
    <cellStyle name="Note 3 61" xfId="16836"/>
    <cellStyle name="Note 3 61 2" xfId="50266"/>
    <cellStyle name="Note 3 62" xfId="18365"/>
    <cellStyle name="Note 3 62 2" xfId="50267"/>
    <cellStyle name="Note 3 63" xfId="19968"/>
    <cellStyle name="Note 3 63 2" xfId="50268"/>
    <cellStyle name="Note 3 64" xfId="21626"/>
    <cellStyle name="Note 3 64 2" xfId="50269"/>
    <cellStyle name="Note 3 65" xfId="23175"/>
    <cellStyle name="Note 3 7" xfId="337"/>
    <cellStyle name="Note 3 7 10" xfId="5443"/>
    <cellStyle name="Note 3 7 10 2" xfId="50271"/>
    <cellStyle name="Note 3 7 10 2 2" xfId="50272"/>
    <cellStyle name="Note 3 7 10 3" xfId="50273"/>
    <cellStyle name="Note 3 7 10 4" xfId="50274"/>
    <cellStyle name="Note 3 7 10 5" xfId="50275"/>
    <cellStyle name="Note 3 7 10 6" xfId="50276"/>
    <cellStyle name="Note 3 7 10 7" xfId="50270"/>
    <cellStyle name="Note 3 7 11" xfId="11479"/>
    <cellStyle name="Note 3 7 11 2" xfId="50278"/>
    <cellStyle name="Note 3 7 11 2 2" xfId="50279"/>
    <cellStyle name="Note 3 7 11 3" xfId="50280"/>
    <cellStyle name="Note 3 7 11 4" xfId="50281"/>
    <cellStyle name="Note 3 7 11 5" xfId="50282"/>
    <cellStyle name="Note 3 7 11 6" xfId="50283"/>
    <cellStyle name="Note 3 7 11 7" xfId="50277"/>
    <cellStyle name="Note 3 7 12" xfId="13181"/>
    <cellStyle name="Note 3 7 12 2" xfId="50285"/>
    <cellStyle name="Note 3 7 12 2 2" xfId="50286"/>
    <cellStyle name="Note 3 7 12 3" xfId="50287"/>
    <cellStyle name="Note 3 7 12 4" xfId="50288"/>
    <cellStyle name="Note 3 7 12 5" xfId="50289"/>
    <cellStyle name="Note 3 7 12 6" xfId="50284"/>
    <cellStyle name="Note 3 7 13" xfId="13592"/>
    <cellStyle name="Note 3 7 13 2" xfId="50291"/>
    <cellStyle name="Note 3 7 13 3" xfId="50290"/>
    <cellStyle name="Note 3 7 14" xfId="13577"/>
    <cellStyle name="Note 3 7 14 2" xfId="50293"/>
    <cellStyle name="Note 3 7 14 3" xfId="50292"/>
    <cellStyle name="Note 3 7 15" xfId="11324"/>
    <cellStyle name="Note 3 7 15 2" xfId="50294"/>
    <cellStyle name="Note 3 7 16" xfId="18417"/>
    <cellStyle name="Note 3 7 16 2" xfId="50295"/>
    <cellStyle name="Note 3 7 17" xfId="20017"/>
    <cellStyle name="Note 3 7 17 2" xfId="50296"/>
    <cellStyle name="Note 3 7 18" xfId="19952"/>
    <cellStyle name="Note 3 7 18 2" xfId="50297"/>
    <cellStyle name="Note 3 7 19" xfId="20129"/>
    <cellStyle name="Note 3 7 2" xfId="928"/>
    <cellStyle name="Note 3 7 2 10" xfId="15775"/>
    <cellStyle name="Note 3 7 2 11" xfId="17380"/>
    <cellStyle name="Note 3 7 2 12" xfId="18983"/>
    <cellStyle name="Note 3 7 2 13" xfId="20575"/>
    <cellStyle name="Note 3 7 2 14" xfId="22152"/>
    <cellStyle name="Note 3 7 2 15" xfId="23673"/>
    <cellStyle name="Note 3 7 2 16" xfId="25146"/>
    <cellStyle name="Note 3 7 2 17" xfId="26155"/>
    <cellStyle name="Note 3 7 2 2" xfId="2734"/>
    <cellStyle name="Note 3 7 2 2 2" xfId="50299"/>
    <cellStyle name="Note 3 7 2 2 3" xfId="50298"/>
    <cellStyle name="Note 3 7 2 3" xfId="4397"/>
    <cellStyle name="Note 3 7 2 3 2" xfId="50300"/>
    <cellStyle name="Note 3 7 2 4" xfId="5989"/>
    <cellStyle name="Note 3 7 2 4 2" xfId="50301"/>
    <cellStyle name="Note 3 7 2 5" xfId="7561"/>
    <cellStyle name="Note 3 7 2 5 2" xfId="50302"/>
    <cellStyle name="Note 3 7 2 6" xfId="9076"/>
    <cellStyle name="Note 3 7 2 6 2" xfId="50303"/>
    <cellStyle name="Note 3 7 2 7" xfId="10549"/>
    <cellStyle name="Note 3 7 2 8" xfId="12462"/>
    <cellStyle name="Note 3 7 2 9" xfId="14163"/>
    <cellStyle name="Note 3 7 20" xfId="26048"/>
    <cellStyle name="Note 3 7 3" xfId="1335"/>
    <cellStyle name="Note 3 7 3 10" xfId="16147"/>
    <cellStyle name="Note 3 7 3 11" xfId="17752"/>
    <cellStyle name="Note 3 7 3 12" xfId="19355"/>
    <cellStyle name="Note 3 7 3 13" xfId="20947"/>
    <cellStyle name="Note 3 7 3 14" xfId="22524"/>
    <cellStyle name="Note 3 7 3 15" xfId="24045"/>
    <cellStyle name="Note 3 7 3 16" xfId="25518"/>
    <cellStyle name="Note 3 7 3 2" xfId="3106"/>
    <cellStyle name="Note 3 7 3 2 2" xfId="50305"/>
    <cellStyle name="Note 3 7 3 2 3" xfId="50304"/>
    <cellStyle name="Note 3 7 3 3" xfId="4769"/>
    <cellStyle name="Note 3 7 3 3 2" xfId="50306"/>
    <cellStyle name="Note 3 7 3 4" xfId="6361"/>
    <cellStyle name="Note 3 7 3 4 2" xfId="50307"/>
    <cellStyle name="Note 3 7 3 5" xfId="7933"/>
    <cellStyle name="Note 3 7 3 5 2" xfId="50308"/>
    <cellStyle name="Note 3 7 3 6" xfId="9448"/>
    <cellStyle name="Note 3 7 3 6 2" xfId="50309"/>
    <cellStyle name="Note 3 7 3 7" xfId="10921"/>
    <cellStyle name="Note 3 7 3 8" xfId="12834"/>
    <cellStyle name="Note 3 7 3 9" xfId="14535"/>
    <cellStyle name="Note 3 7 4" xfId="2269"/>
    <cellStyle name="Note 3 7 4 10" xfId="16917"/>
    <cellStyle name="Note 3 7 4 11" xfId="18522"/>
    <cellStyle name="Note 3 7 4 12" xfId="20118"/>
    <cellStyle name="Note 3 7 4 13" xfId="21700"/>
    <cellStyle name="Note 3 7 4 14" xfId="23241"/>
    <cellStyle name="Note 3 7 4 15" xfId="24718"/>
    <cellStyle name="Note 3 7 4 2" xfId="3934"/>
    <cellStyle name="Note 3 7 4 2 2" xfId="50311"/>
    <cellStyle name="Note 3 7 4 2 3" xfId="50310"/>
    <cellStyle name="Note 3 7 4 3" xfId="5530"/>
    <cellStyle name="Note 3 7 4 3 2" xfId="50312"/>
    <cellStyle name="Note 3 7 4 4" xfId="7111"/>
    <cellStyle name="Note 3 7 4 4 2" xfId="50313"/>
    <cellStyle name="Note 3 7 4 5" xfId="8644"/>
    <cellStyle name="Note 3 7 4 5 2" xfId="50314"/>
    <cellStyle name="Note 3 7 4 6" xfId="10121"/>
    <cellStyle name="Note 3 7 4 6 2" xfId="50315"/>
    <cellStyle name="Note 3 7 4 7" xfId="11997"/>
    <cellStyle name="Note 3 7 4 8" xfId="13698"/>
    <cellStyle name="Note 3 7 4 9" xfId="15311"/>
    <cellStyle name="Note 3 7 5" xfId="1752"/>
    <cellStyle name="Note 3 7 5 2" xfId="50317"/>
    <cellStyle name="Note 3 7 5 2 2" xfId="50318"/>
    <cellStyle name="Note 3 7 5 3" xfId="50319"/>
    <cellStyle name="Note 3 7 5 4" xfId="50320"/>
    <cellStyle name="Note 3 7 5 5" xfId="50321"/>
    <cellStyle name="Note 3 7 5 6" xfId="50322"/>
    <cellStyle name="Note 3 7 5 7" xfId="50316"/>
    <cellStyle name="Note 3 7 6" xfId="1126"/>
    <cellStyle name="Note 3 7 6 2" xfId="50324"/>
    <cellStyle name="Note 3 7 6 2 2" xfId="50325"/>
    <cellStyle name="Note 3 7 6 3" xfId="50326"/>
    <cellStyle name="Note 3 7 6 4" xfId="50327"/>
    <cellStyle name="Note 3 7 6 5" xfId="50328"/>
    <cellStyle name="Note 3 7 6 6" xfId="50329"/>
    <cellStyle name="Note 3 7 6 7" xfId="50323"/>
    <cellStyle name="Note 3 7 7" xfId="728"/>
    <cellStyle name="Note 3 7 7 2" xfId="50331"/>
    <cellStyle name="Note 3 7 7 2 2" xfId="50332"/>
    <cellStyle name="Note 3 7 7 3" xfId="50333"/>
    <cellStyle name="Note 3 7 7 4" xfId="50334"/>
    <cellStyle name="Note 3 7 7 5" xfId="50335"/>
    <cellStyle name="Note 3 7 7 6" xfId="50336"/>
    <cellStyle name="Note 3 7 7 7" xfId="50330"/>
    <cellStyle name="Note 3 7 8" xfId="2166"/>
    <cellStyle name="Note 3 7 8 2" xfId="50338"/>
    <cellStyle name="Note 3 7 8 2 2" xfId="50339"/>
    <cellStyle name="Note 3 7 8 3" xfId="50340"/>
    <cellStyle name="Note 3 7 8 4" xfId="50341"/>
    <cellStyle name="Note 3 7 8 5" xfId="50342"/>
    <cellStyle name="Note 3 7 8 6" xfId="50343"/>
    <cellStyle name="Note 3 7 8 7" xfId="50337"/>
    <cellStyle name="Note 3 7 9" xfId="3843"/>
    <cellStyle name="Note 3 7 9 2" xfId="50345"/>
    <cellStyle name="Note 3 7 9 2 2" xfId="50346"/>
    <cellStyle name="Note 3 7 9 3" xfId="50347"/>
    <cellStyle name="Note 3 7 9 4" xfId="50348"/>
    <cellStyle name="Note 3 7 9 5" xfId="50349"/>
    <cellStyle name="Note 3 7 9 6" xfId="50350"/>
    <cellStyle name="Note 3 7 9 7" xfId="50344"/>
    <cellStyle name="Note 3 8" xfId="324"/>
    <cellStyle name="Note 3 8 10" xfId="7423"/>
    <cellStyle name="Note 3 8 10 2" xfId="50352"/>
    <cellStyle name="Note 3 8 10 2 2" xfId="50353"/>
    <cellStyle name="Note 3 8 10 3" xfId="50354"/>
    <cellStyle name="Note 3 8 10 4" xfId="50355"/>
    <cellStyle name="Note 3 8 10 5" xfId="50356"/>
    <cellStyle name="Note 3 8 10 6" xfId="50357"/>
    <cellStyle name="Note 3 8 10 7" xfId="50351"/>
    <cellStyle name="Note 3 8 11" xfId="11466"/>
    <cellStyle name="Note 3 8 11 2" xfId="50359"/>
    <cellStyle name="Note 3 8 11 2 2" xfId="50360"/>
    <cellStyle name="Note 3 8 11 3" xfId="50361"/>
    <cellStyle name="Note 3 8 11 4" xfId="50362"/>
    <cellStyle name="Note 3 8 11 5" xfId="50363"/>
    <cellStyle name="Note 3 8 11 6" xfId="50364"/>
    <cellStyle name="Note 3 8 11 7" xfId="50358"/>
    <cellStyle name="Note 3 8 12" xfId="11870"/>
    <cellStyle name="Note 3 8 12 2" xfId="50366"/>
    <cellStyle name="Note 3 8 12 2 2" xfId="50367"/>
    <cellStyle name="Note 3 8 12 3" xfId="50368"/>
    <cellStyle name="Note 3 8 12 4" xfId="50369"/>
    <cellStyle name="Note 3 8 12 5" xfId="50370"/>
    <cellStyle name="Note 3 8 12 6" xfId="50365"/>
    <cellStyle name="Note 3 8 13" xfId="11303"/>
    <cellStyle name="Note 3 8 13 2" xfId="50372"/>
    <cellStyle name="Note 3 8 13 3" xfId="50371"/>
    <cellStyle name="Note 3 8 14" xfId="13502"/>
    <cellStyle name="Note 3 8 14 2" xfId="50374"/>
    <cellStyle name="Note 3 8 14 3" xfId="50373"/>
    <cellStyle name="Note 3 8 15" xfId="15631"/>
    <cellStyle name="Note 3 8 15 2" xfId="50375"/>
    <cellStyle name="Note 3 8 16" xfId="13419"/>
    <cellStyle name="Note 3 8 16 2" xfId="50376"/>
    <cellStyle name="Note 3 8 17" xfId="18389"/>
    <cellStyle name="Note 3 8 17 2" xfId="50377"/>
    <cellStyle name="Note 3 8 18" xfId="21605"/>
    <cellStyle name="Note 3 8 18 2" xfId="50378"/>
    <cellStyle name="Note 3 8 19" xfId="21635"/>
    <cellStyle name="Note 3 8 2" xfId="915"/>
    <cellStyle name="Note 3 8 2 10" xfId="15762"/>
    <cellStyle name="Note 3 8 2 11" xfId="17367"/>
    <cellStyle name="Note 3 8 2 12" xfId="18970"/>
    <cellStyle name="Note 3 8 2 13" xfId="20562"/>
    <cellStyle name="Note 3 8 2 14" xfId="22139"/>
    <cellStyle name="Note 3 8 2 15" xfId="23660"/>
    <cellStyle name="Note 3 8 2 16" xfId="25133"/>
    <cellStyle name="Note 3 8 2 2" xfId="2721"/>
    <cellStyle name="Note 3 8 2 2 2" xfId="50380"/>
    <cellStyle name="Note 3 8 2 2 3" xfId="50379"/>
    <cellStyle name="Note 3 8 2 3" xfId="4384"/>
    <cellStyle name="Note 3 8 2 3 2" xfId="50381"/>
    <cellStyle name="Note 3 8 2 4" xfId="5976"/>
    <cellStyle name="Note 3 8 2 4 2" xfId="50382"/>
    <cellStyle name="Note 3 8 2 5" xfId="7548"/>
    <cellStyle name="Note 3 8 2 5 2" xfId="50383"/>
    <cellStyle name="Note 3 8 2 6" xfId="9063"/>
    <cellStyle name="Note 3 8 2 6 2" xfId="50384"/>
    <cellStyle name="Note 3 8 2 7" xfId="10536"/>
    <cellStyle name="Note 3 8 2 8" xfId="12449"/>
    <cellStyle name="Note 3 8 2 9" xfId="14150"/>
    <cellStyle name="Note 3 8 20" xfId="25892"/>
    <cellStyle name="Note 3 8 3" xfId="1322"/>
    <cellStyle name="Note 3 8 3 10" xfId="16134"/>
    <cellStyle name="Note 3 8 3 11" xfId="17739"/>
    <cellStyle name="Note 3 8 3 12" xfId="19342"/>
    <cellStyle name="Note 3 8 3 13" xfId="20934"/>
    <cellStyle name="Note 3 8 3 14" xfId="22511"/>
    <cellStyle name="Note 3 8 3 15" xfId="24032"/>
    <cellStyle name="Note 3 8 3 16" xfId="25505"/>
    <cellStyle name="Note 3 8 3 2" xfId="3093"/>
    <cellStyle name="Note 3 8 3 2 2" xfId="50386"/>
    <cellStyle name="Note 3 8 3 2 3" xfId="50385"/>
    <cellStyle name="Note 3 8 3 3" xfId="4756"/>
    <cellStyle name="Note 3 8 3 3 2" xfId="50387"/>
    <cellStyle name="Note 3 8 3 4" xfId="6348"/>
    <cellStyle name="Note 3 8 3 4 2" xfId="50388"/>
    <cellStyle name="Note 3 8 3 5" xfId="7920"/>
    <cellStyle name="Note 3 8 3 5 2" xfId="50389"/>
    <cellStyle name="Note 3 8 3 6" xfId="9435"/>
    <cellStyle name="Note 3 8 3 6 2" xfId="50390"/>
    <cellStyle name="Note 3 8 3 7" xfId="10908"/>
    <cellStyle name="Note 3 8 3 8" xfId="12821"/>
    <cellStyle name="Note 3 8 3 9" xfId="14522"/>
    <cellStyle name="Note 3 8 4" xfId="2260"/>
    <cellStyle name="Note 3 8 4 10" xfId="16908"/>
    <cellStyle name="Note 3 8 4 11" xfId="18513"/>
    <cellStyle name="Note 3 8 4 12" xfId="20109"/>
    <cellStyle name="Note 3 8 4 13" xfId="21691"/>
    <cellStyle name="Note 3 8 4 14" xfId="23232"/>
    <cellStyle name="Note 3 8 4 15" xfId="24709"/>
    <cellStyle name="Note 3 8 4 2" xfId="3925"/>
    <cellStyle name="Note 3 8 4 2 2" xfId="50392"/>
    <cellStyle name="Note 3 8 4 2 3" xfId="50391"/>
    <cellStyle name="Note 3 8 4 3" xfId="5521"/>
    <cellStyle name="Note 3 8 4 3 2" xfId="50393"/>
    <cellStyle name="Note 3 8 4 4" xfId="7102"/>
    <cellStyle name="Note 3 8 4 4 2" xfId="50394"/>
    <cellStyle name="Note 3 8 4 5" xfId="8635"/>
    <cellStyle name="Note 3 8 4 5 2" xfId="50395"/>
    <cellStyle name="Note 3 8 4 6" xfId="10112"/>
    <cellStyle name="Note 3 8 4 6 2" xfId="50396"/>
    <cellStyle name="Note 3 8 4 7" xfId="11988"/>
    <cellStyle name="Note 3 8 4 8" xfId="13689"/>
    <cellStyle name="Note 3 8 4 9" xfId="15302"/>
    <cellStyle name="Note 3 8 5" xfId="1739"/>
    <cellStyle name="Note 3 8 5 2" xfId="50398"/>
    <cellStyle name="Note 3 8 5 2 2" xfId="50399"/>
    <cellStyle name="Note 3 8 5 3" xfId="50400"/>
    <cellStyle name="Note 3 8 5 4" xfId="50401"/>
    <cellStyle name="Note 3 8 5 5" xfId="50402"/>
    <cellStyle name="Note 3 8 5 6" xfId="50403"/>
    <cellStyle name="Note 3 8 5 7" xfId="50397"/>
    <cellStyle name="Note 3 8 6" xfId="833"/>
    <cellStyle name="Note 3 8 6 2" xfId="50405"/>
    <cellStyle name="Note 3 8 6 2 2" xfId="50406"/>
    <cellStyle name="Note 3 8 6 3" xfId="50407"/>
    <cellStyle name="Note 3 8 6 4" xfId="50408"/>
    <cellStyle name="Note 3 8 6 5" xfId="50409"/>
    <cellStyle name="Note 3 8 6 6" xfId="50410"/>
    <cellStyle name="Note 3 8 6 7" xfId="50404"/>
    <cellStyle name="Note 3 8 7" xfId="2107"/>
    <cellStyle name="Note 3 8 7 2" xfId="50412"/>
    <cellStyle name="Note 3 8 7 2 2" xfId="50413"/>
    <cellStyle name="Note 3 8 7 3" xfId="50414"/>
    <cellStyle name="Note 3 8 7 4" xfId="50415"/>
    <cellStyle name="Note 3 8 7 5" xfId="50416"/>
    <cellStyle name="Note 3 8 7 6" xfId="50417"/>
    <cellStyle name="Note 3 8 7 7" xfId="50411"/>
    <cellStyle name="Note 3 8 8" xfId="4253"/>
    <cellStyle name="Note 3 8 8 2" xfId="50419"/>
    <cellStyle name="Note 3 8 8 2 2" xfId="50420"/>
    <cellStyle name="Note 3 8 8 3" xfId="50421"/>
    <cellStyle name="Note 3 8 8 4" xfId="50422"/>
    <cellStyle name="Note 3 8 8 5" xfId="50423"/>
    <cellStyle name="Note 3 8 8 6" xfId="50424"/>
    <cellStyle name="Note 3 8 8 7" xfId="50418"/>
    <cellStyle name="Note 3 8 9" xfId="5847"/>
    <cellStyle name="Note 3 8 9 2" xfId="50426"/>
    <cellStyle name="Note 3 8 9 2 2" xfId="50427"/>
    <cellStyle name="Note 3 8 9 3" xfId="50428"/>
    <cellStyle name="Note 3 8 9 4" xfId="50429"/>
    <cellStyle name="Note 3 8 9 5" xfId="50430"/>
    <cellStyle name="Note 3 8 9 6" xfId="50431"/>
    <cellStyle name="Note 3 8 9 7" xfId="50425"/>
    <cellStyle name="Note 3 9" xfId="306"/>
    <cellStyle name="Note 3 9 10" xfId="8579"/>
    <cellStyle name="Note 3 9 10 2" xfId="50433"/>
    <cellStyle name="Note 3 9 10 2 2" xfId="50434"/>
    <cellStyle name="Note 3 9 10 3" xfId="50435"/>
    <cellStyle name="Note 3 9 10 4" xfId="50436"/>
    <cellStyle name="Note 3 9 10 5" xfId="50437"/>
    <cellStyle name="Note 3 9 10 6" xfId="50438"/>
    <cellStyle name="Note 3 9 10 7" xfId="50432"/>
    <cellStyle name="Note 3 9 11" xfId="11448"/>
    <cellStyle name="Note 3 9 11 2" xfId="50440"/>
    <cellStyle name="Note 3 9 11 2 2" xfId="50441"/>
    <cellStyle name="Note 3 9 11 3" xfId="50442"/>
    <cellStyle name="Note 3 9 11 4" xfId="50443"/>
    <cellStyle name="Note 3 9 11 5" xfId="50444"/>
    <cellStyle name="Note 3 9 11 6" xfId="50445"/>
    <cellStyle name="Note 3 9 11 7" xfId="50439"/>
    <cellStyle name="Note 3 9 12" xfId="11310"/>
    <cellStyle name="Note 3 9 12 2" xfId="50447"/>
    <cellStyle name="Note 3 9 12 2 2" xfId="50448"/>
    <cellStyle name="Note 3 9 12 3" xfId="50449"/>
    <cellStyle name="Note 3 9 12 4" xfId="50450"/>
    <cellStyle name="Note 3 9 12 5" xfId="50451"/>
    <cellStyle name="Note 3 9 12 6" xfId="50446"/>
    <cellStyle name="Note 3 9 13" xfId="13706"/>
    <cellStyle name="Note 3 9 13 2" xfId="50453"/>
    <cellStyle name="Note 3 9 13 3" xfId="50452"/>
    <cellStyle name="Note 3 9 14" xfId="15234"/>
    <cellStyle name="Note 3 9 14 2" xfId="50455"/>
    <cellStyle name="Note 3 9 14 3" xfId="50454"/>
    <cellStyle name="Note 3 9 15" xfId="16840"/>
    <cellStyle name="Note 3 9 15 2" xfId="50456"/>
    <cellStyle name="Note 3 9 16" xfId="18528"/>
    <cellStyle name="Note 3 9 16 2" xfId="50457"/>
    <cellStyle name="Note 3 9 17" xfId="20126"/>
    <cellStyle name="Note 3 9 17 2" xfId="50458"/>
    <cellStyle name="Note 3 9 18" xfId="21741"/>
    <cellStyle name="Note 3 9 18 2" xfId="50459"/>
    <cellStyle name="Note 3 9 19" xfId="23176"/>
    <cellStyle name="Note 3 9 2" xfId="897"/>
    <cellStyle name="Note 3 9 2 10" xfId="15744"/>
    <cellStyle name="Note 3 9 2 11" xfId="17349"/>
    <cellStyle name="Note 3 9 2 12" xfId="18952"/>
    <cellStyle name="Note 3 9 2 13" xfId="20544"/>
    <cellStyle name="Note 3 9 2 14" xfId="22121"/>
    <cellStyle name="Note 3 9 2 15" xfId="23642"/>
    <cellStyle name="Note 3 9 2 16" xfId="25115"/>
    <cellStyle name="Note 3 9 2 2" xfId="2703"/>
    <cellStyle name="Note 3 9 2 2 2" xfId="50461"/>
    <cellStyle name="Note 3 9 2 2 3" xfId="50460"/>
    <cellStyle name="Note 3 9 2 3" xfId="4366"/>
    <cellStyle name="Note 3 9 2 3 2" xfId="50462"/>
    <cellStyle name="Note 3 9 2 4" xfId="5958"/>
    <cellStyle name="Note 3 9 2 4 2" xfId="50463"/>
    <cellStyle name="Note 3 9 2 5" xfId="7530"/>
    <cellStyle name="Note 3 9 2 5 2" xfId="50464"/>
    <cellStyle name="Note 3 9 2 6" xfId="9045"/>
    <cellStyle name="Note 3 9 2 6 2" xfId="50465"/>
    <cellStyle name="Note 3 9 2 7" xfId="10518"/>
    <cellStyle name="Note 3 9 2 8" xfId="12431"/>
    <cellStyle name="Note 3 9 2 9" xfId="14132"/>
    <cellStyle name="Note 3 9 20" xfId="25910"/>
    <cellStyle name="Note 3 9 3" xfId="1304"/>
    <cellStyle name="Note 3 9 3 10" xfId="16116"/>
    <cellStyle name="Note 3 9 3 11" xfId="17721"/>
    <cellStyle name="Note 3 9 3 12" xfId="19324"/>
    <cellStyle name="Note 3 9 3 13" xfId="20916"/>
    <cellStyle name="Note 3 9 3 14" xfId="22493"/>
    <cellStyle name="Note 3 9 3 15" xfId="24014"/>
    <cellStyle name="Note 3 9 3 16" xfId="25487"/>
    <cellStyle name="Note 3 9 3 2" xfId="3075"/>
    <cellStyle name="Note 3 9 3 2 2" xfId="50467"/>
    <cellStyle name="Note 3 9 3 2 3" xfId="50466"/>
    <cellStyle name="Note 3 9 3 3" xfId="4738"/>
    <cellStyle name="Note 3 9 3 3 2" xfId="50468"/>
    <cellStyle name="Note 3 9 3 4" xfId="6330"/>
    <cellStyle name="Note 3 9 3 4 2" xfId="50469"/>
    <cellStyle name="Note 3 9 3 5" xfId="7902"/>
    <cellStyle name="Note 3 9 3 5 2" xfId="50470"/>
    <cellStyle name="Note 3 9 3 6" xfId="9417"/>
    <cellStyle name="Note 3 9 3 6 2" xfId="50471"/>
    <cellStyle name="Note 3 9 3 7" xfId="10890"/>
    <cellStyle name="Note 3 9 3 8" xfId="12803"/>
    <cellStyle name="Note 3 9 3 9" xfId="14504"/>
    <cellStyle name="Note 3 9 4" xfId="2242"/>
    <cellStyle name="Note 3 9 4 10" xfId="16890"/>
    <cellStyle name="Note 3 9 4 11" xfId="18495"/>
    <cellStyle name="Note 3 9 4 12" xfId="20091"/>
    <cellStyle name="Note 3 9 4 13" xfId="21673"/>
    <cellStyle name="Note 3 9 4 14" xfId="23214"/>
    <cellStyle name="Note 3 9 4 15" xfId="24691"/>
    <cellStyle name="Note 3 9 4 2" xfId="3907"/>
    <cellStyle name="Note 3 9 4 2 2" xfId="50473"/>
    <cellStyle name="Note 3 9 4 2 3" xfId="50472"/>
    <cellStyle name="Note 3 9 4 3" xfId="5503"/>
    <cellStyle name="Note 3 9 4 3 2" xfId="50474"/>
    <cellStyle name="Note 3 9 4 4" xfId="7084"/>
    <cellStyle name="Note 3 9 4 4 2" xfId="50475"/>
    <cellStyle name="Note 3 9 4 5" xfId="8617"/>
    <cellStyle name="Note 3 9 4 5 2" xfId="50476"/>
    <cellStyle name="Note 3 9 4 6" xfId="10094"/>
    <cellStyle name="Note 3 9 4 6 2" xfId="50477"/>
    <cellStyle name="Note 3 9 4 7" xfId="11970"/>
    <cellStyle name="Note 3 9 4 8" xfId="13671"/>
    <cellStyle name="Note 3 9 4 9" xfId="15284"/>
    <cellStyle name="Note 3 9 5" xfId="1721"/>
    <cellStyle name="Note 3 9 5 2" xfId="50479"/>
    <cellStyle name="Note 3 9 5 2 2" xfId="50480"/>
    <cellStyle name="Note 3 9 5 3" xfId="50481"/>
    <cellStyle name="Note 3 9 5 4" xfId="50482"/>
    <cellStyle name="Note 3 9 5 5" xfId="50483"/>
    <cellStyle name="Note 3 9 5 6" xfId="50484"/>
    <cellStyle name="Note 3 9 5 7" xfId="50478"/>
    <cellStyle name="Note 3 9 6" xfId="1383"/>
    <cellStyle name="Note 3 9 6 2" xfId="50486"/>
    <cellStyle name="Note 3 9 6 2 2" xfId="50487"/>
    <cellStyle name="Note 3 9 6 3" xfId="50488"/>
    <cellStyle name="Note 3 9 6 4" xfId="50489"/>
    <cellStyle name="Note 3 9 6 5" xfId="50490"/>
    <cellStyle name="Note 3 9 6 6" xfId="50491"/>
    <cellStyle name="Note 3 9 6 7" xfId="50485"/>
    <cellStyle name="Note 3 9 7" xfId="3858"/>
    <cellStyle name="Note 3 9 7 2" xfId="50493"/>
    <cellStyle name="Note 3 9 7 2 2" xfId="50494"/>
    <cellStyle name="Note 3 9 7 3" xfId="50495"/>
    <cellStyle name="Note 3 9 7 4" xfId="50496"/>
    <cellStyle name="Note 3 9 7 5" xfId="50497"/>
    <cellStyle name="Note 3 9 7 6" xfId="50498"/>
    <cellStyle name="Note 3 9 7 7" xfId="50492"/>
    <cellStyle name="Note 3 9 8" xfId="5456"/>
    <cellStyle name="Note 3 9 8 2" xfId="50500"/>
    <cellStyle name="Note 3 9 8 2 2" xfId="50501"/>
    <cellStyle name="Note 3 9 8 3" xfId="50502"/>
    <cellStyle name="Note 3 9 8 4" xfId="50503"/>
    <cellStyle name="Note 3 9 8 5" xfId="50504"/>
    <cellStyle name="Note 3 9 8 6" xfId="50505"/>
    <cellStyle name="Note 3 9 8 7" xfId="50499"/>
    <cellStyle name="Note 3 9 9" xfId="7039"/>
    <cellStyle name="Note 3 9 9 2" xfId="50507"/>
    <cellStyle name="Note 3 9 9 2 2" xfId="50508"/>
    <cellStyle name="Note 3 9 9 3" xfId="50509"/>
    <cellStyle name="Note 3 9 9 4" xfId="50510"/>
    <cellStyle name="Note 3 9 9 5" xfId="50511"/>
    <cellStyle name="Note 3 9 9 6" xfId="50512"/>
    <cellStyle name="Note 3 9 9 7" xfId="50506"/>
    <cellStyle name="Note 4" xfId="276"/>
    <cellStyle name="Note 4 10" xfId="4254"/>
    <cellStyle name="Note 4 10 2" xfId="50514"/>
    <cellStyle name="Note 4 10 2 2" xfId="50515"/>
    <cellStyle name="Note 4 10 3" xfId="50516"/>
    <cellStyle name="Note 4 10 4" xfId="50517"/>
    <cellStyle name="Note 4 10 5" xfId="50518"/>
    <cellStyle name="Note 4 10 6" xfId="50519"/>
    <cellStyle name="Note 4 10 7" xfId="50513"/>
    <cellStyle name="Note 4 11" xfId="11418"/>
    <cellStyle name="Note 4 11 2" xfId="50521"/>
    <cellStyle name="Note 4 11 2 2" xfId="50522"/>
    <cellStyle name="Note 4 11 3" xfId="50523"/>
    <cellStyle name="Note 4 11 4" xfId="50524"/>
    <cellStyle name="Note 4 11 5" xfId="50525"/>
    <cellStyle name="Note 4 11 6" xfId="50526"/>
    <cellStyle name="Note 4 11 7" xfId="50520"/>
    <cellStyle name="Note 4 12" xfId="11884"/>
    <cellStyle name="Note 4 12 2" xfId="50528"/>
    <cellStyle name="Note 4 12 2 2" xfId="50529"/>
    <cellStyle name="Note 4 12 3" xfId="50530"/>
    <cellStyle name="Note 4 12 4" xfId="50531"/>
    <cellStyle name="Note 4 12 5" xfId="50532"/>
    <cellStyle name="Note 4 12 6" xfId="50527"/>
    <cellStyle name="Note 4 13" xfId="11898"/>
    <cellStyle name="Note 4 13 2" xfId="50534"/>
    <cellStyle name="Note 4 13 3" xfId="50533"/>
    <cellStyle name="Note 4 14" xfId="11291"/>
    <cellStyle name="Note 4 14 2" xfId="50536"/>
    <cellStyle name="Note 4 14 3" xfId="50535"/>
    <cellStyle name="Note 4 15" xfId="11862"/>
    <cellStyle name="Note 4 15 2" xfId="50537"/>
    <cellStyle name="Note 4 16" xfId="14050"/>
    <cellStyle name="Note 4 16 2" xfId="50538"/>
    <cellStyle name="Note 4 17" xfId="11385"/>
    <cellStyle name="Note 4 17 2" xfId="50539"/>
    <cellStyle name="Note 4 18" xfId="19813"/>
    <cellStyle name="Note 4 18 2" xfId="50540"/>
    <cellStyle name="Note 4 19" xfId="16964"/>
    <cellStyle name="Note 4 2" xfId="867"/>
    <cellStyle name="Note 4 2 10" xfId="15715"/>
    <cellStyle name="Note 4 2 11" xfId="17320"/>
    <cellStyle name="Note 4 2 12" xfId="18923"/>
    <cellStyle name="Note 4 2 13" xfId="20515"/>
    <cellStyle name="Note 4 2 14" xfId="22092"/>
    <cellStyle name="Note 4 2 15" xfId="23613"/>
    <cellStyle name="Note 4 2 16" xfId="25086"/>
    <cellStyle name="Note 4 2 2" xfId="2674"/>
    <cellStyle name="Note 4 2 2 2" xfId="50541"/>
    <cellStyle name="Note 4 2 2 3" xfId="26113"/>
    <cellStyle name="Note 4 2 3" xfId="4337"/>
    <cellStyle name="Note 4 2 3 2" xfId="50542"/>
    <cellStyle name="Note 4 2 4" xfId="5929"/>
    <cellStyle name="Note 4 2 4 2" xfId="50543"/>
    <cellStyle name="Note 4 2 5" xfId="7501"/>
    <cellStyle name="Note 4 2 5 2" xfId="50544"/>
    <cellStyle name="Note 4 2 6" xfId="9016"/>
    <cellStyle name="Note 4 2 6 2" xfId="50545"/>
    <cellStyle name="Note 4 2 7" xfId="10489"/>
    <cellStyle name="Note 4 2 8" xfId="12402"/>
    <cellStyle name="Note 4 2 9" xfId="14103"/>
    <cellStyle name="Note 4 3" xfId="723"/>
    <cellStyle name="Note 4 3 10" xfId="15677"/>
    <cellStyle name="Note 4 3 11" xfId="17282"/>
    <cellStyle name="Note 4 3 12" xfId="18885"/>
    <cellStyle name="Note 4 3 13" xfId="20477"/>
    <cellStyle name="Note 4 3 14" xfId="22054"/>
    <cellStyle name="Note 4 3 15" xfId="23576"/>
    <cellStyle name="Note 4 3 16" xfId="25049"/>
    <cellStyle name="Note 4 3 2" xfId="2636"/>
    <cellStyle name="Note 4 3 2 2" xfId="50546"/>
    <cellStyle name="Note 4 3 2 3" xfId="26122"/>
    <cellStyle name="Note 4 3 3" xfId="4299"/>
    <cellStyle name="Note 4 3 3 2" xfId="50547"/>
    <cellStyle name="Note 4 3 4" xfId="5891"/>
    <cellStyle name="Note 4 3 4 2" xfId="50548"/>
    <cellStyle name="Note 4 3 5" xfId="7463"/>
    <cellStyle name="Note 4 3 5 2" xfId="50549"/>
    <cellStyle name="Note 4 3 6" xfId="8979"/>
    <cellStyle name="Note 4 3 6 2" xfId="50550"/>
    <cellStyle name="Note 4 3 7" xfId="10452"/>
    <cellStyle name="Note 4 3 8" xfId="12364"/>
    <cellStyle name="Note 4 3 9" xfId="14065"/>
    <cellStyle name="Note 4 4" xfId="2212"/>
    <cellStyle name="Note 4 4 10" xfId="16860"/>
    <cellStyle name="Note 4 4 11" xfId="18465"/>
    <cellStyle name="Note 4 4 12" xfId="20061"/>
    <cellStyle name="Note 4 4 13" xfId="21643"/>
    <cellStyle name="Note 4 4 14" xfId="23185"/>
    <cellStyle name="Note 4 4 15" xfId="24662"/>
    <cellStyle name="Note 4 4 2" xfId="3877"/>
    <cellStyle name="Note 4 4 2 2" xfId="50552"/>
    <cellStyle name="Note 4 4 2 3" xfId="50551"/>
    <cellStyle name="Note 4 4 3" xfId="5473"/>
    <cellStyle name="Note 4 4 3 2" xfId="50553"/>
    <cellStyle name="Note 4 4 4" xfId="7054"/>
    <cellStyle name="Note 4 4 4 2" xfId="50554"/>
    <cellStyle name="Note 4 4 5" xfId="8588"/>
    <cellStyle name="Note 4 4 5 2" xfId="50555"/>
    <cellStyle name="Note 4 4 6" xfId="10065"/>
    <cellStyle name="Note 4 4 6 2" xfId="50556"/>
    <cellStyle name="Note 4 4 7" xfId="11940"/>
    <cellStyle name="Note 4 4 8" xfId="13641"/>
    <cellStyle name="Note 4 4 9" xfId="15254"/>
    <cellStyle name="Note 4 5" xfId="1133"/>
    <cellStyle name="Note 4 5 2" xfId="50557"/>
    <cellStyle name="Note 4 5 2 2" xfId="50558"/>
    <cellStyle name="Note 4 5 3" xfId="50559"/>
    <cellStyle name="Note 4 5 4" xfId="50560"/>
    <cellStyle name="Note 4 5 5" xfId="50561"/>
    <cellStyle name="Note 4 5 6" xfId="50562"/>
    <cellStyle name="Note 4 5 7" xfId="25871"/>
    <cellStyle name="Note 4 6" xfId="736"/>
    <cellStyle name="Note 4 6 2" xfId="50564"/>
    <cellStyle name="Note 4 6 2 2" xfId="50565"/>
    <cellStyle name="Note 4 6 3" xfId="50566"/>
    <cellStyle name="Note 4 6 4" xfId="50567"/>
    <cellStyle name="Note 4 6 5" xfId="50568"/>
    <cellStyle name="Note 4 6 6" xfId="50569"/>
    <cellStyle name="Note 4 6 7" xfId="50563"/>
    <cellStyle name="Note 4 7" xfId="932"/>
    <cellStyle name="Note 4 7 2" xfId="50571"/>
    <cellStyle name="Note 4 7 2 2" xfId="50572"/>
    <cellStyle name="Note 4 7 3" xfId="50573"/>
    <cellStyle name="Note 4 7 4" xfId="50574"/>
    <cellStyle name="Note 4 7 5" xfId="50575"/>
    <cellStyle name="Note 4 7 6" xfId="50576"/>
    <cellStyle name="Note 4 7 7" xfId="50570"/>
    <cellStyle name="Note 4 8" xfId="835"/>
    <cellStyle name="Note 4 8 2" xfId="50578"/>
    <cellStyle name="Note 4 8 2 2" xfId="50579"/>
    <cellStyle name="Note 4 8 3" xfId="50580"/>
    <cellStyle name="Note 4 8 4" xfId="50581"/>
    <cellStyle name="Note 4 8 5" xfId="50582"/>
    <cellStyle name="Note 4 8 6" xfId="50583"/>
    <cellStyle name="Note 4 8 7" xfId="50577"/>
    <cellStyle name="Note 4 9" xfId="2183"/>
    <cellStyle name="Note 4 9 2" xfId="50585"/>
    <cellStyle name="Note 4 9 2 2" xfId="50586"/>
    <cellStyle name="Note 4 9 3" xfId="50587"/>
    <cellStyle name="Note 4 9 4" xfId="50588"/>
    <cellStyle name="Note 4 9 5" xfId="50589"/>
    <cellStyle name="Note 4 9 6" xfId="50590"/>
    <cellStyle name="Note 4 9 7" xfId="50584"/>
    <cellStyle name="Note 5" xfId="304"/>
    <cellStyle name="Note 5 10" xfId="7009"/>
    <cellStyle name="Note 5 10 2" xfId="50592"/>
    <cellStyle name="Note 5 10 2 2" xfId="50593"/>
    <cellStyle name="Note 5 10 3" xfId="50594"/>
    <cellStyle name="Note 5 10 4" xfId="50595"/>
    <cellStyle name="Note 5 10 5" xfId="50596"/>
    <cellStyle name="Note 5 10 6" xfId="50597"/>
    <cellStyle name="Note 5 10 7" xfId="50591"/>
    <cellStyle name="Note 5 11" xfId="11446"/>
    <cellStyle name="Note 5 11 2" xfId="50599"/>
    <cellStyle name="Note 5 11 2 2" xfId="50600"/>
    <cellStyle name="Note 5 11 3" xfId="50601"/>
    <cellStyle name="Note 5 11 4" xfId="50602"/>
    <cellStyle name="Note 5 11 5" xfId="50603"/>
    <cellStyle name="Note 5 11 6" xfId="50604"/>
    <cellStyle name="Note 5 11 7" xfId="50598"/>
    <cellStyle name="Note 5 12" xfId="11868"/>
    <cellStyle name="Note 5 12 2" xfId="50606"/>
    <cellStyle name="Note 5 12 2 2" xfId="50607"/>
    <cellStyle name="Note 5 12 3" xfId="50608"/>
    <cellStyle name="Note 5 12 4" xfId="50609"/>
    <cellStyle name="Note 5 12 5" xfId="50610"/>
    <cellStyle name="Note 5 12 6" xfId="50605"/>
    <cellStyle name="Note 5 13" xfId="11383"/>
    <cellStyle name="Note 5 13 2" xfId="50612"/>
    <cellStyle name="Note 5 13 3" xfId="50611"/>
    <cellStyle name="Note 5 14" xfId="11329"/>
    <cellStyle name="Note 5 14 2" xfId="50614"/>
    <cellStyle name="Note 5 14 3" xfId="50613"/>
    <cellStyle name="Note 5 15" xfId="15197"/>
    <cellStyle name="Note 5 15 2" xfId="50615"/>
    <cellStyle name="Note 5 16" xfId="16790"/>
    <cellStyle name="Note 5 16 2" xfId="50616"/>
    <cellStyle name="Note 5 17" xfId="18383"/>
    <cellStyle name="Note 5 17 2" xfId="50617"/>
    <cellStyle name="Note 5 18" xfId="21622"/>
    <cellStyle name="Note 5 18 2" xfId="50618"/>
    <cellStyle name="Note 5 19" xfId="16643"/>
    <cellStyle name="Note 5 2" xfId="895"/>
    <cellStyle name="Note 5 2 10" xfId="15742"/>
    <cellStyle name="Note 5 2 11" xfId="17347"/>
    <cellStyle name="Note 5 2 12" xfId="18950"/>
    <cellStyle name="Note 5 2 13" xfId="20542"/>
    <cellStyle name="Note 5 2 14" xfId="22119"/>
    <cellStyle name="Note 5 2 15" xfId="23640"/>
    <cellStyle name="Note 5 2 16" xfId="25113"/>
    <cellStyle name="Note 5 2 17" xfId="26039"/>
    <cellStyle name="Note 5 2 2" xfId="2701"/>
    <cellStyle name="Note 5 2 2 2" xfId="50619"/>
    <cellStyle name="Note 5 2 2 3" xfId="26149"/>
    <cellStyle name="Note 5 2 3" xfId="4364"/>
    <cellStyle name="Note 5 2 3 2" xfId="50620"/>
    <cellStyle name="Note 5 2 4" xfId="5956"/>
    <cellStyle name="Note 5 2 4 2" xfId="50621"/>
    <cellStyle name="Note 5 2 5" xfId="7528"/>
    <cellStyle name="Note 5 2 5 2" xfId="50622"/>
    <cellStyle name="Note 5 2 6" xfId="9043"/>
    <cellStyle name="Note 5 2 6 2" xfId="50623"/>
    <cellStyle name="Note 5 2 7" xfId="10516"/>
    <cellStyle name="Note 5 2 8" xfId="12429"/>
    <cellStyle name="Note 5 2 9" xfId="14130"/>
    <cellStyle name="Note 5 20" xfId="25865"/>
    <cellStyle name="Note 5 3" xfId="1302"/>
    <cellStyle name="Note 5 3 10" xfId="16114"/>
    <cellStyle name="Note 5 3 11" xfId="17719"/>
    <cellStyle name="Note 5 3 12" xfId="19322"/>
    <cellStyle name="Note 5 3 13" xfId="20914"/>
    <cellStyle name="Note 5 3 14" xfId="22491"/>
    <cellStyle name="Note 5 3 15" xfId="24012"/>
    <cellStyle name="Note 5 3 16" xfId="25485"/>
    <cellStyle name="Note 5 3 17" xfId="25886"/>
    <cellStyle name="Note 5 3 2" xfId="3073"/>
    <cellStyle name="Note 5 3 2 2" xfId="50625"/>
    <cellStyle name="Note 5 3 2 3" xfId="50624"/>
    <cellStyle name="Note 5 3 3" xfId="4736"/>
    <cellStyle name="Note 5 3 3 2" xfId="50626"/>
    <cellStyle name="Note 5 3 4" xfId="6328"/>
    <cellStyle name="Note 5 3 4 2" xfId="50627"/>
    <cellStyle name="Note 5 3 5" xfId="7900"/>
    <cellStyle name="Note 5 3 5 2" xfId="50628"/>
    <cellStyle name="Note 5 3 6" xfId="9415"/>
    <cellStyle name="Note 5 3 6 2" xfId="50629"/>
    <cellStyle name="Note 5 3 7" xfId="10888"/>
    <cellStyle name="Note 5 3 8" xfId="12801"/>
    <cellStyle name="Note 5 3 9" xfId="14502"/>
    <cellStyle name="Note 5 4" xfId="2240"/>
    <cellStyle name="Note 5 4 10" xfId="16888"/>
    <cellStyle name="Note 5 4 11" xfId="18493"/>
    <cellStyle name="Note 5 4 12" xfId="20089"/>
    <cellStyle name="Note 5 4 13" xfId="21671"/>
    <cellStyle name="Note 5 4 14" xfId="23212"/>
    <cellStyle name="Note 5 4 15" xfId="24689"/>
    <cellStyle name="Note 5 4 16" xfId="25913"/>
    <cellStyle name="Note 5 4 2" xfId="3905"/>
    <cellStyle name="Note 5 4 2 2" xfId="50631"/>
    <cellStyle name="Note 5 4 2 3" xfId="50630"/>
    <cellStyle name="Note 5 4 3" xfId="5501"/>
    <cellStyle name="Note 5 4 3 2" xfId="50632"/>
    <cellStyle name="Note 5 4 4" xfId="7082"/>
    <cellStyle name="Note 5 4 4 2" xfId="50633"/>
    <cellStyle name="Note 5 4 5" xfId="8615"/>
    <cellStyle name="Note 5 4 5 2" xfId="50634"/>
    <cellStyle name="Note 5 4 6" xfId="10092"/>
    <cellStyle name="Note 5 4 6 2" xfId="50635"/>
    <cellStyle name="Note 5 4 7" xfId="11968"/>
    <cellStyle name="Note 5 4 8" xfId="13669"/>
    <cellStyle name="Note 5 4 9" xfId="15282"/>
    <cellStyle name="Note 5 5" xfId="1719"/>
    <cellStyle name="Note 5 5 2" xfId="50637"/>
    <cellStyle name="Note 5 5 2 2" xfId="50638"/>
    <cellStyle name="Note 5 5 3" xfId="50639"/>
    <cellStyle name="Note 5 5 4" xfId="50640"/>
    <cellStyle name="Note 5 5 5" xfId="50641"/>
    <cellStyle name="Note 5 5 6" xfId="50642"/>
    <cellStyle name="Note 5 5 7" xfId="50636"/>
    <cellStyle name="Note 5 6" xfId="975"/>
    <cellStyle name="Note 5 6 2" xfId="50644"/>
    <cellStyle name="Note 5 6 2 2" xfId="50645"/>
    <cellStyle name="Note 5 6 3" xfId="50646"/>
    <cellStyle name="Note 5 6 4" xfId="50647"/>
    <cellStyle name="Note 5 6 5" xfId="50648"/>
    <cellStyle name="Note 5 6 6" xfId="50649"/>
    <cellStyle name="Note 5 6 7" xfId="50643"/>
    <cellStyle name="Note 5 7" xfId="3455"/>
    <cellStyle name="Note 5 7 2" xfId="50651"/>
    <cellStyle name="Note 5 7 2 2" xfId="50652"/>
    <cellStyle name="Note 5 7 3" xfId="50653"/>
    <cellStyle name="Note 5 7 4" xfId="50654"/>
    <cellStyle name="Note 5 7 5" xfId="50655"/>
    <cellStyle name="Note 5 7 6" xfId="50656"/>
    <cellStyle name="Note 5 7 7" xfId="50650"/>
    <cellStyle name="Note 5 8" xfId="3824"/>
    <cellStyle name="Note 5 8 2" xfId="50658"/>
    <cellStyle name="Note 5 8 2 2" xfId="50659"/>
    <cellStyle name="Note 5 8 3" xfId="50660"/>
    <cellStyle name="Note 5 8 4" xfId="50661"/>
    <cellStyle name="Note 5 8 5" xfId="50662"/>
    <cellStyle name="Note 5 8 6" xfId="50663"/>
    <cellStyle name="Note 5 8 7" xfId="50657"/>
    <cellStyle name="Note 5 9" xfId="5424"/>
    <cellStyle name="Note 5 9 2" xfId="50665"/>
    <cellStyle name="Note 5 9 2 2" xfId="50666"/>
    <cellStyle name="Note 5 9 3" xfId="50667"/>
    <cellStyle name="Note 5 9 4" xfId="50668"/>
    <cellStyle name="Note 5 9 5" xfId="50669"/>
    <cellStyle name="Note 5 9 6" xfId="50670"/>
    <cellStyle name="Note 5 9 7" xfId="50664"/>
    <cellStyle name="Note 6" xfId="358"/>
    <cellStyle name="Note 6 10" xfId="8558"/>
    <cellStyle name="Note 6 10 2" xfId="50672"/>
    <cellStyle name="Note 6 10 2 2" xfId="50673"/>
    <cellStyle name="Note 6 10 3" xfId="50674"/>
    <cellStyle name="Note 6 10 4" xfId="50675"/>
    <cellStyle name="Note 6 10 5" xfId="50676"/>
    <cellStyle name="Note 6 10 6" xfId="50677"/>
    <cellStyle name="Note 6 10 7" xfId="50671"/>
    <cellStyle name="Note 6 11" xfId="11500"/>
    <cellStyle name="Note 6 11 2" xfId="50679"/>
    <cellStyle name="Note 6 11 2 2" xfId="50680"/>
    <cellStyle name="Note 6 11 3" xfId="50681"/>
    <cellStyle name="Note 6 11 4" xfId="50682"/>
    <cellStyle name="Note 6 11 5" xfId="50683"/>
    <cellStyle name="Note 6 11 6" xfId="50684"/>
    <cellStyle name="Note 6 11 7" xfId="50678"/>
    <cellStyle name="Note 6 12" xfId="13202"/>
    <cellStyle name="Note 6 12 2" xfId="50686"/>
    <cellStyle name="Note 6 12 2 2" xfId="50687"/>
    <cellStyle name="Note 6 12 3" xfId="50688"/>
    <cellStyle name="Note 6 12 4" xfId="50689"/>
    <cellStyle name="Note 6 12 5" xfId="50690"/>
    <cellStyle name="Note 6 12 6" xfId="50685"/>
    <cellStyle name="Note 6 13" xfId="11386"/>
    <cellStyle name="Note 6 13 2" xfId="50692"/>
    <cellStyle name="Note 6 13 3" xfId="50691"/>
    <cellStyle name="Note 6 14" xfId="15200"/>
    <cellStyle name="Note 6 14 2" xfId="50694"/>
    <cellStyle name="Note 6 14 3" xfId="50693"/>
    <cellStyle name="Note 6 15" xfId="16809"/>
    <cellStyle name="Note 6 15 2" xfId="50695"/>
    <cellStyle name="Note 6 16" xfId="17272"/>
    <cellStyle name="Note 6 16 2" xfId="50696"/>
    <cellStyle name="Note 6 17" xfId="18404"/>
    <cellStyle name="Note 6 17 2" xfId="50697"/>
    <cellStyle name="Note 6 18" xfId="19933"/>
    <cellStyle name="Note 6 18 2" xfId="50698"/>
    <cellStyle name="Note 6 19" xfId="23155"/>
    <cellStyle name="Note 6 2" xfId="948"/>
    <cellStyle name="Note 6 2 10" xfId="15789"/>
    <cellStyle name="Note 6 2 11" xfId="17394"/>
    <cellStyle name="Note 6 2 12" xfId="18997"/>
    <cellStyle name="Note 6 2 13" xfId="20589"/>
    <cellStyle name="Note 6 2 14" xfId="22166"/>
    <cellStyle name="Note 6 2 15" xfId="23687"/>
    <cellStyle name="Note 6 2 16" xfId="25160"/>
    <cellStyle name="Note 6 2 17" xfId="25996"/>
    <cellStyle name="Note 6 2 2" xfId="2748"/>
    <cellStyle name="Note 6 2 2 2" xfId="50699"/>
    <cellStyle name="Note 6 2 2 3" xfId="26134"/>
    <cellStyle name="Note 6 2 3" xfId="4411"/>
    <cellStyle name="Note 6 2 3 2" xfId="50700"/>
    <cellStyle name="Note 6 2 4" xfId="6003"/>
    <cellStyle name="Note 6 2 4 2" xfId="50701"/>
    <cellStyle name="Note 6 2 5" xfId="7575"/>
    <cellStyle name="Note 6 2 5 2" xfId="50702"/>
    <cellStyle name="Note 6 2 6" xfId="9090"/>
    <cellStyle name="Note 6 2 6 2" xfId="50703"/>
    <cellStyle name="Note 6 2 7" xfId="10563"/>
    <cellStyle name="Note 6 2 8" xfId="12476"/>
    <cellStyle name="Note 6 2 9" xfId="14177"/>
    <cellStyle name="Note 6 20" xfId="25897"/>
    <cellStyle name="Note 6 3" xfId="1356"/>
    <cellStyle name="Note 6 3 10" xfId="16161"/>
    <cellStyle name="Note 6 3 11" xfId="17766"/>
    <cellStyle name="Note 6 3 12" xfId="19369"/>
    <cellStyle name="Note 6 3 13" xfId="20961"/>
    <cellStyle name="Note 6 3 14" xfId="22538"/>
    <cellStyle name="Note 6 3 15" xfId="24059"/>
    <cellStyle name="Note 6 3 16" xfId="25532"/>
    <cellStyle name="Note 6 3 17" xfId="25868"/>
    <cellStyle name="Note 6 3 2" xfId="3120"/>
    <cellStyle name="Note 6 3 2 2" xfId="50705"/>
    <cellStyle name="Note 6 3 2 3" xfId="50704"/>
    <cellStyle name="Note 6 3 3" xfId="4783"/>
    <cellStyle name="Note 6 3 3 2" xfId="50706"/>
    <cellStyle name="Note 6 3 4" xfId="6375"/>
    <cellStyle name="Note 6 3 4 2" xfId="50707"/>
    <cellStyle name="Note 6 3 5" xfId="7947"/>
    <cellStyle name="Note 6 3 5 2" xfId="50708"/>
    <cellStyle name="Note 6 3 6" xfId="9462"/>
    <cellStyle name="Note 6 3 6 2" xfId="50709"/>
    <cellStyle name="Note 6 3 7" xfId="10935"/>
    <cellStyle name="Note 6 3 8" xfId="12848"/>
    <cellStyle name="Note 6 3 9" xfId="14549"/>
    <cellStyle name="Note 6 4" xfId="2290"/>
    <cellStyle name="Note 6 4 10" xfId="16937"/>
    <cellStyle name="Note 6 4 11" xfId="18541"/>
    <cellStyle name="Note 6 4 12" xfId="20139"/>
    <cellStyle name="Note 6 4 13" xfId="21719"/>
    <cellStyle name="Note 6 4 14" xfId="23256"/>
    <cellStyle name="Note 6 4 15" xfId="24732"/>
    <cellStyle name="Note 6 4 2" xfId="3954"/>
    <cellStyle name="Note 6 4 2 2" xfId="50711"/>
    <cellStyle name="Note 6 4 2 3" xfId="50710"/>
    <cellStyle name="Note 6 4 3" xfId="5549"/>
    <cellStyle name="Note 6 4 3 2" xfId="50712"/>
    <cellStyle name="Note 6 4 4" xfId="7129"/>
    <cellStyle name="Note 6 4 4 2" xfId="50713"/>
    <cellStyle name="Note 6 4 5" xfId="8659"/>
    <cellStyle name="Note 6 4 5 2" xfId="50714"/>
    <cellStyle name="Note 6 4 6" xfId="10135"/>
    <cellStyle name="Note 6 4 6 2" xfId="50715"/>
    <cellStyle name="Note 6 4 7" xfId="12018"/>
    <cellStyle name="Note 6 4 8" xfId="13719"/>
    <cellStyle name="Note 6 4 9" xfId="15332"/>
    <cellStyle name="Note 6 5" xfId="1773"/>
    <cellStyle name="Note 6 5 2" xfId="50717"/>
    <cellStyle name="Note 6 5 2 2" xfId="50718"/>
    <cellStyle name="Note 6 5 3" xfId="50719"/>
    <cellStyle name="Note 6 5 4" xfId="50720"/>
    <cellStyle name="Note 6 5 5" xfId="50721"/>
    <cellStyle name="Note 6 5 6" xfId="50722"/>
    <cellStyle name="Note 6 5 7" xfId="50716"/>
    <cellStyle name="Note 6 6" xfId="725"/>
    <cellStyle name="Note 6 6 2" xfId="50724"/>
    <cellStyle name="Note 6 6 2 2" xfId="50725"/>
    <cellStyle name="Note 6 6 3" xfId="50726"/>
    <cellStyle name="Note 6 6 4" xfId="50727"/>
    <cellStyle name="Note 6 6 5" xfId="50728"/>
    <cellStyle name="Note 6 6 6" xfId="50729"/>
    <cellStyle name="Note 6 6 7" xfId="50723"/>
    <cellStyle name="Note 6 7" xfId="3827"/>
    <cellStyle name="Note 6 7 2" xfId="50731"/>
    <cellStyle name="Note 6 7 2 2" xfId="50732"/>
    <cellStyle name="Note 6 7 3" xfId="50733"/>
    <cellStyle name="Note 6 7 4" xfId="50734"/>
    <cellStyle name="Note 6 7 5" xfId="50735"/>
    <cellStyle name="Note 6 7 6" xfId="50736"/>
    <cellStyle name="Note 6 7 7" xfId="50730"/>
    <cellStyle name="Note 6 8" xfId="5427"/>
    <cellStyle name="Note 6 8 2" xfId="50738"/>
    <cellStyle name="Note 6 8 2 2" xfId="50739"/>
    <cellStyle name="Note 6 8 3" xfId="50740"/>
    <cellStyle name="Note 6 8 4" xfId="50741"/>
    <cellStyle name="Note 6 8 5" xfId="50742"/>
    <cellStyle name="Note 6 8 6" xfId="50743"/>
    <cellStyle name="Note 6 8 7" xfId="50737"/>
    <cellStyle name="Note 6 9" xfId="7012"/>
    <cellStyle name="Note 6 9 2" xfId="50745"/>
    <cellStyle name="Note 6 9 2 2" xfId="50746"/>
    <cellStyle name="Note 6 9 3" xfId="50747"/>
    <cellStyle name="Note 6 9 4" xfId="50748"/>
    <cellStyle name="Note 6 9 5" xfId="50749"/>
    <cellStyle name="Note 6 9 6" xfId="50750"/>
    <cellStyle name="Note 6 9 7" xfId="50744"/>
    <cellStyle name="Note 7" xfId="438"/>
    <cellStyle name="Note 7 10" xfId="9806"/>
    <cellStyle name="Note 7 10 2" xfId="50752"/>
    <cellStyle name="Note 7 10 2 2" xfId="50753"/>
    <cellStyle name="Note 7 10 3" xfId="50754"/>
    <cellStyle name="Note 7 10 4" xfId="50755"/>
    <cellStyle name="Note 7 10 5" xfId="50756"/>
    <cellStyle name="Note 7 10 6" xfId="50757"/>
    <cellStyle name="Note 7 10 7" xfId="50751"/>
    <cellStyle name="Note 7 11" xfId="11580"/>
    <cellStyle name="Note 7 11 2" xfId="50759"/>
    <cellStyle name="Note 7 11 2 2" xfId="50760"/>
    <cellStyle name="Note 7 11 3" xfId="50761"/>
    <cellStyle name="Note 7 11 4" xfId="50762"/>
    <cellStyle name="Note 7 11 5" xfId="50763"/>
    <cellStyle name="Note 7 11 6" xfId="50764"/>
    <cellStyle name="Note 7 11 7" xfId="50758"/>
    <cellStyle name="Note 7 12" xfId="13282"/>
    <cellStyle name="Note 7 12 2" xfId="50766"/>
    <cellStyle name="Note 7 12 2 2" xfId="50767"/>
    <cellStyle name="Note 7 12 3" xfId="50768"/>
    <cellStyle name="Note 7 12 4" xfId="50769"/>
    <cellStyle name="Note 7 12 5" xfId="50770"/>
    <cellStyle name="Note 7 12 6" xfId="50765"/>
    <cellStyle name="Note 7 13" xfId="14894"/>
    <cellStyle name="Note 7 13 2" xfId="50772"/>
    <cellStyle name="Note 7 13 3" xfId="50771"/>
    <cellStyle name="Note 7 14" xfId="16505"/>
    <cellStyle name="Note 7 14 2" xfId="50774"/>
    <cellStyle name="Note 7 14 3" xfId="50773"/>
    <cellStyle name="Note 7 15" xfId="18110"/>
    <cellStyle name="Note 7 15 2" xfId="50775"/>
    <cellStyle name="Note 7 16" xfId="19714"/>
    <cellStyle name="Note 7 16 2" xfId="50776"/>
    <cellStyle name="Note 7 17" xfId="21306"/>
    <cellStyle name="Note 7 17 2" xfId="50777"/>
    <cellStyle name="Note 7 18" xfId="22888"/>
    <cellStyle name="Note 7 18 2" xfId="50778"/>
    <cellStyle name="Note 7 19" xfId="24403"/>
    <cellStyle name="Note 7 2" xfId="1028"/>
    <cellStyle name="Note 7 2 10" xfId="15864"/>
    <cellStyle name="Note 7 2 11" xfId="17469"/>
    <cellStyle name="Note 7 2 12" xfId="19072"/>
    <cellStyle name="Note 7 2 13" xfId="20664"/>
    <cellStyle name="Note 7 2 14" xfId="22241"/>
    <cellStyle name="Note 7 2 15" xfId="23762"/>
    <cellStyle name="Note 7 2 16" xfId="25235"/>
    <cellStyle name="Note 7 2 17" xfId="26116"/>
    <cellStyle name="Note 7 2 2" xfId="2823"/>
    <cellStyle name="Note 7 2 2 2" xfId="50780"/>
    <cellStyle name="Note 7 2 2 3" xfId="50779"/>
    <cellStyle name="Note 7 2 3" xfId="4486"/>
    <cellStyle name="Note 7 2 3 2" xfId="50781"/>
    <cellStyle name="Note 7 2 4" xfId="6078"/>
    <cellStyle name="Note 7 2 4 2" xfId="50782"/>
    <cellStyle name="Note 7 2 5" xfId="7650"/>
    <cellStyle name="Note 7 2 5 2" xfId="50783"/>
    <cellStyle name="Note 7 2 6" xfId="9165"/>
    <cellStyle name="Note 7 2 6 2" xfId="50784"/>
    <cellStyle name="Note 7 2 7" xfId="10638"/>
    <cellStyle name="Note 7 2 8" xfId="12551"/>
    <cellStyle name="Note 7 2 9" xfId="14252"/>
    <cellStyle name="Note 7 20" xfId="25904"/>
    <cellStyle name="Note 7 3" xfId="1436"/>
    <cellStyle name="Note 7 3 10" xfId="16236"/>
    <cellStyle name="Note 7 3 11" xfId="17841"/>
    <cellStyle name="Note 7 3 12" xfId="19444"/>
    <cellStyle name="Note 7 3 13" xfId="21036"/>
    <cellStyle name="Note 7 3 14" xfId="22613"/>
    <cellStyle name="Note 7 3 15" xfId="24134"/>
    <cellStyle name="Note 7 3 16" xfId="25607"/>
    <cellStyle name="Note 7 3 2" xfId="3195"/>
    <cellStyle name="Note 7 3 2 2" xfId="50786"/>
    <cellStyle name="Note 7 3 2 3" xfId="50785"/>
    <cellStyle name="Note 7 3 3" xfId="4858"/>
    <cellStyle name="Note 7 3 3 2" xfId="50787"/>
    <cellStyle name="Note 7 3 4" xfId="6450"/>
    <cellStyle name="Note 7 3 4 2" xfId="50788"/>
    <cellStyle name="Note 7 3 5" xfId="8022"/>
    <cellStyle name="Note 7 3 5 2" xfId="50789"/>
    <cellStyle name="Note 7 3 6" xfId="9537"/>
    <cellStyle name="Note 7 3 6 2" xfId="50790"/>
    <cellStyle name="Note 7 3 7" xfId="11010"/>
    <cellStyle name="Note 7 3 8" xfId="12923"/>
    <cellStyle name="Note 7 3 9" xfId="14624"/>
    <cellStyle name="Note 7 4" xfId="2370"/>
    <cellStyle name="Note 7 4 10" xfId="17017"/>
    <cellStyle name="Note 7 4 11" xfId="18621"/>
    <cellStyle name="Note 7 4 12" xfId="20219"/>
    <cellStyle name="Note 7 4 13" xfId="21797"/>
    <cellStyle name="Note 7 4 14" xfId="23333"/>
    <cellStyle name="Note 7 4 15" xfId="24807"/>
    <cellStyle name="Note 7 4 2" xfId="4034"/>
    <cellStyle name="Note 7 4 2 2" xfId="50792"/>
    <cellStyle name="Note 7 4 2 3" xfId="50791"/>
    <cellStyle name="Note 7 4 3" xfId="5629"/>
    <cellStyle name="Note 7 4 3 2" xfId="50793"/>
    <cellStyle name="Note 7 4 4" xfId="7208"/>
    <cellStyle name="Note 7 4 4 2" xfId="50794"/>
    <cellStyle name="Note 7 4 5" xfId="8736"/>
    <cellStyle name="Note 7 4 5 2" xfId="50795"/>
    <cellStyle name="Note 7 4 6" xfId="10210"/>
    <cellStyle name="Note 7 4 6 2" xfId="50796"/>
    <cellStyle name="Note 7 4 7" xfId="12098"/>
    <cellStyle name="Note 7 4 8" xfId="13799"/>
    <cellStyle name="Note 7 4 9" xfId="15412"/>
    <cellStyle name="Note 7 5" xfId="1853"/>
    <cellStyle name="Note 7 5 2" xfId="50798"/>
    <cellStyle name="Note 7 5 2 2" xfId="50799"/>
    <cellStyle name="Note 7 5 3" xfId="50800"/>
    <cellStyle name="Note 7 5 4" xfId="50801"/>
    <cellStyle name="Note 7 5 5" xfId="50802"/>
    <cellStyle name="Note 7 5 6" xfId="50803"/>
    <cellStyle name="Note 7 5 7" xfId="50797"/>
    <cellStyle name="Note 7 6" xfId="3523"/>
    <cellStyle name="Note 7 6 2" xfId="50805"/>
    <cellStyle name="Note 7 6 2 2" xfId="50806"/>
    <cellStyle name="Note 7 6 3" xfId="50807"/>
    <cellStyle name="Note 7 6 4" xfId="50808"/>
    <cellStyle name="Note 7 6 5" xfId="50809"/>
    <cellStyle name="Note 7 6 6" xfId="50810"/>
    <cellStyle name="Note 7 6 7" xfId="50804"/>
    <cellStyle name="Note 7 7" xfId="5127"/>
    <cellStyle name="Note 7 7 2" xfId="50812"/>
    <cellStyle name="Note 7 7 2 2" xfId="50813"/>
    <cellStyle name="Note 7 7 3" xfId="50814"/>
    <cellStyle name="Note 7 7 4" xfId="50815"/>
    <cellStyle name="Note 7 7 5" xfId="50816"/>
    <cellStyle name="Note 7 7 6" xfId="50817"/>
    <cellStyle name="Note 7 7 7" xfId="50811"/>
    <cellStyle name="Note 7 8" xfId="6719"/>
    <cellStyle name="Note 7 8 2" xfId="50819"/>
    <cellStyle name="Note 7 8 2 2" xfId="50820"/>
    <cellStyle name="Note 7 8 3" xfId="50821"/>
    <cellStyle name="Note 7 8 4" xfId="50822"/>
    <cellStyle name="Note 7 8 5" xfId="50823"/>
    <cellStyle name="Note 7 8 6" xfId="50824"/>
    <cellStyle name="Note 7 8 7" xfId="50818"/>
    <cellStyle name="Note 7 9" xfId="8291"/>
    <cellStyle name="Note 7 9 2" xfId="50826"/>
    <cellStyle name="Note 7 9 2 2" xfId="50827"/>
    <cellStyle name="Note 7 9 3" xfId="50828"/>
    <cellStyle name="Note 7 9 4" xfId="50829"/>
    <cellStyle name="Note 7 9 5" xfId="50830"/>
    <cellStyle name="Note 7 9 6" xfId="50831"/>
    <cellStyle name="Note 7 9 7" xfId="50825"/>
    <cellStyle name="Note 8" xfId="499"/>
    <cellStyle name="Note 8 10" xfId="9867"/>
    <cellStyle name="Note 8 10 2" xfId="50833"/>
    <cellStyle name="Note 8 10 2 2" xfId="50834"/>
    <cellStyle name="Note 8 10 3" xfId="50835"/>
    <cellStyle name="Note 8 10 4" xfId="50836"/>
    <cellStyle name="Note 8 10 5" xfId="50837"/>
    <cellStyle name="Note 8 10 6" xfId="50838"/>
    <cellStyle name="Note 8 10 7" xfId="50832"/>
    <cellStyle name="Note 8 11" xfId="11641"/>
    <cellStyle name="Note 8 11 2" xfId="50840"/>
    <cellStyle name="Note 8 11 2 2" xfId="50841"/>
    <cellStyle name="Note 8 11 3" xfId="50842"/>
    <cellStyle name="Note 8 11 4" xfId="50843"/>
    <cellStyle name="Note 8 11 5" xfId="50844"/>
    <cellStyle name="Note 8 11 6" xfId="50845"/>
    <cellStyle name="Note 8 11 7" xfId="50839"/>
    <cellStyle name="Note 8 12" xfId="13343"/>
    <cellStyle name="Note 8 12 2" xfId="50847"/>
    <cellStyle name="Note 8 12 2 2" xfId="50848"/>
    <cellStyle name="Note 8 12 3" xfId="50849"/>
    <cellStyle name="Note 8 12 4" xfId="50850"/>
    <cellStyle name="Note 8 12 5" xfId="50851"/>
    <cellStyle name="Note 8 12 6" xfId="50846"/>
    <cellStyle name="Note 8 13" xfId="14955"/>
    <cellStyle name="Note 8 13 2" xfId="50853"/>
    <cellStyle name="Note 8 13 3" xfId="50852"/>
    <cellStyle name="Note 8 14" xfId="16566"/>
    <cellStyle name="Note 8 14 2" xfId="50855"/>
    <cellStyle name="Note 8 14 3" xfId="50854"/>
    <cellStyle name="Note 8 15" xfId="18171"/>
    <cellStyle name="Note 8 15 2" xfId="50856"/>
    <cellStyle name="Note 8 16" xfId="19775"/>
    <cellStyle name="Note 8 16 2" xfId="50857"/>
    <cellStyle name="Note 8 17" xfId="21367"/>
    <cellStyle name="Note 8 17 2" xfId="50858"/>
    <cellStyle name="Note 8 18" xfId="22949"/>
    <cellStyle name="Note 8 18 2" xfId="50859"/>
    <cellStyle name="Note 8 19" xfId="24464"/>
    <cellStyle name="Note 8 2" xfId="1089"/>
    <cellStyle name="Note 8 2 10" xfId="15925"/>
    <cellStyle name="Note 8 2 11" xfId="17530"/>
    <cellStyle name="Note 8 2 12" xfId="19133"/>
    <cellStyle name="Note 8 2 13" xfId="20725"/>
    <cellStyle name="Note 8 2 14" xfId="22302"/>
    <cellStyle name="Note 8 2 15" xfId="23823"/>
    <cellStyle name="Note 8 2 16" xfId="25296"/>
    <cellStyle name="Note 8 2 17" xfId="26161"/>
    <cellStyle name="Note 8 2 2" xfId="2884"/>
    <cellStyle name="Note 8 2 2 2" xfId="50861"/>
    <cellStyle name="Note 8 2 2 3" xfId="50860"/>
    <cellStyle name="Note 8 2 3" xfId="4547"/>
    <cellStyle name="Note 8 2 3 2" xfId="50862"/>
    <cellStyle name="Note 8 2 4" xfId="6139"/>
    <cellStyle name="Note 8 2 4 2" xfId="50863"/>
    <cellStyle name="Note 8 2 5" xfId="7711"/>
    <cellStyle name="Note 8 2 5 2" xfId="50864"/>
    <cellStyle name="Note 8 2 6" xfId="9226"/>
    <cellStyle name="Note 8 2 6 2" xfId="50865"/>
    <cellStyle name="Note 8 2 7" xfId="10699"/>
    <cellStyle name="Note 8 2 8" xfId="12612"/>
    <cellStyle name="Note 8 2 9" xfId="14313"/>
    <cellStyle name="Note 8 20" xfId="26055"/>
    <cellStyle name="Note 8 3" xfId="1497"/>
    <cellStyle name="Note 8 3 10" xfId="16297"/>
    <cellStyle name="Note 8 3 11" xfId="17902"/>
    <cellStyle name="Note 8 3 12" xfId="19505"/>
    <cellStyle name="Note 8 3 13" xfId="21097"/>
    <cellStyle name="Note 8 3 14" xfId="22674"/>
    <cellStyle name="Note 8 3 15" xfId="24195"/>
    <cellStyle name="Note 8 3 16" xfId="25668"/>
    <cellStyle name="Note 8 3 2" xfId="3256"/>
    <cellStyle name="Note 8 3 2 2" xfId="50867"/>
    <cellStyle name="Note 8 3 2 3" xfId="50866"/>
    <cellStyle name="Note 8 3 3" xfId="4919"/>
    <cellStyle name="Note 8 3 3 2" xfId="50868"/>
    <cellStyle name="Note 8 3 4" xfId="6511"/>
    <cellStyle name="Note 8 3 4 2" xfId="50869"/>
    <cellStyle name="Note 8 3 5" xfId="8083"/>
    <cellStyle name="Note 8 3 5 2" xfId="50870"/>
    <cellStyle name="Note 8 3 6" xfId="9598"/>
    <cellStyle name="Note 8 3 6 2" xfId="50871"/>
    <cellStyle name="Note 8 3 7" xfId="11071"/>
    <cellStyle name="Note 8 3 8" xfId="12984"/>
    <cellStyle name="Note 8 3 9" xfId="14685"/>
    <cellStyle name="Note 8 4" xfId="2431"/>
    <cellStyle name="Note 8 4 10" xfId="17078"/>
    <cellStyle name="Note 8 4 11" xfId="18682"/>
    <cellStyle name="Note 8 4 12" xfId="20280"/>
    <cellStyle name="Note 8 4 13" xfId="21858"/>
    <cellStyle name="Note 8 4 14" xfId="23394"/>
    <cellStyle name="Note 8 4 15" xfId="24868"/>
    <cellStyle name="Note 8 4 2" xfId="4095"/>
    <cellStyle name="Note 8 4 2 2" xfId="50873"/>
    <cellStyle name="Note 8 4 2 3" xfId="50872"/>
    <cellStyle name="Note 8 4 3" xfId="5690"/>
    <cellStyle name="Note 8 4 3 2" xfId="50874"/>
    <cellStyle name="Note 8 4 4" xfId="7269"/>
    <cellStyle name="Note 8 4 4 2" xfId="50875"/>
    <cellStyle name="Note 8 4 5" xfId="8797"/>
    <cellStyle name="Note 8 4 5 2" xfId="50876"/>
    <cellStyle name="Note 8 4 6" xfId="10271"/>
    <cellStyle name="Note 8 4 6 2" xfId="50877"/>
    <cellStyle name="Note 8 4 7" xfId="12159"/>
    <cellStyle name="Note 8 4 8" xfId="13860"/>
    <cellStyle name="Note 8 4 9" xfId="15473"/>
    <cellStyle name="Note 8 5" xfId="1914"/>
    <cellStyle name="Note 8 5 2" xfId="50879"/>
    <cellStyle name="Note 8 5 2 2" xfId="50880"/>
    <cellStyle name="Note 8 5 3" xfId="50881"/>
    <cellStyle name="Note 8 5 4" xfId="50882"/>
    <cellStyle name="Note 8 5 5" xfId="50883"/>
    <cellStyle name="Note 8 5 6" xfId="50884"/>
    <cellStyle name="Note 8 5 7" xfId="50878"/>
    <cellStyle name="Note 8 6" xfId="3584"/>
    <cellStyle name="Note 8 6 2" xfId="50886"/>
    <cellStyle name="Note 8 6 2 2" xfId="50887"/>
    <cellStyle name="Note 8 6 3" xfId="50888"/>
    <cellStyle name="Note 8 6 4" xfId="50889"/>
    <cellStyle name="Note 8 6 5" xfId="50890"/>
    <cellStyle name="Note 8 6 6" xfId="50891"/>
    <cellStyle name="Note 8 6 7" xfId="50885"/>
    <cellStyle name="Note 8 7" xfId="5188"/>
    <cellStyle name="Note 8 7 2" xfId="50893"/>
    <cellStyle name="Note 8 7 2 2" xfId="50894"/>
    <cellStyle name="Note 8 7 3" xfId="50895"/>
    <cellStyle name="Note 8 7 4" xfId="50896"/>
    <cellStyle name="Note 8 7 5" xfId="50897"/>
    <cellStyle name="Note 8 7 6" xfId="50898"/>
    <cellStyle name="Note 8 7 7" xfId="50892"/>
    <cellStyle name="Note 8 8" xfId="6780"/>
    <cellStyle name="Note 8 8 2" xfId="50900"/>
    <cellStyle name="Note 8 8 2 2" xfId="50901"/>
    <cellStyle name="Note 8 8 3" xfId="50902"/>
    <cellStyle name="Note 8 8 4" xfId="50903"/>
    <cellStyle name="Note 8 8 5" xfId="50904"/>
    <cellStyle name="Note 8 8 6" xfId="50905"/>
    <cellStyle name="Note 8 8 7" xfId="50899"/>
    <cellStyle name="Note 8 9" xfId="8352"/>
    <cellStyle name="Note 8 9 2" xfId="50907"/>
    <cellStyle name="Note 8 9 2 2" xfId="50908"/>
    <cellStyle name="Note 8 9 3" xfId="50909"/>
    <cellStyle name="Note 8 9 4" xfId="50910"/>
    <cellStyle name="Note 8 9 5" xfId="50911"/>
    <cellStyle name="Note 8 9 6" xfId="50912"/>
    <cellStyle name="Note 8 9 7" xfId="50906"/>
    <cellStyle name="Note 9" xfId="653"/>
    <cellStyle name="Note 9 10" xfId="10012"/>
    <cellStyle name="Note 9 10 2" xfId="50914"/>
    <cellStyle name="Note 9 10 2 2" xfId="50915"/>
    <cellStyle name="Note 9 10 3" xfId="50916"/>
    <cellStyle name="Note 9 10 4" xfId="50917"/>
    <cellStyle name="Note 9 10 5" xfId="50918"/>
    <cellStyle name="Note 9 10 6" xfId="50919"/>
    <cellStyle name="Note 9 10 7" xfId="50913"/>
    <cellStyle name="Note 9 11" xfId="11795"/>
    <cellStyle name="Note 9 11 2" xfId="50921"/>
    <cellStyle name="Note 9 11 2 2" xfId="50922"/>
    <cellStyle name="Note 9 11 3" xfId="50923"/>
    <cellStyle name="Note 9 11 4" xfId="50924"/>
    <cellStyle name="Note 9 11 5" xfId="50925"/>
    <cellStyle name="Note 9 11 6" xfId="50926"/>
    <cellStyle name="Note 9 11 7" xfId="50920"/>
    <cellStyle name="Note 9 12" xfId="13497"/>
    <cellStyle name="Note 9 12 2" xfId="50928"/>
    <cellStyle name="Note 9 12 2 2" xfId="50929"/>
    <cellStyle name="Note 9 12 3" xfId="50930"/>
    <cellStyle name="Note 9 12 4" xfId="50931"/>
    <cellStyle name="Note 9 12 5" xfId="50932"/>
    <cellStyle name="Note 9 12 6" xfId="50927"/>
    <cellStyle name="Note 9 13" xfId="15109"/>
    <cellStyle name="Note 9 13 2" xfId="50934"/>
    <cellStyle name="Note 9 13 3" xfId="50933"/>
    <cellStyle name="Note 9 14" xfId="16720"/>
    <cellStyle name="Note 9 14 2" xfId="50936"/>
    <cellStyle name="Note 9 14 3" xfId="50935"/>
    <cellStyle name="Note 9 15" xfId="18322"/>
    <cellStyle name="Note 9 15 2" xfId="50937"/>
    <cellStyle name="Note 9 16" xfId="19925"/>
    <cellStyle name="Note 9 16 2" xfId="50938"/>
    <cellStyle name="Note 9 17" xfId="21519"/>
    <cellStyle name="Note 9 17 2" xfId="50939"/>
    <cellStyle name="Note 9 18" xfId="23095"/>
    <cellStyle name="Note 9 18 2" xfId="50940"/>
    <cellStyle name="Note 9 19" xfId="24609"/>
    <cellStyle name="Note 9 2" xfId="1243"/>
    <cellStyle name="Note 9 2 10" xfId="16070"/>
    <cellStyle name="Note 9 2 11" xfId="17675"/>
    <cellStyle name="Note 9 2 12" xfId="19278"/>
    <cellStyle name="Note 9 2 13" xfId="20870"/>
    <cellStyle name="Note 9 2 14" xfId="22447"/>
    <cellStyle name="Note 9 2 15" xfId="23968"/>
    <cellStyle name="Note 9 2 16" xfId="25441"/>
    <cellStyle name="Note 9 2 17" xfId="26166"/>
    <cellStyle name="Note 9 2 2" xfId="3029"/>
    <cellStyle name="Note 9 2 2 2" xfId="50942"/>
    <cellStyle name="Note 9 2 2 3" xfId="50941"/>
    <cellStyle name="Note 9 2 3" xfId="4692"/>
    <cellStyle name="Note 9 2 3 2" xfId="50943"/>
    <cellStyle name="Note 9 2 4" xfId="6284"/>
    <cellStyle name="Note 9 2 4 2" xfId="50944"/>
    <cellStyle name="Note 9 2 5" xfId="7856"/>
    <cellStyle name="Note 9 2 5 2" xfId="50945"/>
    <cellStyle name="Note 9 2 6" xfId="9371"/>
    <cellStyle name="Note 9 2 6 2" xfId="50946"/>
    <cellStyle name="Note 9 2 7" xfId="10844"/>
    <cellStyle name="Note 9 2 8" xfId="12757"/>
    <cellStyle name="Note 9 2 9" xfId="14458"/>
    <cellStyle name="Note 9 20" xfId="26102"/>
    <cellStyle name="Note 9 3" xfId="1651"/>
    <cellStyle name="Note 9 3 10" xfId="16442"/>
    <cellStyle name="Note 9 3 11" xfId="18047"/>
    <cellStyle name="Note 9 3 12" xfId="19650"/>
    <cellStyle name="Note 9 3 13" xfId="21242"/>
    <cellStyle name="Note 9 3 14" xfId="22819"/>
    <cellStyle name="Note 9 3 15" xfId="24340"/>
    <cellStyle name="Note 9 3 16" xfId="25813"/>
    <cellStyle name="Note 9 3 2" xfId="3401"/>
    <cellStyle name="Note 9 3 2 2" xfId="50948"/>
    <cellStyle name="Note 9 3 2 3" xfId="50947"/>
    <cellStyle name="Note 9 3 3" xfId="5064"/>
    <cellStyle name="Note 9 3 3 2" xfId="50949"/>
    <cellStyle name="Note 9 3 4" xfId="6656"/>
    <cellStyle name="Note 9 3 4 2" xfId="50950"/>
    <cellStyle name="Note 9 3 5" xfId="8228"/>
    <cellStyle name="Note 9 3 5 2" xfId="50951"/>
    <cellStyle name="Note 9 3 6" xfId="9743"/>
    <cellStyle name="Note 9 3 6 2" xfId="50952"/>
    <cellStyle name="Note 9 3 7" xfId="11216"/>
    <cellStyle name="Note 9 3 8" xfId="13129"/>
    <cellStyle name="Note 9 3 9" xfId="14830"/>
    <cellStyle name="Note 9 4" xfId="2585"/>
    <cellStyle name="Note 9 4 10" xfId="17232"/>
    <cellStyle name="Note 9 4 11" xfId="18835"/>
    <cellStyle name="Note 9 4 12" xfId="20432"/>
    <cellStyle name="Note 9 4 13" xfId="22008"/>
    <cellStyle name="Note 9 4 14" xfId="23540"/>
    <cellStyle name="Note 9 4 15" xfId="25013"/>
    <cellStyle name="Note 9 4 2" xfId="4248"/>
    <cellStyle name="Note 9 4 2 2" xfId="50954"/>
    <cellStyle name="Note 9 4 2 3" xfId="50953"/>
    <cellStyle name="Note 9 4 3" xfId="5842"/>
    <cellStyle name="Note 9 4 3 2" xfId="50955"/>
    <cellStyle name="Note 9 4 4" xfId="7418"/>
    <cellStyle name="Note 9 4 4 2" xfId="50956"/>
    <cellStyle name="Note 9 4 5" xfId="8943"/>
    <cellStyle name="Note 9 4 5 2" xfId="50957"/>
    <cellStyle name="Note 9 4 6" xfId="10416"/>
    <cellStyle name="Note 9 4 6 2" xfId="50958"/>
    <cellStyle name="Note 9 4 7" xfId="12313"/>
    <cellStyle name="Note 9 4 8" xfId="14014"/>
    <cellStyle name="Note 9 4 9" xfId="15626"/>
    <cellStyle name="Note 9 5" xfId="2068"/>
    <cellStyle name="Note 9 5 2" xfId="50960"/>
    <cellStyle name="Note 9 5 2 2" xfId="50961"/>
    <cellStyle name="Note 9 5 3" xfId="50962"/>
    <cellStyle name="Note 9 5 4" xfId="50963"/>
    <cellStyle name="Note 9 5 5" xfId="50964"/>
    <cellStyle name="Note 9 5 6" xfId="50965"/>
    <cellStyle name="Note 9 5 7" xfId="50959"/>
    <cellStyle name="Note 9 6" xfId="3737"/>
    <cellStyle name="Note 9 6 2" xfId="50967"/>
    <cellStyle name="Note 9 6 2 2" xfId="50968"/>
    <cellStyle name="Note 9 6 3" xfId="50969"/>
    <cellStyle name="Note 9 6 4" xfId="50970"/>
    <cellStyle name="Note 9 6 5" xfId="50971"/>
    <cellStyle name="Note 9 6 6" xfId="50972"/>
    <cellStyle name="Note 9 6 7" xfId="50966"/>
    <cellStyle name="Note 9 7" xfId="5340"/>
    <cellStyle name="Note 9 7 2" xfId="50974"/>
    <cellStyle name="Note 9 7 2 2" xfId="50975"/>
    <cellStyle name="Note 9 7 3" xfId="50976"/>
    <cellStyle name="Note 9 7 4" xfId="50977"/>
    <cellStyle name="Note 9 7 5" xfId="50978"/>
    <cellStyle name="Note 9 7 6" xfId="50979"/>
    <cellStyle name="Note 9 7 7" xfId="50973"/>
    <cellStyle name="Note 9 8" xfId="6929"/>
    <cellStyle name="Note 9 8 2" xfId="50981"/>
    <cellStyle name="Note 9 8 2 2" xfId="50982"/>
    <cellStyle name="Note 9 8 3" xfId="50983"/>
    <cellStyle name="Note 9 8 4" xfId="50984"/>
    <cellStyle name="Note 9 8 5" xfId="50985"/>
    <cellStyle name="Note 9 8 6" xfId="50986"/>
    <cellStyle name="Note 9 8 7" xfId="50980"/>
    <cellStyle name="Note 9 9" xfId="8498"/>
    <cellStyle name="Note 9 9 2" xfId="50988"/>
    <cellStyle name="Note 9 9 2 2" xfId="50989"/>
    <cellStyle name="Note 9 9 3" xfId="50990"/>
    <cellStyle name="Note 9 9 4" xfId="50991"/>
    <cellStyle name="Note 9 9 5" xfId="50992"/>
    <cellStyle name="Note 9 9 6" xfId="50993"/>
    <cellStyle name="Note 9 9 7" xfId="50987"/>
    <cellStyle name="Output" xfId="99"/>
    <cellStyle name="Output 10" xfId="687"/>
    <cellStyle name="Output 10 10" xfId="11829"/>
    <cellStyle name="Output 10 10 2" xfId="50995"/>
    <cellStyle name="Output 10 10 2 2" xfId="50996"/>
    <cellStyle name="Output 10 10 3" xfId="50997"/>
    <cellStyle name="Output 10 10 4" xfId="50998"/>
    <cellStyle name="Output 10 10 5" xfId="50999"/>
    <cellStyle name="Output 10 10 6" xfId="51000"/>
    <cellStyle name="Output 10 10 7" xfId="50994"/>
    <cellStyle name="Output 10 11" xfId="13530"/>
    <cellStyle name="Output 10 11 2" xfId="51002"/>
    <cellStyle name="Output 10 11 2 2" xfId="51003"/>
    <cellStyle name="Output 10 11 3" xfId="51004"/>
    <cellStyle name="Output 10 11 4" xfId="51005"/>
    <cellStyle name="Output 10 11 5" xfId="51006"/>
    <cellStyle name="Output 10 11 6" xfId="51007"/>
    <cellStyle name="Output 10 11 7" xfId="51001"/>
    <cellStyle name="Output 10 12" xfId="15143"/>
    <cellStyle name="Output 10 12 2" xfId="51009"/>
    <cellStyle name="Output 10 12 2 2" xfId="51010"/>
    <cellStyle name="Output 10 12 3" xfId="51011"/>
    <cellStyle name="Output 10 12 4" xfId="51012"/>
    <cellStyle name="Output 10 12 5" xfId="51013"/>
    <cellStyle name="Output 10 12 6" xfId="51008"/>
    <cellStyle name="Output 10 13" xfId="16752"/>
    <cellStyle name="Output 10 13 2" xfId="51015"/>
    <cellStyle name="Output 10 13 3" xfId="51014"/>
    <cellStyle name="Output 10 14" xfId="18355"/>
    <cellStyle name="Output 10 14 2" xfId="51016"/>
    <cellStyle name="Output 10 15" xfId="19958"/>
    <cellStyle name="Output 10 15 2" xfId="51017"/>
    <cellStyle name="Output 10 16" xfId="21548"/>
    <cellStyle name="Output 10 16 2" xfId="51018"/>
    <cellStyle name="Output 10 17" xfId="23119"/>
    <cellStyle name="Output 10 17 2" xfId="51019"/>
    <cellStyle name="Output 10 18" xfId="24633"/>
    <cellStyle name="Output 10 2" xfId="1276"/>
    <cellStyle name="Output 10 2 10" xfId="16094"/>
    <cellStyle name="Output 10 2 11" xfId="17699"/>
    <cellStyle name="Output 10 2 12" xfId="19302"/>
    <cellStyle name="Output 10 2 13" xfId="20894"/>
    <cellStyle name="Output 10 2 14" xfId="22471"/>
    <cellStyle name="Output 10 2 15" xfId="23992"/>
    <cellStyle name="Output 10 2 16" xfId="25465"/>
    <cellStyle name="Output 10 2 2" xfId="3053"/>
    <cellStyle name="Output 10 2 2 2" xfId="51021"/>
    <cellStyle name="Output 10 2 2 3" xfId="51020"/>
    <cellStyle name="Output 10 2 3" xfId="4716"/>
    <cellStyle name="Output 10 2 3 2" xfId="51022"/>
    <cellStyle name="Output 10 2 4" xfId="6308"/>
    <cellStyle name="Output 10 2 4 2" xfId="51023"/>
    <cellStyle name="Output 10 2 5" xfId="7880"/>
    <cellStyle name="Output 10 2 5 2" xfId="51024"/>
    <cellStyle name="Output 10 2 6" xfId="9395"/>
    <cellStyle name="Output 10 2 6 2" xfId="51025"/>
    <cellStyle name="Output 10 2 7" xfId="10868"/>
    <cellStyle name="Output 10 2 8" xfId="12781"/>
    <cellStyle name="Output 10 2 9" xfId="14482"/>
    <cellStyle name="Output 10 3" xfId="1685"/>
    <cellStyle name="Output 10 3 10" xfId="16466"/>
    <cellStyle name="Output 10 3 11" xfId="18071"/>
    <cellStyle name="Output 10 3 12" xfId="19674"/>
    <cellStyle name="Output 10 3 13" xfId="21266"/>
    <cellStyle name="Output 10 3 14" xfId="22843"/>
    <cellStyle name="Output 10 3 15" xfId="24364"/>
    <cellStyle name="Output 10 3 16" xfId="25837"/>
    <cellStyle name="Output 10 3 2" xfId="3425"/>
    <cellStyle name="Output 10 3 2 2" xfId="51027"/>
    <cellStyle name="Output 10 3 2 3" xfId="51026"/>
    <cellStyle name="Output 10 3 3" xfId="5088"/>
    <cellStyle name="Output 10 3 3 2" xfId="51028"/>
    <cellStyle name="Output 10 3 4" xfId="6680"/>
    <cellStyle name="Output 10 3 4 2" xfId="51029"/>
    <cellStyle name="Output 10 3 5" xfId="8252"/>
    <cellStyle name="Output 10 3 5 2" xfId="51030"/>
    <cellStyle name="Output 10 3 6" xfId="9767"/>
    <cellStyle name="Output 10 3 6 2" xfId="51031"/>
    <cellStyle name="Output 10 3 7" xfId="11240"/>
    <cellStyle name="Output 10 3 8" xfId="13153"/>
    <cellStyle name="Output 10 3 9" xfId="14854"/>
    <cellStyle name="Output 10 4" xfId="2102"/>
    <cellStyle name="Output 10 4 2" xfId="51033"/>
    <cellStyle name="Output 10 4 2 2" xfId="51034"/>
    <cellStyle name="Output 10 4 3" xfId="51035"/>
    <cellStyle name="Output 10 4 4" xfId="51036"/>
    <cellStyle name="Output 10 4 5" xfId="51037"/>
    <cellStyle name="Output 10 4 6" xfId="51038"/>
    <cellStyle name="Output 10 4 7" xfId="51032"/>
    <cellStyle name="Output 10 5" xfId="3771"/>
    <cellStyle name="Output 10 5 2" xfId="51040"/>
    <cellStyle name="Output 10 5 2 2" xfId="51041"/>
    <cellStyle name="Output 10 5 3" xfId="51042"/>
    <cellStyle name="Output 10 5 4" xfId="51043"/>
    <cellStyle name="Output 10 5 5" xfId="51044"/>
    <cellStyle name="Output 10 5 6" xfId="51045"/>
    <cellStyle name="Output 10 5 7" xfId="51039"/>
    <cellStyle name="Output 10 6" xfId="5373"/>
    <cellStyle name="Output 10 6 2" xfId="51047"/>
    <cellStyle name="Output 10 6 2 2" xfId="51048"/>
    <cellStyle name="Output 10 6 3" xfId="51049"/>
    <cellStyle name="Output 10 6 4" xfId="51050"/>
    <cellStyle name="Output 10 6 5" xfId="51051"/>
    <cellStyle name="Output 10 6 6" xfId="51052"/>
    <cellStyle name="Output 10 6 7" xfId="51046"/>
    <cellStyle name="Output 10 7" xfId="6959"/>
    <cellStyle name="Output 10 7 2" xfId="51054"/>
    <cellStyle name="Output 10 7 2 2" xfId="51055"/>
    <cellStyle name="Output 10 7 3" xfId="51056"/>
    <cellStyle name="Output 10 7 4" xfId="51057"/>
    <cellStyle name="Output 10 7 5" xfId="51058"/>
    <cellStyle name="Output 10 7 6" xfId="51059"/>
    <cellStyle name="Output 10 7 7" xfId="51053"/>
    <cellStyle name="Output 10 8" xfId="8522"/>
    <cellStyle name="Output 10 8 2" xfId="51061"/>
    <cellStyle name="Output 10 8 2 2" xfId="51062"/>
    <cellStyle name="Output 10 8 3" xfId="51063"/>
    <cellStyle name="Output 10 8 4" xfId="51064"/>
    <cellStyle name="Output 10 8 5" xfId="51065"/>
    <cellStyle name="Output 10 8 6" xfId="51066"/>
    <cellStyle name="Output 10 8 7" xfId="51060"/>
    <cellStyle name="Output 10 9" xfId="10036"/>
    <cellStyle name="Output 10 9 2" xfId="51068"/>
    <cellStyle name="Output 10 9 2 2" xfId="51069"/>
    <cellStyle name="Output 10 9 3" xfId="51070"/>
    <cellStyle name="Output 10 9 4" xfId="51071"/>
    <cellStyle name="Output 10 9 5" xfId="51072"/>
    <cellStyle name="Output 10 9 6" xfId="51073"/>
    <cellStyle name="Output 10 9 7" xfId="51067"/>
    <cellStyle name="Output 11" xfId="155"/>
    <cellStyle name="Output 11 10" xfId="15221"/>
    <cellStyle name="Output 11 11" xfId="16830"/>
    <cellStyle name="Output 11 12" xfId="18434"/>
    <cellStyle name="Output 11 13" xfId="20033"/>
    <cellStyle name="Output 11 14" xfId="21618"/>
    <cellStyle name="Output 11 15" xfId="23173"/>
    <cellStyle name="Output 11 16" xfId="24655"/>
    <cellStyle name="Output 11 2" xfId="2181"/>
    <cellStyle name="Output 11 2 2" xfId="51074"/>
    <cellStyle name="Output 11 3" xfId="3847"/>
    <cellStyle name="Output 11 4" xfId="5447"/>
    <cellStyle name="Output 11 5" xfId="7031"/>
    <cellStyle name="Output 11 6" xfId="8576"/>
    <cellStyle name="Output 11 7" xfId="10058"/>
    <cellStyle name="Output 11 8" xfId="11908"/>
    <cellStyle name="Output 11 9" xfId="13609"/>
    <cellStyle name="Output 12" xfId="51075"/>
    <cellStyle name="Output 12 2" xfId="51076"/>
    <cellStyle name="Output 13" xfId="51077"/>
    <cellStyle name="Output 14" xfId="51078"/>
    <cellStyle name="Output 15" xfId="51079"/>
    <cellStyle name="Output 16" xfId="59262"/>
    <cellStyle name="Output 17" xfId="59263"/>
    <cellStyle name="Output 18" xfId="59313"/>
    <cellStyle name="Output 2" xfId="198"/>
    <cellStyle name="Output 2 10" xfId="352"/>
    <cellStyle name="Output 2 10 10" xfId="6821"/>
    <cellStyle name="Output 2 10 10 2" xfId="51081"/>
    <cellStyle name="Output 2 10 10 2 2" xfId="51082"/>
    <cellStyle name="Output 2 10 10 3" xfId="51083"/>
    <cellStyle name="Output 2 10 10 4" xfId="51084"/>
    <cellStyle name="Output 2 10 10 5" xfId="51085"/>
    <cellStyle name="Output 2 10 10 6" xfId="51086"/>
    <cellStyle name="Output 2 10 10 7" xfId="51080"/>
    <cellStyle name="Output 2 10 11" xfId="11494"/>
    <cellStyle name="Output 2 10 11 2" xfId="51088"/>
    <cellStyle name="Output 2 10 11 2 2" xfId="51089"/>
    <cellStyle name="Output 2 10 11 3" xfId="51090"/>
    <cellStyle name="Output 2 10 11 4" xfId="51091"/>
    <cellStyle name="Output 2 10 11 5" xfId="51092"/>
    <cellStyle name="Output 2 10 11 6" xfId="51093"/>
    <cellStyle name="Output 2 10 11 7" xfId="51087"/>
    <cellStyle name="Output 2 10 12" xfId="13196"/>
    <cellStyle name="Output 2 10 12 2" xfId="51095"/>
    <cellStyle name="Output 2 10 12 2 2" xfId="51096"/>
    <cellStyle name="Output 2 10 12 3" xfId="51097"/>
    <cellStyle name="Output 2 10 12 4" xfId="51098"/>
    <cellStyle name="Output 2 10 12 5" xfId="51099"/>
    <cellStyle name="Output 2 10 12 6" xfId="51094"/>
    <cellStyle name="Output 2 10 13" xfId="11934"/>
    <cellStyle name="Output 2 10 13 2" xfId="51101"/>
    <cellStyle name="Output 2 10 13 3" xfId="51100"/>
    <cellStyle name="Output 2 10 14" xfId="13708"/>
    <cellStyle name="Output 2 10 14 2" xfId="51103"/>
    <cellStyle name="Output 2 10 14 3" xfId="51102"/>
    <cellStyle name="Output 2 10 15" xfId="14998"/>
    <cellStyle name="Output 2 10 15 2" xfId="51104"/>
    <cellStyle name="Output 2 10 16" xfId="11334"/>
    <cellStyle name="Output 2 10 16 2" xfId="51105"/>
    <cellStyle name="Output 2 10 17" xfId="18463"/>
    <cellStyle name="Output 2 10 17 2" xfId="51106"/>
    <cellStyle name="Output 2 10 18" xfId="21600"/>
    <cellStyle name="Output 2 10 18 2" xfId="51107"/>
    <cellStyle name="Output 2 10 19" xfId="21625"/>
    <cellStyle name="Output 2 10 2" xfId="942"/>
    <cellStyle name="Output 2 10 2 10" xfId="15783"/>
    <cellStyle name="Output 2 10 2 11" xfId="17388"/>
    <cellStyle name="Output 2 10 2 12" xfId="18991"/>
    <cellStyle name="Output 2 10 2 13" xfId="20583"/>
    <cellStyle name="Output 2 10 2 14" xfId="22160"/>
    <cellStyle name="Output 2 10 2 15" xfId="23681"/>
    <cellStyle name="Output 2 10 2 16" xfId="25154"/>
    <cellStyle name="Output 2 10 2 2" xfId="2742"/>
    <cellStyle name="Output 2 10 2 2 2" xfId="51109"/>
    <cellStyle name="Output 2 10 2 2 3" xfId="51108"/>
    <cellStyle name="Output 2 10 2 3" xfId="4405"/>
    <cellStyle name="Output 2 10 2 3 2" xfId="51110"/>
    <cellStyle name="Output 2 10 2 4" xfId="5997"/>
    <cellStyle name="Output 2 10 2 4 2" xfId="51111"/>
    <cellStyle name="Output 2 10 2 5" xfId="7569"/>
    <cellStyle name="Output 2 10 2 5 2" xfId="51112"/>
    <cellStyle name="Output 2 10 2 6" xfId="9084"/>
    <cellStyle name="Output 2 10 2 6 2" xfId="51113"/>
    <cellStyle name="Output 2 10 2 7" xfId="10557"/>
    <cellStyle name="Output 2 10 2 8" xfId="12470"/>
    <cellStyle name="Output 2 10 2 9" xfId="14171"/>
    <cellStyle name="Output 2 10 3" xfId="1350"/>
    <cellStyle name="Output 2 10 3 10" xfId="16155"/>
    <cellStyle name="Output 2 10 3 11" xfId="17760"/>
    <cellStyle name="Output 2 10 3 12" xfId="19363"/>
    <cellStyle name="Output 2 10 3 13" xfId="20955"/>
    <cellStyle name="Output 2 10 3 14" xfId="22532"/>
    <cellStyle name="Output 2 10 3 15" xfId="24053"/>
    <cellStyle name="Output 2 10 3 16" xfId="25526"/>
    <cellStyle name="Output 2 10 3 2" xfId="3114"/>
    <cellStyle name="Output 2 10 3 2 2" xfId="51115"/>
    <cellStyle name="Output 2 10 3 2 3" xfId="51114"/>
    <cellStyle name="Output 2 10 3 3" xfId="4777"/>
    <cellStyle name="Output 2 10 3 3 2" xfId="51116"/>
    <cellStyle name="Output 2 10 3 4" xfId="6369"/>
    <cellStyle name="Output 2 10 3 4 2" xfId="51117"/>
    <cellStyle name="Output 2 10 3 5" xfId="7941"/>
    <cellStyle name="Output 2 10 3 5 2" xfId="51118"/>
    <cellStyle name="Output 2 10 3 6" xfId="9456"/>
    <cellStyle name="Output 2 10 3 6 2" xfId="51119"/>
    <cellStyle name="Output 2 10 3 7" xfId="10929"/>
    <cellStyle name="Output 2 10 3 8" xfId="12842"/>
    <cellStyle name="Output 2 10 3 9" xfId="14543"/>
    <cellStyle name="Output 2 10 4" xfId="2284"/>
    <cellStyle name="Output 2 10 4 10" xfId="16931"/>
    <cellStyle name="Output 2 10 4 11" xfId="18535"/>
    <cellStyle name="Output 2 10 4 12" xfId="20133"/>
    <cellStyle name="Output 2 10 4 13" xfId="21713"/>
    <cellStyle name="Output 2 10 4 14" xfId="23250"/>
    <cellStyle name="Output 2 10 4 15" xfId="24726"/>
    <cellStyle name="Output 2 10 4 2" xfId="3948"/>
    <cellStyle name="Output 2 10 4 2 2" xfId="51121"/>
    <cellStyle name="Output 2 10 4 2 3" xfId="51120"/>
    <cellStyle name="Output 2 10 4 3" xfId="5543"/>
    <cellStyle name="Output 2 10 4 3 2" xfId="51122"/>
    <cellStyle name="Output 2 10 4 4" xfId="7123"/>
    <cellStyle name="Output 2 10 4 4 2" xfId="51123"/>
    <cellStyle name="Output 2 10 4 5" xfId="8653"/>
    <cellStyle name="Output 2 10 4 5 2" xfId="51124"/>
    <cellStyle name="Output 2 10 4 6" xfId="10129"/>
    <cellStyle name="Output 2 10 4 6 2" xfId="51125"/>
    <cellStyle name="Output 2 10 4 7" xfId="12012"/>
    <cellStyle name="Output 2 10 4 8" xfId="13713"/>
    <cellStyle name="Output 2 10 4 9" xfId="15326"/>
    <cellStyle name="Output 2 10 5" xfId="1767"/>
    <cellStyle name="Output 2 10 5 2" xfId="51127"/>
    <cellStyle name="Output 2 10 5 2 2" xfId="51128"/>
    <cellStyle name="Output 2 10 5 3" xfId="51129"/>
    <cellStyle name="Output 2 10 5 4" xfId="51130"/>
    <cellStyle name="Output 2 10 5 5" xfId="51131"/>
    <cellStyle name="Output 2 10 5 6" xfId="51132"/>
    <cellStyle name="Output 2 10 5 7" xfId="51126"/>
    <cellStyle name="Output 2 10 6" xfId="939"/>
    <cellStyle name="Output 2 10 6 2" xfId="51134"/>
    <cellStyle name="Output 2 10 6 2 2" xfId="51135"/>
    <cellStyle name="Output 2 10 6 3" xfId="51136"/>
    <cellStyle name="Output 2 10 6 4" xfId="51137"/>
    <cellStyle name="Output 2 10 6 5" xfId="51138"/>
    <cellStyle name="Output 2 10 6 6" xfId="51139"/>
    <cellStyle name="Output 2 10 6 7" xfId="51133"/>
    <cellStyle name="Output 2 10 7" xfId="787"/>
    <cellStyle name="Output 2 10 7 2" xfId="51141"/>
    <cellStyle name="Output 2 10 7 2 2" xfId="51142"/>
    <cellStyle name="Output 2 10 7 3" xfId="51143"/>
    <cellStyle name="Output 2 10 7 4" xfId="51144"/>
    <cellStyle name="Output 2 10 7 5" xfId="51145"/>
    <cellStyle name="Output 2 10 7 6" xfId="51146"/>
    <cellStyle name="Output 2 10 7 7" xfId="51140"/>
    <cellStyle name="Output 2 10 8" xfId="3626"/>
    <cellStyle name="Output 2 10 8 2" xfId="51148"/>
    <cellStyle name="Output 2 10 8 2 2" xfId="51149"/>
    <cellStyle name="Output 2 10 8 3" xfId="51150"/>
    <cellStyle name="Output 2 10 8 4" xfId="51151"/>
    <cellStyle name="Output 2 10 8 5" xfId="51152"/>
    <cellStyle name="Output 2 10 8 6" xfId="51153"/>
    <cellStyle name="Output 2 10 8 7" xfId="51147"/>
    <cellStyle name="Output 2 10 9" xfId="5229"/>
    <cellStyle name="Output 2 10 9 2" xfId="51155"/>
    <cellStyle name="Output 2 10 9 2 2" xfId="51156"/>
    <cellStyle name="Output 2 10 9 3" xfId="51157"/>
    <cellStyle name="Output 2 10 9 4" xfId="51158"/>
    <cellStyle name="Output 2 10 9 5" xfId="51159"/>
    <cellStyle name="Output 2 10 9 6" xfId="51160"/>
    <cellStyle name="Output 2 10 9 7" xfId="51154"/>
    <cellStyle name="Output 2 11" xfId="326"/>
    <cellStyle name="Output 2 11 10" xfId="8565"/>
    <cellStyle name="Output 2 11 10 2" xfId="51162"/>
    <cellStyle name="Output 2 11 10 2 2" xfId="51163"/>
    <cellStyle name="Output 2 11 10 3" xfId="51164"/>
    <cellStyle name="Output 2 11 10 4" xfId="51165"/>
    <cellStyle name="Output 2 11 10 5" xfId="51166"/>
    <cellStyle name="Output 2 11 10 6" xfId="51167"/>
    <cellStyle name="Output 2 11 10 7" xfId="51161"/>
    <cellStyle name="Output 2 11 11" xfId="11468"/>
    <cellStyle name="Output 2 11 11 2" xfId="51169"/>
    <cellStyle name="Output 2 11 11 2 2" xfId="51170"/>
    <cellStyle name="Output 2 11 11 3" xfId="51171"/>
    <cellStyle name="Output 2 11 11 4" xfId="51172"/>
    <cellStyle name="Output 2 11 11 5" xfId="51173"/>
    <cellStyle name="Output 2 11 11 6" xfId="51174"/>
    <cellStyle name="Output 2 11 11 7" xfId="51168"/>
    <cellStyle name="Output 2 11 12" xfId="11305"/>
    <cellStyle name="Output 2 11 12 2" xfId="51176"/>
    <cellStyle name="Output 2 11 12 2 2" xfId="51177"/>
    <cellStyle name="Output 2 11 12 3" xfId="51178"/>
    <cellStyle name="Output 2 11 12 4" xfId="51179"/>
    <cellStyle name="Output 2 11 12 5" xfId="51180"/>
    <cellStyle name="Output 2 11 12 6" xfId="51175"/>
    <cellStyle name="Output 2 11 13" xfId="11384"/>
    <cellStyle name="Output 2 11 13 2" xfId="51182"/>
    <cellStyle name="Output 2 11 13 3" xfId="51181"/>
    <cellStyle name="Output 2 11 14" xfId="15208"/>
    <cellStyle name="Output 2 11 14 2" xfId="51184"/>
    <cellStyle name="Output 2 11 14 3" xfId="51183"/>
    <cellStyle name="Output 2 11 15" xfId="16816"/>
    <cellStyle name="Output 2 11 15 2" xfId="51185"/>
    <cellStyle name="Output 2 11 16" xfId="16785"/>
    <cellStyle name="Output 2 11 16 2" xfId="51186"/>
    <cellStyle name="Output 2 11 17" xfId="18387"/>
    <cellStyle name="Output 2 11 17 2" xfId="51187"/>
    <cellStyle name="Output 2 11 18" xfId="20041"/>
    <cellStyle name="Output 2 11 18 2" xfId="51188"/>
    <cellStyle name="Output 2 11 19" xfId="23162"/>
    <cellStyle name="Output 2 11 2" xfId="917"/>
    <cellStyle name="Output 2 11 2 10" xfId="15764"/>
    <cellStyle name="Output 2 11 2 11" xfId="17369"/>
    <cellStyle name="Output 2 11 2 12" xfId="18972"/>
    <cellStyle name="Output 2 11 2 13" xfId="20564"/>
    <cellStyle name="Output 2 11 2 14" xfId="22141"/>
    <cellStyle name="Output 2 11 2 15" xfId="23662"/>
    <cellStyle name="Output 2 11 2 16" xfId="25135"/>
    <cellStyle name="Output 2 11 2 2" xfId="2723"/>
    <cellStyle name="Output 2 11 2 2 2" xfId="51190"/>
    <cellStyle name="Output 2 11 2 2 3" xfId="51189"/>
    <cellStyle name="Output 2 11 2 3" xfId="4386"/>
    <cellStyle name="Output 2 11 2 3 2" xfId="51191"/>
    <cellStyle name="Output 2 11 2 4" xfId="5978"/>
    <cellStyle name="Output 2 11 2 4 2" xfId="51192"/>
    <cellStyle name="Output 2 11 2 5" xfId="7550"/>
    <cellStyle name="Output 2 11 2 5 2" xfId="51193"/>
    <cellStyle name="Output 2 11 2 6" xfId="9065"/>
    <cellStyle name="Output 2 11 2 6 2" xfId="51194"/>
    <cellStyle name="Output 2 11 2 7" xfId="10538"/>
    <cellStyle name="Output 2 11 2 8" xfId="12451"/>
    <cellStyle name="Output 2 11 2 9" xfId="14152"/>
    <cellStyle name="Output 2 11 3" xfId="1324"/>
    <cellStyle name="Output 2 11 3 10" xfId="16136"/>
    <cellStyle name="Output 2 11 3 11" xfId="17741"/>
    <cellStyle name="Output 2 11 3 12" xfId="19344"/>
    <cellStyle name="Output 2 11 3 13" xfId="20936"/>
    <cellStyle name="Output 2 11 3 14" xfId="22513"/>
    <cellStyle name="Output 2 11 3 15" xfId="24034"/>
    <cellStyle name="Output 2 11 3 16" xfId="25507"/>
    <cellStyle name="Output 2 11 3 2" xfId="3095"/>
    <cellStyle name="Output 2 11 3 2 2" xfId="51196"/>
    <cellStyle name="Output 2 11 3 2 3" xfId="51195"/>
    <cellStyle name="Output 2 11 3 3" xfId="4758"/>
    <cellStyle name="Output 2 11 3 3 2" xfId="51197"/>
    <cellStyle name="Output 2 11 3 4" xfId="6350"/>
    <cellStyle name="Output 2 11 3 4 2" xfId="51198"/>
    <cellStyle name="Output 2 11 3 5" xfId="7922"/>
    <cellStyle name="Output 2 11 3 5 2" xfId="51199"/>
    <cellStyle name="Output 2 11 3 6" xfId="9437"/>
    <cellStyle name="Output 2 11 3 6 2" xfId="51200"/>
    <cellStyle name="Output 2 11 3 7" xfId="10910"/>
    <cellStyle name="Output 2 11 3 8" xfId="12823"/>
    <cellStyle name="Output 2 11 3 9" xfId="14524"/>
    <cellStyle name="Output 2 11 4" xfId="2262"/>
    <cellStyle name="Output 2 11 4 10" xfId="16910"/>
    <cellStyle name="Output 2 11 4 11" xfId="18515"/>
    <cellStyle name="Output 2 11 4 12" xfId="20111"/>
    <cellStyle name="Output 2 11 4 13" xfId="21693"/>
    <cellStyle name="Output 2 11 4 14" xfId="23234"/>
    <cellStyle name="Output 2 11 4 15" xfId="24711"/>
    <cellStyle name="Output 2 11 4 2" xfId="3927"/>
    <cellStyle name="Output 2 11 4 2 2" xfId="51202"/>
    <cellStyle name="Output 2 11 4 2 3" xfId="51201"/>
    <cellStyle name="Output 2 11 4 3" xfId="5523"/>
    <cellStyle name="Output 2 11 4 3 2" xfId="51203"/>
    <cellStyle name="Output 2 11 4 4" xfId="7104"/>
    <cellStyle name="Output 2 11 4 4 2" xfId="51204"/>
    <cellStyle name="Output 2 11 4 5" xfId="8637"/>
    <cellStyle name="Output 2 11 4 5 2" xfId="51205"/>
    <cellStyle name="Output 2 11 4 6" xfId="10114"/>
    <cellStyle name="Output 2 11 4 6 2" xfId="51206"/>
    <cellStyle name="Output 2 11 4 7" xfId="11990"/>
    <cellStyle name="Output 2 11 4 8" xfId="13691"/>
    <cellStyle name="Output 2 11 4 9" xfId="15304"/>
    <cellStyle name="Output 2 11 5" xfId="1741"/>
    <cellStyle name="Output 2 11 5 2" xfId="51208"/>
    <cellStyle name="Output 2 11 5 2 2" xfId="51209"/>
    <cellStyle name="Output 2 11 5 3" xfId="51210"/>
    <cellStyle name="Output 2 11 5 4" xfId="51211"/>
    <cellStyle name="Output 2 11 5 5" xfId="51212"/>
    <cellStyle name="Output 2 11 5 6" xfId="51213"/>
    <cellStyle name="Output 2 11 5 7" xfId="51207"/>
    <cellStyle name="Output 2 11 6" xfId="1658"/>
    <cellStyle name="Output 2 11 6 2" xfId="51215"/>
    <cellStyle name="Output 2 11 6 2 2" xfId="51216"/>
    <cellStyle name="Output 2 11 6 3" xfId="51217"/>
    <cellStyle name="Output 2 11 6 4" xfId="51218"/>
    <cellStyle name="Output 2 11 6 5" xfId="51219"/>
    <cellStyle name="Output 2 11 6 6" xfId="51220"/>
    <cellStyle name="Output 2 11 6 7" xfId="51214"/>
    <cellStyle name="Output 2 11 7" xfId="3834"/>
    <cellStyle name="Output 2 11 7 2" xfId="51222"/>
    <cellStyle name="Output 2 11 7 2 2" xfId="51223"/>
    <cellStyle name="Output 2 11 7 3" xfId="51224"/>
    <cellStyle name="Output 2 11 7 4" xfId="51225"/>
    <cellStyle name="Output 2 11 7 5" xfId="51226"/>
    <cellStyle name="Output 2 11 7 6" xfId="51227"/>
    <cellStyle name="Output 2 11 7 7" xfId="51221"/>
    <cellStyle name="Output 2 11 8" xfId="5434"/>
    <cellStyle name="Output 2 11 8 2" xfId="51229"/>
    <cellStyle name="Output 2 11 8 2 2" xfId="51230"/>
    <cellStyle name="Output 2 11 8 3" xfId="51231"/>
    <cellStyle name="Output 2 11 8 4" xfId="51232"/>
    <cellStyle name="Output 2 11 8 5" xfId="51233"/>
    <cellStyle name="Output 2 11 8 6" xfId="51234"/>
    <cellStyle name="Output 2 11 8 7" xfId="51228"/>
    <cellStyle name="Output 2 11 9" xfId="7019"/>
    <cellStyle name="Output 2 11 9 2" xfId="51236"/>
    <cellStyle name="Output 2 11 9 2 2" xfId="51237"/>
    <cellStyle name="Output 2 11 9 3" xfId="51238"/>
    <cellStyle name="Output 2 11 9 4" xfId="51239"/>
    <cellStyle name="Output 2 11 9 5" xfId="51240"/>
    <cellStyle name="Output 2 11 9 6" xfId="51241"/>
    <cellStyle name="Output 2 11 9 7" xfId="51235"/>
    <cellStyle name="Output 2 12" xfId="354"/>
    <cellStyle name="Output 2 12 10" xfId="8559"/>
    <cellStyle name="Output 2 12 10 2" xfId="51243"/>
    <cellStyle name="Output 2 12 10 2 2" xfId="51244"/>
    <cellStyle name="Output 2 12 10 3" xfId="51245"/>
    <cellStyle name="Output 2 12 10 4" xfId="51246"/>
    <cellStyle name="Output 2 12 10 5" xfId="51247"/>
    <cellStyle name="Output 2 12 10 6" xfId="51248"/>
    <cellStyle name="Output 2 12 10 7" xfId="51242"/>
    <cellStyle name="Output 2 12 11" xfId="11496"/>
    <cellStyle name="Output 2 12 11 2" xfId="51250"/>
    <cellStyle name="Output 2 12 11 2 2" xfId="51251"/>
    <cellStyle name="Output 2 12 11 3" xfId="51252"/>
    <cellStyle name="Output 2 12 11 4" xfId="51253"/>
    <cellStyle name="Output 2 12 11 5" xfId="51254"/>
    <cellStyle name="Output 2 12 11 6" xfId="51255"/>
    <cellStyle name="Output 2 12 11 7" xfId="51249"/>
    <cellStyle name="Output 2 12 12" xfId="13198"/>
    <cellStyle name="Output 2 12 12 2" xfId="51257"/>
    <cellStyle name="Output 2 12 12 2 2" xfId="51258"/>
    <cellStyle name="Output 2 12 12 3" xfId="51259"/>
    <cellStyle name="Output 2 12 12 4" xfId="51260"/>
    <cellStyle name="Output 2 12 12 5" xfId="51261"/>
    <cellStyle name="Output 2 12 12 6" xfId="51256"/>
    <cellStyle name="Output 2 12 13" xfId="11328"/>
    <cellStyle name="Output 2 12 13 2" xfId="51263"/>
    <cellStyle name="Output 2 12 13 3" xfId="51262"/>
    <cellStyle name="Output 2 12 14" xfId="15201"/>
    <cellStyle name="Output 2 12 14 2" xfId="51265"/>
    <cellStyle name="Output 2 12 14 3" xfId="51264"/>
    <cellStyle name="Output 2 12 15" xfId="16810"/>
    <cellStyle name="Output 2 12 15 2" xfId="51266"/>
    <cellStyle name="Output 2 12 16" xfId="16801"/>
    <cellStyle name="Output 2 12 16 2" xfId="51267"/>
    <cellStyle name="Output 2 12 17" xfId="18864"/>
    <cellStyle name="Output 2 12 17 2" xfId="51268"/>
    <cellStyle name="Output 2 12 18" xfId="20323"/>
    <cellStyle name="Output 2 12 18 2" xfId="51269"/>
    <cellStyle name="Output 2 12 19" xfId="23156"/>
    <cellStyle name="Output 2 12 2" xfId="944"/>
    <cellStyle name="Output 2 12 2 10" xfId="15785"/>
    <cellStyle name="Output 2 12 2 11" xfId="17390"/>
    <cellStyle name="Output 2 12 2 12" xfId="18993"/>
    <cellStyle name="Output 2 12 2 13" xfId="20585"/>
    <cellStyle name="Output 2 12 2 14" xfId="22162"/>
    <cellStyle name="Output 2 12 2 15" xfId="23683"/>
    <cellStyle name="Output 2 12 2 16" xfId="25156"/>
    <cellStyle name="Output 2 12 2 2" xfId="2744"/>
    <cellStyle name="Output 2 12 2 2 2" xfId="51271"/>
    <cellStyle name="Output 2 12 2 2 3" xfId="51270"/>
    <cellStyle name="Output 2 12 2 3" xfId="4407"/>
    <cellStyle name="Output 2 12 2 3 2" xfId="51272"/>
    <cellStyle name="Output 2 12 2 4" xfId="5999"/>
    <cellStyle name="Output 2 12 2 4 2" xfId="51273"/>
    <cellStyle name="Output 2 12 2 5" xfId="7571"/>
    <cellStyle name="Output 2 12 2 5 2" xfId="51274"/>
    <cellStyle name="Output 2 12 2 6" xfId="9086"/>
    <cellStyle name="Output 2 12 2 6 2" xfId="51275"/>
    <cellStyle name="Output 2 12 2 7" xfId="10559"/>
    <cellStyle name="Output 2 12 2 8" xfId="12472"/>
    <cellStyle name="Output 2 12 2 9" xfId="14173"/>
    <cellStyle name="Output 2 12 3" xfId="1352"/>
    <cellStyle name="Output 2 12 3 10" xfId="16157"/>
    <cellStyle name="Output 2 12 3 11" xfId="17762"/>
    <cellStyle name="Output 2 12 3 12" xfId="19365"/>
    <cellStyle name="Output 2 12 3 13" xfId="20957"/>
    <cellStyle name="Output 2 12 3 14" xfId="22534"/>
    <cellStyle name="Output 2 12 3 15" xfId="24055"/>
    <cellStyle name="Output 2 12 3 16" xfId="25528"/>
    <cellStyle name="Output 2 12 3 2" xfId="3116"/>
    <cellStyle name="Output 2 12 3 2 2" xfId="51277"/>
    <cellStyle name="Output 2 12 3 2 3" xfId="51276"/>
    <cellStyle name="Output 2 12 3 3" xfId="4779"/>
    <cellStyle name="Output 2 12 3 3 2" xfId="51278"/>
    <cellStyle name="Output 2 12 3 4" xfId="6371"/>
    <cellStyle name="Output 2 12 3 4 2" xfId="51279"/>
    <cellStyle name="Output 2 12 3 5" xfId="7943"/>
    <cellStyle name="Output 2 12 3 5 2" xfId="51280"/>
    <cellStyle name="Output 2 12 3 6" xfId="9458"/>
    <cellStyle name="Output 2 12 3 6 2" xfId="51281"/>
    <cellStyle name="Output 2 12 3 7" xfId="10931"/>
    <cellStyle name="Output 2 12 3 8" xfId="12844"/>
    <cellStyle name="Output 2 12 3 9" xfId="14545"/>
    <cellStyle name="Output 2 12 4" xfId="2286"/>
    <cellStyle name="Output 2 12 4 10" xfId="16933"/>
    <cellStyle name="Output 2 12 4 11" xfId="18537"/>
    <cellStyle name="Output 2 12 4 12" xfId="20135"/>
    <cellStyle name="Output 2 12 4 13" xfId="21715"/>
    <cellStyle name="Output 2 12 4 14" xfId="23252"/>
    <cellStyle name="Output 2 12 4 15" xfId="24728"/>
    <cellStyle name="Output 2 12 4 2" xfId="3950"/>
    <cellStyle name="Output 2 12 4 2 2" xfId="51283"/>
    <cellStyle name="Output 2 12 4 2 3" xfId="51282"/>
    <cellStyle name="Output 2 12 4 3" xfId="5545"/>
    <cellStyle name="Output 2 12 4 3 2" xfId="51284"/>
    <cellStyle name="Output 2 12 4 4" xfId="7125"/>
    <cellStyle name="Output 2 12 4 4 2" xfId="51285"/>
    <cellStyle name="Output 2 12 4 5" xfId="8655"/>
    <cellStyle name="Output 2 12 4 5 2" xfId="51286"/>
    <cellStyle name="Output 2 12 4 6" xfId="10131"/>
    <cellStyle name="Output 2 12 4 6 2" xfId="51287"/>
    <cellStyle name="Output 2 12 4 7" xfId="12014"/>
    <cellStyle name="Output 2 12 4 8" xfId="13715"/>
    <cellStyle name="Output 2 12 4 9" xfId="15328"/>
    <cellStyle name="Output 2 12 5" xfId="1769"/>
    <cellStyle name="Output 2 12 5 2" xfId="51289"/>
    <cellStyle name="Output 2 12 5 2 2" xfId="51290"/>
    <cellStyle name="Output 2 12 5 3" xfId="51291"/>
    <cellStyle name="Output 2 12 5 4" xfId="51292"/>
    <cellStyle name="Output 2 12 5 5" xfId="51293"/>
    <cellStyle name="Output 2 12 5 6" xfId="51294"/>
    <cellStyle name="Output 2 12 5 7" xfId="51288"/>
    <cellStyle name="Output 2 12 6" xfId="752"/>
    <cellStyle name="Output 2 12 6 2" xfId="51296"/>
    <cellStyle name="Output 2 12 6 2 2" xfId="51297"/>
    <cellStyle name="Output 2 12 6 3" xfId="51298"/>
    <cellStyle name="Output 2 12 6 4" xfId="51299"/>
    <cellStyle name="Output 2 12 6 5" xfId="51300"/>
    <cellStyle name="Output 2 12 6 6" xfId="51301"/>
    <cellStyle name="Output 2 12 6 7" xfId="51295"/>
    <cellStyle name="Output 2 12 7" xfId="3828"/>
    <cellStyle name="Output 2 12 7 2" xfId="51303"/>
    <cellStyle name="Output 2 12 7 2 2" xfId="51304"/>
    <cellStyle name="Output 2 12 7 3" xfId="51305"/>
    <cellStyle name="Output 2 12 7 4" xfId="51306"/>
    <cellStyle name="Output 2 12 7 5" xfId="51307"/>
    <cellStyle name="Output 2 12 7 6" xfId="51308"/>
    <cellStyle name="Output 2 12 7 7" xfId="51302"/>
    <cellStyle name="Output 2 12 8" xfId="5428"/>
    <cellStyle name="Output 2 12 8 2" xfId="51310"/>
    <cellStyle name="Output 2 12 8 2 2" xfId="51311"/>
    <cellStyle name="Output 2 12 8 3" xfId="51312"/>
    <cellStyle name="Output 2 12 8 4" xfId="51313"/>
    <cellStyle name="Output 2 12 8 5" xfId="51314"/>
    <cellStyle name="Output 2 12 8 6" xfId="51315"/>
    <cellStyle name="Output 2 12 8 7" xfId="51309"/>
    <cellStyle name="Output 2 12 9" xfId="7013"/>
    <cellStyle name="Output 2 12 9 2" xfId="51317"/>
    <cellStyle name="Output 2 12 9 2 2" xfId="51318"/>
    <cellStyle name="Output 2 12 9 3" xfId="51319"/>
    <cellStyle name="Output 2 12 9 4" xfId="51320"/>
    <cellStyle name="Output 2 12 9 5" xfId="51321"/>
    <cellStyle name="Output 2 12 9 6" xfId="51322"/>
    <cellStyle name="Output 2 12 9 7" xfId="51316"/>
    <cellStyle name="Output 2 13" xfId="442"/>
    <cellStyle name="Output 2 13 10" xfId="9810"/>
    <cellStyle name="Output 2 13 10 2" xfId="51324"/>
    <cellStyle name="Output 2 13 10 2 2" xfId="51325"/>
    <cellStyle name="Output 2 13 10 3" xfId="51326"/>
    <cellStyle name="Output 2 13 10 4" xfId="51327"/>
    <cellStyle name="Output 2 13 10 5" xfId="51328"/>
    <cellStyle name="Output 2 13 10 6" xfId="51329"/>
    <cellStyle name="Output 2 13 10 7" xfId="51323"/>
    <cellStyle name="Output 2 13 11" xfId="11584"/>
    <cellStyle name="Output 2 13 11 2" xfId="51331"/>
    <cellStyle name="Output 2 13 11 2 2" xfId="51332"/>
    <cellStyle name="Output 2 13 11 3" xfId="51333"/>
    <cellStyle name="Output 2 13 11 4" xfId="51334"/>
    <cellStyle name="Output 2 13 11 5" xfId="51335"/>
    <cellStyle name="Output 2 13 11 6" xfId="51336"/>
    <cellStyle name="Output 2 13 11 7" xfId="51330"/>
    <cellStyle name="Output 2 13 12" xfId="13286"/>
    <cellStyle name="Output 2 13 12 2" xfId="51338"/>
    <cellStyle name="Output 2 13 12 2 2" xfId="51339"/>
    <cellStyle name="Output 2 13 12 3" xfId="51340"/>
    <cellStyle name="Output 2 13 12 4" xfId="51341"/>
    <cellStyle name="Output 2 13 12 5" xfId="51342"/>
    <cellStyle name="Output 2 13 12 6" xfId="51337"/>
    <cellStyle name="Output 2 13 13" xfId="14898"/>
    <cellStyle name="Output 2 13 13 2" xfId="51344"/>
    <cellStyle name="Output 2 13 13 3" xfId="51343"/>
    <cellStyle name="Output 2 13 14" xfId="16509"/>
    <cellStyle name="Output 2 13 14 2" xfId="51346"/>
    <cellStyle name="Output 2 13 14 3" xfId="51345"/>
    <cellStyle name="Output 2 13 15" xfId="18114"/>
    <cellStyle name="Output 2 13 15 2" xfId="51347"/>
    <cellStyle name="Output 2 13 16" xfId="19718"/>
    <cellStyle name="Output 2 13 16 2" xfId="51348"/>
    <cellStyle name="Output 2 13 17" xfId="21310"/>
    <cellStyle name="Output 2 13 17 2" xfId="51349"/>
    <cellStyle name="Output 2 13 18" xfId="22892"/>
    <cellStyle name="Output 2 13 18 2" xfId="51350"/>
    <cellStyle name="Output 2 13 19" xfId="24407"/>
    <cellStyle name="Output 2 13 2" xfId="1032"/>
    <cellStyle name="Output 2 13 2 10" xfId="15868"/>
    <cellStyle name="Output 2 13 2 11" xfId="17473"/>
    <cellStyle name="Output 2 13 2 12" xfId="19076"/>
    <cellStyle name="Output 2 13 2 13" xfId="20668"/>
    <cellStyle name="Output 2 13 2 14" xfId="22245"/>
    <cellStyle name="Output 2 13 2 15" xfId="23766"/>
    <cellStyle name="Output 2 13 2 16" xfId="25239"/>
    <cellStyle name="Output 2 13 2 2" xfId="2827"/>
    <cellStyle name="Output 2 13 2 2 2" xfId="51352"/>
    <cellStyle name="Output 2 13 2 2 3" xfId="51351"/>
    <cellStyle name="Output 2 13 2 3" xfId="4490"/>
    <cellStyle name="Output 2 13 2 3 2" xfId="51353"/>
    <cellStyle name="Output 2 13 2 4" xfId="6082"/>
    <cellStyle name="Output 2 13 2 4 2" xfId="51354"/>
    <cellStyle name="Output 2 13 2 5" xfId="7654"/>
    <cellStyle name="Output 2 13 2 5 2" xfId="51355"/>
    <cellStyle name="Output 2 13 2 6" xfId="9169"/>
    <cellStyle name="Output 2 13 2 6 2" xfId="51356"/>
    <cellStyle name="Output 2 13 2 7" xfId="10642"/>
    <cellStyle name="Output 2 13 2 8" xfId="12555"/>
    <cellStyle name="Output 2 13 2 9" xfId="14256"/>
    <cellStyle name="Output 2 13 3" xfId="1440"/>
    <cellStyle name="Output 2 13 3 10" xfId="16240"/>
    <cellStyle name="Output 2 13 3 11" xfId="17845"/>
    <cellStyle name="Output 2 13 3 12" xfId="19448"/>
    <cellStyle name="Output 2 13 3 13" xfId="21040"/>
    <cellStyle name="Output 2 13 3 14" xfId="22617"/>
    <cellStyle name="Output 2 13 3 15" xfId="24138"/>
    <cellStyle name="Output 2 13 3 16" xfId="25611"/>
    <cellStyle name="Output 2 13 3 2" xfId="3199"/>
    <cellStyle name="Output 2 13 3 2 2" xfId="51358"/>
    <cellStyle name="Output 2 13 3 2 3" xfId="51357"/>
    <cellStyle name="Output 2 13 3 3" xfId="4862"/>
    <cellStyle name="Output 2 13 3 3 2" xfId="51359"/>
    <cellStyle name="Output 2 13 3 4" xfId="6454"/>
    <cellStyle name="Output 2 13 3 4 2" xfId="51360"/>
    <cellStyle name="Output 2 13 3 5" xfId="8026"/>
    <cellStyle name="Output 2 13 3 5 2" xfId="51361"/>
    <cellStyle name="Output 2 13 3 6" xfId="9541"/>
    <cellStyle name="Output 2 13 3 6 2" xfId="51362"/>
    <cellStyle name="Output 2 13 3 7" xfId="11014"/>
    <cellStyle name="Output 2 13 3 8" xfId="12927"/>
    <cellStyle name="Output 2 13 3 9" xfId="14628"/>
    <cellStyle name="Output 2 13 4" xfId="2374"/>
    <cellStyle name="Output 2 13 4 10" xfId="17021"/>
    <cellStyle name="Output 2 13 4 11" xfId="18625"/>
    <cellStyle name="Output 2 13 4 12" xfId="20223"/>
    <cellStyle name="Output 2 13 4 13" xfId="21801"/>
    <cellStyle name="Output 2 13 4 14" xfId="23337"/>
    <cellStyle name="Output 2 13 4 15" xfId="24811"/>
    <cellStyle name="Output 2 13 4 2" xfId="4038"/>
    <cellStyle name="Output 2 13 4 2 2" xfId="51364"/>
    <cellStyle name="Output 2 13 4 2 3" xfId="51363"/>
    <cellStyle name="Output 2 13 4 3" xfId="5633"/>
    <cellStyle name="Output 2 13 4 3 2" xfId="51365"/>
    <cellStyle name="Output 2 13 4 4" xfId="7212"/>
    <cellStyle name="Output 2 13 4 4 2" xfId="51366"/>
    <cellStyle name="Output 2 13 4 5" xfId="8740"/>
    <cellStyle name="Output 2 13 4 5 2" xfId="51367"/>
    <cellStyle name="Output 2 13 4 6" xfId="10214"/>
    <cellStyle name="Output 2 13 4 6 2" xfId="51368"/>
    <cellStyle name="Output 2 13 4 7" xfId="12102"/>
    <cellStyle name="Output 2 13 4 8" xfId="13803"/>
    <cellStyle name="Output 2 13 4 9" xfId="15416"/>
    <cellStyle name="Output 2 13 5" xfId="1857"/>
    <cellStyle name="Output 2 13 5 2" xfId="51370"/>
    <cellStyle name="Output 2 13 5 2 2" xfId="51371"/>
    <cellStyle name="Output 2 13 5 3" xfId="51372"/>
    <cellStyle name="Output 2 13 5 4" xfId="51373"/>
    <cellStyle name="Output 2 13 5 5" xfId="51374"/>
    <cellStyle name="Output 2 13 5 6" xfId="51375"/>
    <cellStyle name="Output 2 13 5 7" xfId="51369"/>
    <cellStyle name="Output 2 13 6" xfId="3527"/>
    <cellStyle name="Output 2 13 6 2" xfId="51377"/>
    <cellStyle name="Output 2 13 6 2 2" xfId="51378"/>
    <cellStyle name="Output 2 13 6 3" xfId="51379"/>
    <cellStyle name="Output 2 13 6 4" xfId="51380"/>
    <cellStyle name="Output 2 13 6 5" xfId="51381"/>
    <cellStyle name="Output 2 13 6 6" xfId="51382"/>
    <cellStyle name="Output 2 13 6 7" xfId="51376"/>
    <cellStyle name="Output 2 13 7" xfId="5131"/>
    <cellStyle name="Output 2 13 7 2" xfId="51384"/>
    <cellStyle name="Output 2 13 7 2 2" xfId="51385"/>
    <cellStyle name="Output 2 13 7 3" xfId="51386"/>
    <cellStyle name="Output 2 13 7 4" xfId="51387"/>
    <cellStyle name="Output 2 13 7 5" xfId="51388"/>
    <cellStyle name="Output 2 13 7 6" xfId="51389"/>
    <cellStyle name="Output 2 13 7 7" xfId="51383"/>
    <cellStyle name="Output 2 13 8" xfId="6723"/>
    <cellStyle name="Output 2 13 8 2" xfId="51391"/>
    <cellStyle name="Output 2 13 8 2 2" xfId="51392"/>
    <cellStyle name="Output 2 13 8 3" xfId="51393"/>
    <cellStyle name="Output 2 13 8 4" xfId="51394"/>
    <cellStyle name="Output 2 13 8 5" xfId="51395"/>
    <cellStyle name="Output 2 13 8 6" xfId="51396"/>
    <cellStyle name="Output 2 13 8 7" xfId="51390"/>
    <cellStyle name="Output 2 13 9" xfId="8295"/>
    <cellStyle name="Output 2 13 9 2" xfId="51398"/>
    <cellStyle name="Output 2 13 9 2 2" xfId="51399"/>
    <cellStyle name="Output 2 13 9 3" xfId="51400"/>
    <cellStyle name="Output 2 13 9 4" xfId="51401"/>
    <cellStyle name="Output 2 13 9 5" xfId="51402"/>
    <cellStyle name="Output 2 13 9 6" xfId="51403"/>
    <cellStyle name="Output 2 13 9 7" xfId="51397"/>
    <cellStyle name="Output 2 14" xfId="381"/>
    <cellStyle name="Output 2 14 10" xfId="5346"/>
    <cellStyle name="Output 2 14 10 2" xfId="51405"/>
    <cellStyle name="Output 2 14 10 2 2" xfId="51406"/>
    <cellStyle name="Output 2 14 10 3" xfId="51407"/>
    <cellStyle name="Output 2 14 10 4" xfId="51408"/>
    <cellStyle name="Output 2 14 10 5" xfId="51409"/>
    <cellStyle name="Output 2 14 10 6" xfId="51410"/>
    <cellStyle name="Output 2 14 10 7" xfId="51404"/>
    <cellStyle name="Output 2 14 11" xfId="11523"/>
    <cellStyle name="Output 2 14 11 2" xfId="51412"/>
    <cellStyle name="Output 2 14 11 2 2" xfId="51413"/>
    <cellStyle name="Output 2 14 11 3" xfId="51414"/>
    <cellStyle name="Output 2 14 11 4" xfId="51415"/>
    <cellStyle name="Output 2 14 11 5" xfId="51416"/>
    <cellStyle name="Output 2 14 11 6" xfId="51417"/>
    <cellStyle name="Output 2 14 11 7" xfId="51411"/>
    <cellStyle name="Output 2 14 12" xfId="13225"/>
    <cellStyle name="Output 2 14 12 2" xfId="51419"/>
    <cellStyle name="Output 2 14 12 2 2" xfId="51420"/>
    <cellStyle name="Output 2 14 12 3" xfId="51421"/>
    <cellStyle name="Output 2 14 12 4" xfId="51422"/>
    <cellStyle name="Output 2 14 12 5" xfId="51423"/>
    <cellStyle name="Output 2 14 12 6" xfId="51418"/>
    <cellStyle name="Output 2 14 13" xfId="13581"/>
    <cellStyle name="Output 2 14 13 2" xfId="51425"/>
    <cellStyle name="Output 2 14 13 3" xfId="51424"/>
    <cellStyle name="Output 2 14 14" xfId="11861"/>
    <cellStyle name="Output 2 14 14 2" xfId="51427"/>
    <cellStyle name="Output 2 14 14 3" xfId="51426"/>
    <cellStyle name="Output 2 14 15" xfId="13897"/>
    <cellStyle name="Output 2 14 15 2" xfId="51428"/>
    <cellStyle name="Output 2 14 16" xfId="18406"/>
    <cellStyle name="Output 2 14 16 2" xfId="51429"/>
    <cellStyle name="Output 2 14 17" xfId="20008"/>
    <cellStyle name="Output 2 14 17 2" xfId="51430"/>
    <cellStyle name="Output 2 14 18" xfId="18331"/>
    <cellStyle name="Output 2 14 18 2" xfId="51431"/>
    <cellStyle name="Output 2 14 19" xfId="21639"/>
    <cellStyle name="Output 2 14 2" xfId="971"/>
    <cellStyle name="Output 2 14 2 10" xfId="15810"/>
    <cellStyle name="Output 2 14 2 11" xfId="17415"/>
    <cellStyle name="Output 2 14 2 12" xfId="19018"/>
    <cellStyle name="Output 2 14 2 13" xfId="20610"/>
    <cellStyle name="Output 2 14 2 14" xfId="22187"/>
    <cellStyle name="Output 2 14 2 15" xfId="23708"/>
    <cellStyle name="Output 2 14 2 16" xfId="25181"/>
    <cellStyle name="Output 2 14 2 2" xfId="2769"/>
    <cellStyle name="Output 2 14 2 2 2" xfId="51433"/>
    <cellStyle name="Output 2 14 2 2 3" xfId="51432"/>
    <cellStyle name="Output 2 14 2 3" xfId="4432"/>
    <cellStyle name="Output 2 14 2 3 2" xfId="51434"/>
    <cellStyle name="Output 2 14 2 4" xfId="6024"/>
    <cellStyle name="Output 2 14 2 4 2" xfId="51435"/>
    <cellStyle name="Output 2 14 2 5" xfId="7596"/>
    <cellStyle name="Output 2 14 2 5 2" xfId="51436"/>
    <cellStyle name="Output 2 14 2 6" xfId="9111"/>
    <cellStyle name="Output 2 14 2 6 2" xfId="51437"/>
    <cellStyle name="Output 2 14 2 7" xfId="10584"/>
    <cellStyle name="Output 2 14 2 8" xfId="12497"/>
    <cellStyle name="Output 2 14 2 9" xfId="14198"/>
    <cellStyle name="Output 2 14 3" xfId="1379"/>
    <cellStyle name="Output 2 14 3 10" xfId="16182"/>
    <cellStyle name="Output 2 14 3 11" xfId="17787"/>
    <cellStyle name="Output 2 14 3 12" xfId="19390"/>
    <cellStyle name="Output 2 14 3 13" xfId="20982"/>
    <cellStyle name="Output 2 14 3 14" xfId="22559"/>
    <cellStyle name="Output 2 14 3 15" xfId="24080"/>
    <cellStyle name="Output 2 14 3 16" xfId="25553"/>
    <cellStyle name="Output 2 14 3 2" xfId="3141"/>
    <cellStyle name="Output 2 14 3 2 2" xfId="51439"/>
    <cellStyle name="Output 2 14 3 2 3" xfId="51438"/>
    <cellStyle name="Output 2 14 3 3" xfId="4804"/>
    <cellStyle name="Output 2 14 3 3 2" xfId="51440"/>
    <cellStyle name="Output 2 14 3 4" xfId="6396"/>
    <cellStyle name="Output 2 14 3 4 2" xfId="51441"/>
    <cellStyle name="Output 2 14 3 5" xfId="7968"/>
    <cellStyle name="Output 2 14 3 5 2" xfId="51442"/>
    <cellStyle name="Output 2 14 3 6" xfId="9483"/>
    <cellStyle name="Output 2 14 3 6 2" xfId="51443"/>
    <cellStyle name="Output 2 14 3 7" xfId="10956"/>
    <cellStyle name="Output 2 14 3 8" xfId="12869"/>
    <cellStyle name="Output 2 14 3 9" xfId="14570"/>
    <cellStyle name="Output 2 14 4" xfId="2313"/>
    <cellStyle name="Output 2 14 4 10" xfId="16960"/>
    <cellStyle name="Output 2 14 4 11" xfId="18564"/>
    <cellStyle name="Output 2 14 4 12" xfId="20162"/>
    <cellStyle name="Output 2 14 4 13" xfId="21742"/>
    <cellStyle name="Output 2 14 4 14" xfId="23279"/>
    <cellStyle name="Output 2 14 4 15" xfId="24753"/>
    <cellStyle name="Output 2 14 4 2" xfId="3977"/>
    <cellStyle name="Output 2 14 4 2 2" xfId="51445"/>
    <cellStyle name="Output 2 14 4 2 3" xfId="51444"/>
    <cellStyle name="Output 2 14 4 3" xfId="5572"/>
    <cellStyle name="Output 2 14 4 3 2" xfId="51446"/>
    <cellStyle name="Output 2 14 4 4" xfId="7152"/>
    <cellStyle name="Output 2 14 4 4 2" xfId="51447"/>
    <cellStyle name="Output 2 14 4 5" xfId="8682"/>
    <cellStyle name="Output 2 14 4 5 2" xfId="51448"/>
    <cellStyle name="Output 2 14 4 6" xfId="10156"/>
    <cellStyle name="Output 2 14 4 6 2" xfId="51449"/>
    <cellStyle name="Output 2 14 4 7" xfId="12041"/>
    <cellStyle name="Output 2 14 4 8" xfId="13742"/>
    <cellStyle name="Output 2 14 4 9" xfId="15355"/>
    <cellStyle name="Output 2 14 5" xfId="1796"/>
    <cellStyle name="Output 2 14 5 2" xfId="51451"/>
    <cellStyle name="Output 2 14 5 2 2" xfId="51452"/>
    <cellStyle name="Output 2 14 5 3" xfId="51453"/>
    <cellStyle name="Output 2 14 5 4" xfId="51454"/>
    <cellStyle name="Output 2 14 5 5" xfId="51455"/>
    <cellStyle name="Output 2 14 5 6" xfId="51456"/>
    <cellStyle name="Output 2 14 5 7" xfId="51450"/>
    <cellStyle name="Output 2 14 6" xfId="3466"/>
    <cellStyle name="Output 2 14 6 2" xfId="51458"/>
    <cellStyle name="Output 2 14 6 2 2" xfId="51459"/>
    <cellStyle name="Output 2 14 6 3" xfId="51460"/>
    <cellStyle name="Output 2 14 6 4" xfId="51461"/>
    <cellStyle name="Output 2 14 6 5" xfId="51462"/>
    <cellStyle name="Output 2 14 6 6" xfId="51463"/>
    <cellStyle name="Output 2 14 6 7" xfId="51457"/>
    <cellStyle name="Output 2 14 7" xfId="827"/>
    <cellStyle name="Output 2 14 7 2" xfId="51465"/>
    <cellStyle name="Output 2 14 7 2 2" xfId="51466"/>
    <cellStyle name="Output 2 14 7 3" xfId="51467"/>
    <cellStyle name="Output 2 14 7 4" xfId="51468"/>
    <cellStyle name="Output 2 14 7 5" xfId="51469"/>
    <cellStyle name="Output 2 14 7 6" xfId="51470"/>
    <cellStyle name="Output 2 14 7 7" xfId="51464"/>
    <cellStyle name="Output 2 14 8" xfId="814"/>
    <cellStyle name="Output 2 14 8 2" xfId="51472"/>
    <cellStyle name="Output 2 14 8 2 2" xfId="51473"/>
    <cellStyle name="Output 2 14 8 3" xfId="51474"/>
    <cellStyle name="Output 2 14 8 4" xfId="51475"/>
    <cellStyle name="Output 2 14 8 5" xfId="51476"/>
    <cellStyle name="Output 2 14 8 6" xfId="51477"/>
    <cellStyle name="Output 2 14 8 7" xfId="51471"/>
    <cellStyle name="Output 2 14 9" xfId="3743"/>
    <cellStyle name="Output 2 14 9 2" xfId="51479"/>
    <cellStyle name="Output 2 14 9 2 2" xfId="51480"/>
    <cellStyle name="Output 2 14 9 3" xfId="51481"/>
    <cellStyle name="Output 2 14 9 4" xfId="51482"/>
    <cellStyle name="Output 2 14 9 5" xfId="51483"/>
    <cellStyle name="Output 2 14 9 6" xfId="51484"/>
    <cellStyle name="Output 2 14 9 7" xfId="51478"/>
    <cellStyle name="Output 2 15" xfId="344"/>
    <cellStyle name="Output 2 15 10" xfId="7448"/>
    <cellStyle name="Output 2 15 10 2" xfId="51486"/>
    <cellStyle name="Output 2 15 10 2 2" xfId="51487"/>
    <cellStyle name="Output 2 15 10 3" xfId="51488"/>
    <cellStyle name="Output 2 15 10 4" xfId="51489"/>
    <cellStyle name="Output 2 15 10 5" xfId="51490"/>
    <cellStyle name="Output 2 15 10 6" xfId="51491"/>
    <cellStyle name="Output 2 15 10 7" xfId="51485"/>
    <cellStyle name="Output 2 15 11" xfId="11486"/>
    <cellStyle name="Output 2 15 11 2" xfId="51493"/>
    <cellStyle name="Output 2 15 11 2 2" xfId="51494"/>
    <cellStyle name="Output 2 15 11 3" xfId="51495"/>
    <cellStyle name="Output 2 15 11 4" xfId="51496"/>
    <cellStyle name="Output 2 15 11 5" xfId="51497"/>
    <cellStyle name="Output 2 15 11 6" xfId="51498"/>
    <cellStyle name="Output 2 15 11 7" xfId="51492"/>
    <cellStyle name="Output 2 15 12" xfId="13188"/>
    <cellStyle name="Output 2 15 12 2" xfId="51500"/>
    <cellStyle name="Output 2 15 12 2 2" xfId="51501"/>
    <cellStyle name="Output 2 15 12 3" xfId="51502"/>
    <cellStyle name="Output 2 15 12 4" xfId="51503"/>
    <cellStyle name="Output 2 15 12 5" xfId="51504"/>
    <cellStyle name="Output 2 15 12 6" xfId="51499"/>
    <cellStyle name="Output 2 15 13" xfId="11924"/>
    <cellStyle name="Output 2 15 13 2" xfId="51506"/>
    <cellStyle name="Output 2 15 13 3" xfId="51505"/>
    <cellStyle name="Output 2 15 14" xfId="13542"/>
    <cellStyle name="Output 2 15 14 2" xfId="51508"/>
    <cellStyle name="Output 2 15 14 3" xfId="51507"/>
    <cellStyle name="Output 2 15 15" xfId="15661"/>
    <cellStyle name="Output 2 15 15 2" xfId="51509"/>
    <cellStyle name="Output 2 15 16" xfId="11279"/>
    <cellStyle name="Output 2 15 16 2" xfId="51510"/>
    <cellStyle name="Output 2 15 17" xfId="18460"/>
    <cellStyle name="Output 2 15 17 2" xfId="51511"/>
    <cellStyle name="Output 2 15 18" xfId="21601"/>
    <cellStyle name="Output 2 15 18 2" xfId="51512"/>
    <cellStyle name="Output 2 15 19" xfId="21524"/>
    <cellStyle name="Output 2 15 2" xfId="934"/>
    <cellStyle name="Output 2 15 2 10" xfId="15779"/>
    <cellStyle name="Output 2 15 2 11" xfId="17384"/>
    <cellStyle name="Output 2 15 2 12" xfId="18987"/>
    <cellStyle name="Output 2 15 2 13" xfId="20579"/>
    <cellStyle name="Output 2 15 2 14" xfId="22156"/>
    <cellStyle name="Output 2 15 2 15" xfId="23677"/>
    <cellStyle name="Output 2 15 2 16" xfId="25150"/>
    <cellStyle name="Output 2 15 2 2" xfId="2738"/>
    <cellStyle name="Output 2 15 2 2 2" xfId="51514"/>
    <cellStyle name="Output 2 15 2 2 3" xfId="51513"/>
    <cellStyle name="Output 2 15 2 3" xfId="4401"/>
    <cellStyle name="Output 2 15 2 3 2" xfId="51515"/>
    <cellStyle name="Output 2 15 2 4" xfId="5993"/>
    <cellStyle name="Output 2 15 2 4 2" xfId="51516"/>
    <cellStyle name="Output 2 15 2 5" xfId="7565"/>
    <cellStyle name="Output 2 15 2 5 2" xfId="51517"/>
    <cellStyle name="Output 2 15 2 6" xfId="9080"/>
    <cellStyle name="Output 2 15 2 6 2" xfId="51518"/>
    <cellStyle name="Output 2 15 2 7" xfId="10553"/>
    <cellStyle name="Output 2 15 2 8" xfId="12466"/>
    <cellStyle name="Output 2 15 2 9" xfId="14167"/>
    <cellStyle name="Output 2 15 3" xfId="1342"/>
    <cellStyle name="Output 2 15 3 10" xfId="16151"/>
    <cellStyle name="Output 2 15 3 11" xfId="17756"/>
    <cellStyle name="Output 2 15 3 12" xfId="19359"/>
    <cellStyle name="Output 2 15 3 13" xfId="20951"/>
    <cellStyle name="Output 2 15 3 14" xfId="22528"/>
    <cellStyle name="Output 2 15 3 15" xfId="24049"/>
    <cellStyle name="Output 2 15 3 16" xfId="25522"/>
    <cellStyle name="Output 2 15 3 2" xfId="3110"/>
    <cellStyle name="Output 2 15 3 2 2" xfId="51520"/>
    <cellStyle name="Output 2 15 3 2 3" xfId="51519"/>
    <cellStyle name="Output 2 15 3 3" xfId="4773"/>
    <cellStyle name="Output 2 15 3 3 2" xfId="51521"/>
    <cellStyle name="Output 2 15 3 4" xfId="6365"/>
    <cellStyle name="Output 2 15 3 4 2" xfId="51522"/>
    <cellStyle name="Output 2 15 3 5" xfId="7937"/>
    <cellStyle name="Output 2 15 3 5 2" xfId="51523"/>
    <cellStyle name="Output 2 15 3 6" xfId="9452"/>
    <cellStyle name="Output 2 15 3 6 2" xfId="51524"/>
    <cellStyle name="Output 2 15 3 7" xfId="10925"/>
    <cellStyle name="Output 2 15 3 8" xfId="12838"/>
    <cellStyle name="Output 2 15 3 9" xfId="14539"/>
    <cellStyle name="Output 2 15 4" xfId="2276"/>
    <cellStyle name="Output 2 15 4 10" xfId="16923"/>
    <cellStyle name="Output 2 15 4 11" xfId="18527"/>
    <cellStyle name="Output 2 15 4 12" xfId="20125"/>
    <cellStyle name="Output 2 15 4 13" xfId="21706"/>
    <cellStyle name="Output 2 15 4 14" xfId="23245"/>
    <cellStyle name="Output 2 15 4 15" xfId="24722"/>
    <cellStyle name="Output 2 15 4 2" xfId="3940"/>
    <cellStyle name="Output 2 15 4 2 2" xfId="51526"/>
    <cellStyle name="Output 2 15 4 2 3" xfId="51525"/>
    <cellStyle name="Output 2 15 4 3" xfId="5536"/>
    <cellStyle name="Output 2 15 4 3 2" xfId="51527"/>
    <cellStyle name="Output 2 15 4 4" xfId="7117"/>
    <cellStyle name="Output 2 15 4 4 2" xfId="51528"/>
    <cellStyle name="Output 2 15 4 5" xfId="8648"/>
    <cellStyle name="Output 2 15 4 5 2" xfId="51529"/>
    <cellStyle name="Output 2 15 4 6" xfId="10125"/>
    <cellStyle name="Output 2 15 4 6 2" xfId="51530"/>
    <cellStyle name="Output 2 15 4 7" xfId="12004"/>
    <cellStyle name="Output 2 15 4 8" xfId="13705"/>
    <cellStyle name="Output 2 15 4 9" xfId="15318"/>
    <cellStyle name="Output 2 15 5" xfId="1759"/>
    <cellStyle name="Output 2 15 5 2" xfId="51532"/>
    <cellStyle name="Output 2 15 5 2 2" xfId="51533"/>
    <cellStyle name="Output 2 15 5 3" xfId="51534"/>
    <cellStyle name="Output 2 15 5 4" xfId="51535"/>
    <cellStyle name="Output 2 15 5 5" xfId="51536"/>
    <cellStyle name="Output 2 15 5 6" xfId="51537"/>
    <cellStyle name="Output 2 15 5 7" xfId="51531"/>
    <cellStyle name="Output 2 15 6" xfId="754"/>
    <cellStyle name="Output 2 15 6 2" xfId="51539"/>
    <cellStyle name="Output 2 15 6 2 2" xfId="51540"/>
    <cellStyle name="Output 2 15 6 3" xfId="51541"/>
    <cellStyle name="Output 2 15 6 4" xfId="51542"/>
    <cellStyle name="Output 2 15 6 5" xfId="51543"/>
    <cellStyle name="Output 2 15 6 6" xfId="51544"/>
    <cellStyle name="Output 2 15 6 7" xfId="51538"/>
    <cellStyle name="Output 2 15 7" xfId="1541"/>
    <cellStyle name="Output 2 15 7 2" xfId="51546"/>
    <cellStyle name="Output 2 15 7 2 2" xfId="51547"/>
    <cellStyle name="Output 2 15 7 3" xfId="51548"/>
    <cellStyle name="Output 2 15 7 4" xfId="51549"/>
    <cellStyle name="Output 2 15 7 5" xfId="51550"/>
    <cellStyle name="Output 2 15 7 6" xfId="51551"/>
    <cellStyle name="Output 2 15 7 7" xfId="51545"/>
    <cellStyle name="Output 2 15 8" xfId="4283"/>
    <cellStyle name="Output 2 15 8 2" xfId="51553"/>
    <cellStyle name="Output 2 15 8 2 2" xfId="51554"/>
    <cellStyle name="Output 2 15 8 3" xfId="51555"/>
    <cellStyle name="Output 2 15 8 4" xfId="51556"/>
    <cellStyle name="Output 2 15 8 5" xfId="51557"/>
    <cellStyle name="Output 2 15 8 6" xfId="51558"/>
    <cellStyle name="Output 2 15 8 7" xfId="51552"/>
    <cellStyle name="Output 2 15 9" xfId="5875"/>
    <cellStyle name="Output 2 15 9 2" xfId="51560"/>
    <cellStyle name="Output 2 15 9 2 2" xfId="51561"/>
    <cellStyle name="Output 2 15 9 3" xfId="51562"/>
    <cellStyle name="Output 2 15 9 4" xfId="51563"/>
    <cellStyle name="Output 2 15 9 5" xfId="51564"/>
    <cellStyle name="Output 2 15 9 6" xfId="51565"/>
    <cellStyle name="Output 2 15 9 7" xfId="51559"/>
    <cellStyle name="Output 2 16" xfId="408"/>
    <cellStyle name="Output 2 16 10" xfId="6822"/>
    <cellStyle name="Output 2 16 10 2" xfId="51567"/>
    <cellStyle name="Output 2 16 10 2 2" xfId="51568"/>
    <cellStyle name="Output 2 16 10 3" xfId="51569"/>
    <cellStyle name="Output 2 16 10 4" xfId="51570"/>
    <cellStyle name="Output 2 16 10 5" xfId="51571"/>
    <cellStyle name="Output 2 16 10 6" xfId="51572"/>
    <cellStyle name="Output 2 16 10 7" xfId="51566"/>
    <cellStyle name="Output 2 16 11" xfId="11550"/>
    <cellStyle name="Output 2 16 11 2" xfId="51574"/>
    <cellStyle name="Output 2 16 11 2 2" xfId="51575"/>
    <cellStyle name="Output 2 16 11 3" xfId="51576"/>
    <cellStyle name="Output 2 16 11 4" xfId="51577"/>
    <cellStyle name="Output 2 16 11 5" xfId="51578"/>
    <cellStyle name="Output 2 16 11 6" xfId="51579"/>
    <cellStyle name="Output 2 16 11 7" xfId="51573"/>
    <cellStyle name="Output 2 16 12" xfId="13252"/>
    <cellStyle name="Output 2 16 12 2" xfId="51581"/>
    <cellStyle name="Output 2 16 12 2 2" xfId="51582"/>
    <cellStyle name="Output 2 16 12 3" xfId="51583"/>
    <cellStyle name="Output 2 16 12 4" xfId="51584"/>
    <cellStyle name="Output 2 16 12 5" xfId="51585"/>
    <cellStyle name="Output 2 16 12 6" xfId="51580"/>
    <cellStyle name="Output 2 16 13" xfId="11297"/>
    <cellStyle name="Output 2 16 13 2" xfId="51587"/>
    <cellStyle name="Output 2 16 13 3" xfId="51586"/>
    <cellStyle name="Output 2 16 14" xfId="13710"/>
    <cellStyle name="Output 2 16 14 2" xfId="51589"/>
    <cellStyle name="Output 2 16 14 3" xfId="51588"/>
    <cellStyle name="Output 2 16 15" xfId="15000"/>
    <cellStyle name="Output 2 16 15 2" xfId="51590"/>
    <cellStyle name="Output 2 16 16" xfId="13633"/>
    <cellStyle name="Output 2 16 16 2" xfId="51591"/>
    <cellStyle name="Output 2 16 17" xfId="15246"/>
    <cellStyle name="Output 2 16 17 2" xfId="51592"/>
    <cellStyle name="Output 2 16 18" xfId="21585"/>
    <cellStyle name="Output 2 16 18 2" xfId="51593"/>
    <cellStyle name="Output 2 16 19" xfId="21621"/>
    <cellStyle name="Output 2 16 2" xfId="998"/>
    <cellStyle name="Output 2 16 2 10" xfId="15834"/>
    <cellStyle name="Output 2 16 2 11" xfId="17439"/>
    <cellStyle name="Output 2 16 2 12" xfId="19042"/>
    <cellStyle name="Output 2 16 2 13" xfId="20634"/>
    <cellStyle name="Output 2 16 2 14" xfId="22211"/>
    <cellStyle name="Output 2 16 2 15" xfId="23732"/>
    <cellStyle name="Output 2 16 2 16" xfId="25205"/>
    <cellStyle name="Output 2 16 2 2" xfId="2793"/>
    <cellStyle name="Output 2 16 2 2 2" xfId="51595"/>
    <cellStyle name="Output 2 16 2 2 3" xfId="51594"/>
    <cellStyle name="Output 2 16 2 3" xfId="4456"/>
    <cellStyle name="Output 2 16 2 3 2" xfId="51596"/>
    <cellStyle name="Output 2 16 2 4" xfId="6048"/>
    <cellStyle name="Output 2 16 2 4 2" xfId="51597"/>
    <cellStyle name="Output 2 16 2 5" xfId="7620"/>
    <cellStyle name="Output 2 16 2 5 2" xfId="51598"/>
    <cellStyle name="Output 2 16 2 6" xfId="9135"/>
    <cellStyle name="Output 2 16 2 6 2" xfId="51599"/>
    <cellStyle name="Output 2 16 2 7" xfId="10608"/>
    <cellStyle name="Output 2 16 2 8" xfId="12521"/>
    <cellStyle name="Output 2 16 2 9" xfId="14222"/>
    <cellStyle name="Output 2 16 3" xfId="1406"/>
    <cellStyle name="Output 2 16 3 10" xfId="16206"/>
    <cellStyle name="Output 2 16 3 11" xfId="17811"/>
    <cellStyle name="Output 2 16 3 12" xfId="19414"/>
    <cellStyle name="Output 2 16 3 13" xfId="21006"/>
    <cellStyle name="Output 2 16 3 14" xfId="22583"/>
    <cellStyle name="Output 2 16 3 15" xfId="24104"/>
    <cellStyle name="Output 2 16 3 16" xfId="25577"/>
    <cellStyle name="Output 2 16 3 2" xfId="3165"/>
    <cellStyle name="Output 2 16 3 2 2" xfId="51601"/>
    <cellStyle name="Output 2 16 3 2 3" xfId="51600"/>
    <cellStyle name="Output 2 16 3 3" xfId="4828"/>
    <cellStyle name="Output 2 16 3 3 2" xfId="51602"/>
    <cellStyle name="Output 2 16 3 4" xfId="6420"/>
    <cellStyle name="Output 2 16 3 4 2" xfId="51603"/>
    <cellStyle name="Output 2 16 3 5" xfId="7992"/>
    <cellStyle name="Output 2 16 3 5 2" xfId="51604"/>
    <cellStyle name="Output 2 16 3 6" xfId="9507"/>
    <cellStyle name="Output 2 16 3 6 2" xfId="51605"/>
    <cellStyle name="Output 2 16 3 7" xfId="10980"/>
    <cellStyle name="Output 2 16 3 8" xfId="12893"/>
    <cellStyle name="Output 2 16 3 9" xfId="14594"/>
    <cellStyle name="Output 2 16 4" xfId="2340"/>
    <cellStyle name="Output 2 16 4 10" xfId="16987"/>
    <cellStyle name="Output 2 16 4 11" xfId="18591"/>
    <cellStyle name="Output 2 16 4 12" xfId="20189"/>
    <cellStyle name="Output 2 16 4 13" xfId="21767"/>
    <cellStyle name="Output 2 16 4 14" xfId="23303"/>
    <cellStyle name="Output 2 16 4 15" xfId="24777"/>
    <cellStyle name="Output 2 16 4 2" xfId="4004"/>
    <cellStyle name="Output 2 16 4 2 2" xfId="51607"/>
    <cellStyle name="Output 2 16 4 2 3" xfId="51606"/>
    <cellStyle name="Output 2 16 4 3" xfId="5599"/>
    <cellStyle name="Output 2 16 4 3 2" xfId="51608"/>
    <cellStyle name="Output 2 16 4 4" xfId="7178"/>
    <cellStyle name="Output 2 16 4 4 2" xfId="51609"/>
    <cellStyle name="Output 2 16 4 5" xfId="8706"/>
    <cellStyle name="Output 2 16 4 5 2" xfId="51610"/>
    <cellStyle name="Output 2 16 4 6" xfId="10180"/>
    <cellStyle name="Output 2 16 4 6 2" xfId="51611"/>
    <cellStyle name="Output 2 16 4 7" xfId="12068"/>
    <cellStyle name="Output 2 16 4 8" xfId="13769"/>
    <cellStyle name="Output 2 16 4 9" xfId="15382"/>
    <cellStyle name="Output 2 16 5" xfId="1823"/>
    <cellStyle name="Output 2 16 5 2" xfId="51613"/>
    <cellStyle name="Output 2 16 5 2 2" xfId="51614"/>
    <cellStyle name="Output 2 16 5 3" xfId="51615"/>
    <cellStyle name="Output 2 16 5 4" xfId="51616"/>
    <cellStyle name="Output 2 16 5 5" xfId="51617"/>
    <cellStyle name="Output 2 16 5 6" xfId="51618"/>
    <cellStyle name="Output 2 16 5 7" xfId="51612"/>
    <cellStyle name="Output 2 16 6" xfId="3493"/>
    <cellStyle name="Output 2 16 6 2" xfId="51620"/>
    <cellStyle name="Output 2 16 6 2 2" xfId="51621"/>
    <cellStyle name="Output 2 16 6 3" xfId="51622"/>
    <cellStyle name="Output 2 16 6 4" xfId="51623"/>
    <cellStyle name="Output 2 16 6 5" xfId="51624"/>
    <cellStyle name="Output 2 16 6 6" xfId="51625"/>
    <cellStyle name="Output 2 16 6 7" xfId="51619"/>
    <cellStyle name="Output 2 16 7" xfId="1798"/>
    <cellStyle name="Output 2 16 7 2" xfId="51627"/>
    <cellStyle name="Output 2 16 7 2 2" xfId="51628"/>
    <cellStyle name="Output 2 16 7 3" xfId="51629"/>
    <cellStyle name="Output 2 16 7 4" xfId="51630"/>
    <cellStyle name="Output 2 16 7 5" xfId="51631"/>
    <cellStyle name="Output 2 16 7 6" xfId="51632"/>
    <cellStyle name="Output 2 16 7 7" xfId="51626"/>
    <cellStyle name="Output 2 16 8" xfId="3628"/>
    <cellStyle name="Output 2 16 8 2" xfId="51634"/>
    <cellStyle name="Output 2 16 8 2 2" xfId="51635"/>
    <cellStyle name="Output 2 16 8 3" xfId="51636"/>
    <cellStyle name="Output 2 16 8 4" xfId="51637"/>
    <cellStyle name="Output 2 16 8 5" xfId="51638"/>
    <cellStyle name="Output 2 16 8 6" xfId="51639"/>
    <cellStyle name="Output 2 16 8 7" xfId="51633"/>
    <cellStyle name="Output 2 16 9" xfId="5231"/>
    <cellStyle name="Output 2 16 9 2" xfId="51641"/>
    <cellStyle name="Output 2 16 9 2 2" xfId="51642"/>
    <cellStyle name="Output 2 16 9 3" xfId="51643"/>
    <cellStyle name="Output 2 16 9 4" xfId="51644"/>
    <cellStyle name="Output 2 16 9 5" xfId="51645"/>
    <cellStyle name="Output 2 16 9 6" xfId="51646"/>
    <cellStyle name="Output 2 16 9 7" xfId="51640"/>
    <cellStyle name="Output 2 17" xfId="440"/>
    <cellStyle name="Output 2 17 10" xfId="9808"/>
    <cellStyle name="Output 2 17 10 2" xfId="51648"/>
    <cellStyle name="Output 2 17 10 2 2" xfId="51649"/>
    <cellStyle name="Output 2 17 10 3" xfId="51650"/>
    <cellStyle name="Output 2 17 10 4" xfId="51651"/>
    <cellStyle name="Output 2 17 10 5" xfId="51652"/>
    <cellStyle name="Output 2 17 10 6" xfId="51653"/>
    <cellStyle name="Output 2 17 10 7" xfId="51647"/>
    <cellStyle name="Output 2 17 11" xfId="11582"/>
    <cellStyle name="Output 2 17 11 2" xfId="51655"/>
    <cellStyle name="Output 2 17 11 2 2" xfId="51656"/>
    <cellStyle name="Output 2 17 11 3" xfId="51657"/>
    <cellStyle name="Output 2 17 11 4" xfId="51658"/>
    <cellStyle name="Output 2 17 11 5" xfId="51659"/>
    <cellStyle name="Output 2 17 11 6" xfId="51660"/>
    <cellStyle name="Output 2 17 11 7" xfId="51654"/>
    <cellStyle name="Output 2 17 12" xfId="13284"/>
    <cellStyle name="Output 2 17 12 2" xfId="51662"/>
    <cellStyle name="Output 2 17 12 2 2" xfId="51663"/>
    <cellStyle name="Output 2 17 12 3" xfId="51664"/>
    <cellStyle name="Output 2 17 12 4" xfId="51665"/>
    <cellStyle name="Output 2 17 12 5" xfId="51666"/>
    <cellStyle name="Output 2 17 12 6" xfId="51661"/>
    <cellStyle name="Output 2 17 13" xfId="14896"/>
    <cellStyle name="Output 2 17 13 2" xfId="51668"/>
    <cellStyle name="Output 2 17 13 3" xfId="51667"/>
    <cellStyle name="Output 2 17 14" xfId="16507"/>
    <cellStyle name="Output 2 17 14 2" xfId="51670"/>
    <cellStyle name="Output 2 17 14 3" xfId="51669"/>
    <cellStyle name="Output 2 17 15" xfId="18112"/>
    <cellStyle name="Output 2 17 15 2" xfId="51671"/>
    <cellStyle name="Output 2 17 16" xfId="19716"/>
    <cellStyle name="Output 2 17 16 2" xfId="51672"/>
    <cellStyle name="Output 2 17 17" xfId="21308"/>
    <cellStyle name="Output 2 17 17 2" xfId="51673"/>
    <cellStyle name="Output 2 17 18" xfId="22890"/>
    <cellStyle name="Output 2 17 18 2" xfId="51674"/>
    <cellStyle name="Output 2 17 19" xfId="24405"/>
    <cellStyle name="Output 2 17 2" xfId="1030"/>
    <cellStyle name="Output 2 17 2 10" xfId="15866"/>
    <cellStyle name="Output 2 17 2 11" xfId="17471"/>
    <cellStyle name="Output 2 17 2 12" xfId="19074"/>
    <cellStyle name="Output 2 17 2 13" xfId="20666"/>
    <cellStyle name="Output 2 17 2 14" xfId="22243"/>
    <cellStyle name="Output 2 17 2 15" xfId="23764"/>
    <cellStyle name="Output 2 17 2 16" xfId="25237"/>
    <cellStyle name="Output 2 17 2 2" xfId="2825"/>
    <cellStyle name="Output 2 17 2 2 2" xfId="51676"/>
    <cellStyle name="Output 2 17 2 2 3" xfId="51675"/>
    <cellStyle name="Output 2 17 2 3" xfId="4488"/>
    <cellStyle name="Output 2 17 2 3 2" xfId="51677"/>
    <cellStyle name="Output 2 17 2 4" xfId="6080"/>
    <cellStyle name="Output 2 17 2 4 2" xfId="51678"/>
    <cellStyle name="Output 2 17 2 5" xfId="7652"/>
    <cellStyle name="Output 2 17 2 5 2" xfId="51679"/>
    <cellStyle name="Output 2 17 2 6" xfId="9167"/>
    <cellStyle name="Output 2 17 2 6 2" xfId="51680"/>
    <cellStyle name="Output 2 17 2 7" xfId="10640"/>
    <cellStyle name="Output 2 17 2 8" xfId="12553"/>
    <cellStyle name="Output 2 17 2 9" xfId="14254"/>
    <cellStyle name="Output 2 17 3" xfId="1438"/>
    <cellStyle name="Output 2 17 3 10" xfId="16238"/>
    <cellStyle name="Output 2 17 3 11" xfId="17843"/>
    <cellStyle name="Output 2 17 3 12" xfId="19446"/>
    <cellStyle name="Output 2 17 3 13" xfId="21038"/>
    <cellStyle name="Output 2 17 3 14" xfId="22615"/>
    <cellStyle name="Output 2 17 3 15" xfId="24136"/>
    <cellStyle name="Output 2 17 3 16" xfId="25609"/>
    <cellStyle name="Output 2 17 3 2" xfId="3197"/>
    <cellStyle name="Output 2 17 3 2 2" xfId="51682"/>
    <cellStyle name="Output 2 17 3 2 3" xfId="51681"/>
    <cellStyle name="Output 2 17 3 3" xfId="4860"/>
    <cellStyle name="Output 2 17 3 3 2" xfId="51683"/>
    <cellStyle name="Output 2 17 3 4" xfId="6452"/>
    <cellStyle name="Output 2 17 3 4 2" xfId="51684"/>
    <cellStyle name="Output 2 17 3 5" xfId="8024"/>
    <cellStyle name="Output 2 17 3 5 2" xfId="51685"/>
    <cellStyle name="Output 2 17 3 6" xfId="9539"/>
    <cellStyle name="Output 2 17 3 6 2" xfId="51686"/>
    <cellStyle name="Output 2 17 3 7" xfId="11012"/>
    <cellStyle name="Output 2 17 3 8" xfId="12925"/>
    <cellStyle name="Output 2 17 3 9" xfId="14626"/>
    <cellStyle name="Output 2 17 4" xfId="2372"/>
    <cellStyle name="Output 2 17 4 10" xfId="17019"/>
    <cellStyle name="Output 2 17 4 11" xfId="18623"/>
    <cellStyle name="Output 2 17 4 12" xfId="20221"/>
    <cellStyle name="Output 2 17 4 13" xfId="21799"/>
    <cellStyle name="Output 2 17 4 14" xfId="23335"/>
    <cellStyle name="Output 2 17 4 15" xfId="24809"/>
    <cellStyle name="Output 2 17 4 2" xfId="4036"/>
    <cellStyle name="Output 2 17 4 2 2" xfId="51688"/>
    <cellStyle name="Output 2 17 4 2 3" xfId="51687"/>
    <cellStyle name="Output 2 17 4 3" xfId="5631"/>
    <cellStyle name="Output 2 17 4 3 2" xfId="51689"/>
    <cellStyle name="Output 2 17 4 4" xfId="7210"/>
    <cellStyle name="Output 2 17 4 4 2" xfId="51690"/>
    <cellStyle name="Output 2 17 4 5" xfId="8738"/>
    <cellStyle name="Output 2 17 4 5 2" xfId="51691"/>
    <cellStyle name="Output 2 17 4 6" xfId="10212"/>
    <cellStyle name="Output 2 17 4 6 2" xfId="51692"/>
    <cellStyle name="Output 2 17 4 7" xfId="12100"/>
    <cellStyle name="Output 2 17 4 8" xfId="13801"/>
    <cellStyle name="Output 2 17 4 9" xfId="15414"/>
    <cellStyle name="Output 2 17 5" xfId="1855"/>
    <cellStyle name="Output 2 17 5 2" xfId="51694"/>
    <cellStyle name="Output 2 17 5 2 2" xfId="51695"/>
    <cellStyle name="Output 2 17 5 3" xfId="51696"/>
    <cellStyle name="Output 2 17 5 4" xfId="51697"/>
    <cellStyle name="Output 2 17 5 5" xfId="51698"/>
    <cellStyle name="Output 2 17 5 6" xfId="51699"/>
    <cellStyle name="Output 2 17 5 7" xfId="51693"/>
    <cellStyle name="Output 2 17 6" xfId="3525"/>
    <cellStyle name="Output 2 17 6 2" xfId="51701"/>
    <cellStyle name="Output 2 17 6 2 2" xfId="51702"/>
    <cellStyle name="Output 2 17 6 3" xfId="51703"/>
    <cellStyle name="Output 2 17 6 4" xfId="51704"/>
    <cellStyle name="Output 2 17 6 5" xfId="51705"/>
    <cellStyle name="Output 2 17 6 6" xfId="51706"/>
    <cellStyle name="Output 2 17 6 7" xfId="51700"/>
    <cellStyle name="Output 2 17 7" xfId="5129"/>
    <cellStyle name="Output 2 17 7 2" xfId="51708"/>
    <cellStyle name="Output 2 17 7 2 2" xfId="51709"/>
    <cellStyle name="Output 2 17 7 3" xfId="51710"/>
    <cellStyle name="Output 2 17 7 4" xfId="51711"/>
    <cellStyle name="Output 2 17 7 5" xfId="51712"/>
    <cellStyle name="Output 2 17 7 6" xfId="51713"/>
    <cellStyle name="Output 2 17 7 7" xfId="51707"/>
    <cellStyle name="Output 2 17 8" xfId="6721"/>
    <cellStyle name="Output 2 17 8 2" xfId="51715"/>
    <cellStyle name="Output 2 17 8 2 2" xfId="51716"/>
    <cellStyle name="Output 2 17 8 3" xfId="51717"/>
    <cellStyle name="Output 2 17 8 4" xfId="51718"/>
    <cellStyle name="Output 2 17 8 5" xfId="51719"/>
    <cellStyle name="Output 2 17 8 6" xfId="51720"/>
    <cellStyle name="Output 2 17 8 7" xfId="51714"/>
    <cellStyle name="Output 2 17 9" xfId="8293"/>
    <cellStyle name="Output 2 17 9 2" xfId="51722"/>
    <cellStyle name="Output 2 17 9 2 2" xfId="51723"/>
    <cellStyle name="Output 2 17 9 3" xfId="51724"/>
    <cellStyle name="Output 2 17 9 4" xfId="51725"/>
    <cellStyle name="Output 2 17 9 5" xfId="51726"/>
    <cellStyle name="Output 2 17 9 6" xfId="51727"/>
    <cellStyle name="Output 2 17 9 7" xfId="51721"/>
    <cellStyle name="Output 2 18" xfId="453"/>
    <cellStyle name="Output 2 18 10" xfId="9821"/>
    <cellStyle name="Output 2 18 10 2" xfId="51729"/>
    <cellStyle name="Output 2 18 10 2 2" xfId="51730"/>
    <cellStyle name="Output 2 18 10 3" xfId="51731"/>
    <cellStyle name="Output 2 18 10 4" xfId="51732"/>
    <cellStyle name="Output 2 18 10 5" xfId="51733"/>
    <cellStyle name="Output 2 18 10 6" xfId="51734"/>
    <cellStyle name="Output 2 18 10 7" xfId="51728"/>
    <cellStyle name="Output 2 18 11" xfId="11595"/>
    <cellStyle name="Output 2 18 11 2" xfId="51736"/>
    <cellStyle name="Output 2 18 11 2 2" xfId="51737"/>
    <cellStyle name="Output 2 18 11 3" xfId="51738"/>
    <cellStyle name="Output 2 18 11 4" xfId="51739"/>
    <cellStyle name="Output 2 18 11 5" xfId="51740"/>
    <cellStyle name="Output 2 18 11 6" xfId="51741"/>
    <cellStyle name="Output 2 18 11 7" xfId="51735"/>
    <cellStyle name="Output 2 18 12" xfId="13297"/>
    <cellStyle name="Output 2 18 12 2" xfId="51743"/>
    <cellStyle name="Output 2 18 12 2 2" xfId="51744"/>
    <cellStyle name="Output 2 18 12 3" xfId="51745"/>
    <cellStyle name="Output 2 18 12 4" xfId="51746"/>
    <cellStyle name="Output 2 18 12 5" xfId="51747"/>
    <cellStyle name="Output 2 18 12 6" xfId="51742"/>
    <cellStyle name="Output 2 18 13" xfId="14909"/>
    <cellStyle name="Output 2 18 13 2" xfId="51749"/>
    <cellStyle name="Output 2 18 13 3" xfId="51748"/>
    <cellStyle name="Output 2 18 14" xfId="16520"/>
    <cellStyle name="Output 2 18 14 2" xfId="51751"/>
    <cellStyle name="Output 2 18 14 3" xfId="51750"/>
    <cellStyle name="Output 2 18 15" xfId="18125"/>
    <cellStyle name="Output 2 18 15 2" xfId="51752"/>
    <cellStyle name="Output 2 18 16" xfId="19729"/>
    <cellStyle name="Output 2 18 16 2" xfId="51753"/>
    <cellStyle name="Output 2 18 17" xfId="21321"/>
    <cellStyle name="Output 2 18 17 2" xfId="51754"/>
    <cellStyle name="Output 2 18 18" xfId="22903"/>
    <cellStyle name="Output 2 18 18 2" xfId="51755"/>
    <cellStyle name="Output 2 18 19" xfId="24418"/>
    <cellStyle name="Output 2 18 2" xfId="1043"/>
    <cellStyle name="Output 2 18 2 10" xfId="15879"/>
    <cellStyle name="Output 2 18 2 11" xfId="17484"/>
    <cellStyle name="Output 2 18 2 12" xfId="19087"/>
    <cellStyle name="Output 2 18 2 13" xfId="20679"/>
    <cellStyle name="Output 2 18 2 14" xfId="22256"/>
    <cellStyle name="Output 2 18 2 15" xfId="23777"/>
    <cellStyle name="Output 2 18 2 16" xfId="25250"/>
    <cellStyle name="Output 2 18 2 2" xfId="2838"/>
    <cellStyle name="Output 2 18 2 2 2" xfId="51757"/>
    <cellStyle name="Output 2 18 2 2 3" xfId="51756"/>
    <cellStyle name="Output 2 18 2 3" xfId="4501"/>
    <cellStyle name="Output 2 18 2 3 2" xfId="51758"/>
    <cellStyle name="Output 2 18 2 4" xfId="6093"/>
    <cellStyle name="Output 2 18 2 4 2" xfId="51759"/>
    <cellStyle name="Output 2 18 2 5" xfId="7665"/>
    <cellStyle name="Output 2 18 2 5 2" xfId="51760"/>
    <cellStyle name="Output 2 18 2 6" xfId="9180"/>
    <cellStyle name="Output 2 18 2 6 2" xfId="51761"/>
    <cellStyle name="Output 2 18 2 7" xfId="10653"/>
    <cellStyle name="Output 2 18 2 8" xfId="12566"/>
    <cellStyle name="Output 2 18 2 9" xfId="14267"/>
    <cellStyle name="Output 2 18 3" xfId="1451"/>
    <cellStyle name="Output 2 18 3 10" xfId="16251"/>
    <cellStyle name="Output 2 18 3 11" xfId="17856"/>
    <cellStyle name="Output 2 18 3 12" xfId="19459"/>
    <cellStyle name="Output 2 18 3 13" xfId="21051"/>
    <cellStyle name="Output 2 18 3 14" xfId="22628"/>
    <cellStyle name="Output 2 18 3 15" xfId="24149"/>
    <cellStyle name="Output 2 18 3 16" xfId="25622"/>
    <cellStyle name="Output 2 18 3 2" xfId="3210"/>
    <cellStyle name="Output 2 18 3 2 2" xfId="51763"/>
    <cellStyle name="Output 2 18 3 2 3" xfId="51762"/>
    <cellStyle name="Output 2 18 3 3" xfId="4873"/>
    <cellStyle name="Output 2 18 3 3 2" xfId="51764"/>
    <cellStyle name="Output 2 18 3 4" xfId="6465"/>
    <cellStyle name="Output 2 18 3 4 2" xfId="51765"/>
    <cellStyle name="Output 2 18 3 5" xfId="8037"/>
    <cellStyle name="Output 2 18 3 5 2" xfId="51766"/>
    <cellStyle name="Output 2 18 3 6" xfId="9552"/>
    <cellStyle name="Output 2 18 3 6 2" xfId="51767"/>
    <cellStyle name="Output 2 18 3 7" xfId="11025"/>
    <cellStyle name="Output 2 18 3 8" xfId="12938"/>
    <cellStyle name="Output 2 18 3 9" xfId="14639"/>
    <cellStyle name="Output 2 18 4" xfId="2385"/>
    <cellStyle name="Output 2 18 4 10" xfId="17032"/>
    <cellStyle name="Output 2 18 4 11" xfId="18636"/>
    <cellStyle name="Output 2 18 4 12" xfId="20234"/>
    <cellStyle name="Output 2 18 4 13" xfId="21812"/>
    <cellStyle name="Output 2 18 4 14" xfId="23348"/>
    <cellStyle name="Output 2 18 4 15" xfId="24822"/>
    <cellStyle name="Output 2 18 4 2" xfId="4049"/>
    <cellStyle name="Output 2 18 4 2 2" xfId="51769"/>
    <cellStyle name="Output 2 18 4 2 3" xfId="51768"/>
    <cellStyle name="Output 2 18 4 3" xfId="5644"/>
    <cellStyle name="Output 2 18 4 3 2" xfId="51770"/>
    <cellStyle name="Output 2 18 4 4" xfId="7223"/>
    <cellStyle name="Output 2 18 4 4 2" xfId="51771"/>
    <cellStyle name="Output 2 18 4 5" xfId="8751"/>
    <cellStyle name="Output 2 18 4 5 2" xfId="51772"/>
    <cellStyle name="Output 2 18 4 6" xfId="10225"/>
    <cellStyle name="Output 2 18 4 6 2" xfId="51773"/>
    <cellStyle name="Output 2 18 4 7" xfId="12113"/>
    <cellStyle name="Output 2 18 4 8" xfId="13814"/>
    <cellStyle name="Output 2 18 4 9" xfId="15427"/>
    <cellStyle name="Output 2 18 5" xfId="1868"/>
    <cellStyle name="Output 2 18 5 2" xfId="51775"/>
    <cellStyle name="Output 2 18 5 2 2" xfId="51776"/>
    <cellStyle name="Output 2 18 5 3" xfId="51777"/>
    <cellStyle name="Output 2 18 5 4" xfId="51778"/>
    <cellStyle name="Output 2 18 5 5" xfId="51779"/>
    <cellStyle name="Output 2 18 5 6" xfId="51780"/>
    <cellStyle name="Output 2 18 5 7" xfId="51774"/>
    <cellStyle name="Output 2 18 6" xfId="3538"/>
    <cellStyle name="Output 2 18 6 2" xfId="51782"/>
    <cellStyle name="Output 2 18 6 2 2" xfId="51783"/>
    <cellStyle name="Output 2 18 6 3" xfId="51784"/>
    <cellStyle name="Output 2 18 6 4" xfId="51785"/>
    <cellStyle name="Output 2 18 6 5" xfId="51786"/>
    <cellStyle name="Output 2 18 6 6" xfId="51787"/>
    <cellStyle name="Output 2 18 6 7" xfId="51781"/>
    <cellStyle name="Output 2 18 7" xfId="5142"/>
    <cellStyle name="Output 2 18 7 2" xfId="51789"/>
    <cellStyle name="Output 2 18 7 2 2" xfId="51790"/>
    <cellStyle name="Output 2 18 7 3" xfId="51791"/>
    <cellStyle name="Output 2 18 7 4" xfId="51792"/>
    <cellStyle name="Output 2 18 7 5" xfId="51793"/>
    <cellStyle name="Output 2 18 7 6" xfId="51794"/>
    <cellStyle name="Output 2 18 7 7" xfId="51788"/>
    <cellStyle name="Output 2 18 8" xfId="6734"/>
    <cellStyle name="Output 2 18 8 2" xfId="51796"/>
    <cellStyle name="Output 2 18 8 2 2" xfId="51797"/>
    <cellStyle name="Output 2 18 8 3" xfId="51798"/>
    <cellStyle name="Output 2 18 8 4" xfId="51799"/>
    <cellStyle name="Output 2 18 8 5" xfId="51800"/>
    <cellStyle name="Output 2 18 8 6" xfId="51801"/>
    <cellStyle name="Output 2 18 8 7" xfId="51795"/>
    <cellStyle name="Output 2 18 9" xfId="8306"/>
    <cellStyle name="Output 2 18 9 2" xfId="51803"/>
    <cellStyle name="Output 2 18 9 2 2" xfId="51804"/>
    <cellStyle name="Output 2 18 9 3" xfId="51805"/>
    <cellStyle name="Output 2 18 9 4" xfId="51806"/>
    <cellStyle name="Output 2 18 9 5" xfId="51807"/>
    <cellStyle name="Output 2 18 9 6" xfId="51808"/>
    <cellStyle name="Output 2 18 9 7" xfId="51802"/>
    <cellStyle name="Output 2 19" xfId="439"/>
    <cellStyle name="Output 2 19 10" xfId="9807"/>
    <cellStyle name="Output 2 19 10 2" xfId="51810"/>
    <cellStyle name="Output 2 19 10 2 2" xfId="51811"/>
    <cellStyle name="Output 2 19 10 3" xfId="51812"/>
    <cellStyle name="Output 2 19 10 4" xfId="51813"/>
    <cellStyle name="Output 2 19 10 5" xfId="51814"/>
    <cellStyle name="Output 2 19 10 6" xfId="51815"/>
    <cellStyle name="Output 2 19 10 7" xfId="51809"/>
    <cellStyle name="Output 2 19 11" xfId="11581"/>
    <cellStyle name="Output 2 19 11 2" xfId="51817"/>
    <cellStyle name="Output 2 19 11 2 2" xfId="51818"/>
    <cellStyle name="Output 2 19 11 3" xfId="51819"/>
    <cellStyle name="Output 2 19 11 4" xfId="51820"/>
    <cellStyle name="Output 2 19 11 5" xfId="51821"/>
    <cellStyle name="Output 2 19 11 6" xfId="51822"/>
    <cellStyle name="Output 2 19 11 7" xfId="51816"/>
    <cellStyle name="Output 2 19 12" xfId="13283"/>
    <cellStyle name="Output 2 19 12 2" xfId="51824"/>
    <cellStyle name="Output 2 19 12 2 2" xfId="51825"/>
    <cellStyle name="Output 2 19 12 3" xfId="51826"/>
    <cellStyle name="Output 2 19 12 4" xfId="51827"/>
    <cellStyle name="Output 2 19 12 5" xfId="51828"/>
    <cellStyle name="Output 2 19 12 6" xfId="51823"/>
    <cellStyle name="Output 2 19 13" xfId="14895"/>
    <cellStyle name="Output 2 19 13 2" xfId="51830"/>
    <cellStyle name="Output 2 19 13 3" xfId="51829"/>
    <cellStyle name="Output 2 19 14" xfId="16506"/>
    <cellStyle name="Output 2 19 14 2" xfId="51832"/>
    <cellStyle name="Output 2 19 14 3" xfId="51831"/>
    <cellStyle name="Output 2 19 15" xfId="18111"/>
    <cellStyle name="Output 2 19 15 2" xfId="51833"/>
    <cellStyle name="Output 2 19 16" xfId="19715"/>
    <cellStyle name="Output 2 19 16 2" xfId="51834"/>
    <cellStyle name="Output 2 19 17" xfId="21307"/>
    <cellStyle name="Output 2 19 17 2" xfId="51835"/>
    <cellStyle name="Output 2 19 18" xfId="22889"/>
    <cellStyle name="Output 2 19 18 2" xfId="51836"/>
    <cellStyle name="Output 2 19 19" xfId="24404"/>
    <cellStyle name="Output 2 19 2" xfId="1029"/>
    <cellStyle name="Output 2 19 2 10" xfId="15865"/>
    <cellStyle name="Output 2 19 2 11" xfId="17470"/>
    <cellStyle name="Output 2 19 2 12" xfId="19073"/>
    <cellStyle name="Output 2 19 2 13" xfId="20665"/>
    <cellStyle name="Output 2 19 2 14" xfId="22242"/>
    <cellStyle name="Output 2 19 2 15" xfId="23763"/>
    <cellStyle name="Output 2 19 2 16" xfId="25236"/>
    <cellStyle name="Output 2 19 2 2" xfId="2824"/>
    <cellStyle name="Output 2 19 2 2 2" xfId="51838"/>
    <cellStyle name="Output 2 19 2 2 3" xfId="51837"/>
    <cellStyle name="Output 2 19 2 3" xfId="4487"/>
    <cellStyle name="Output 2 19 2 3 2" xfId="51839"/>
    <cellStyle name="Output 2 19 2 4" xfId="6079"/>
    <cellStyle name="Output 2 19 2 4 2" xfId="51840"/>
    <cellStyle name="Output 2 19 2 5" xfId="7651"/>
    <cellStyle name="Output 2 19 2 5 2" xfId="51841"/>
    <cellStyle name="Output 2 19 2 6" xfId="9166"/>
    <cellStyle name="Output 2 19 2 6 2" xfId="51842"/>
    <cellStyle name="Output 2 19 2 7" xfId="10639"/>
    <cellStyle name="Output 2 19 2 8" xfId="12552"/>
    <cellStyle name="Output 2 19 2 9" xfId="14253"/>
    <cellStyle name="Output 2 19 3" xfId="1437"/>
    <cellStyle name="Output 2 19 3 10" xfId="16237"/>
    <cellStyle name="Output 2 19 3 11" xfId="17842"/>
    <cellStyle name="Output 2 19 3 12" xfId="19445"/>
    <cellStyle name="Output 2 19 3 13" xfId="21037"/>
    <cellStyle name="Output 2 19 3 14" xfId="22614"/>
    <cellStyle name="Output 2 19 3 15" xfId="24135"/>
    <cellStyle name="Output 2 19 3 16" xfId="25608"/>
    <cellStyle name="Output 2 19 3 2" xfId="3196"/>
    <cellStyle name="Output 2 19 3 2 2" xfId="51844"/>
    <cellStyle name="Output 2 19 3 2 3" xfId="51843"/>
    <cellStyle name="Output 2 19 3 3" xfId="4859"/>
    <cellStyle name="Output 2 19 3 3 2" xfId="51845"/>
    <cellStyle name="Output 2 19 3 4" xfId="6451"/>
    <cellStyle name="Output 2 19 3 4 2" xfId="51846"/>
    <cellStyle name="Output 2 19 3 5" xfId="8023"/>
    <cellStyle name="Output 2 19 3 5 2" xfId="51847"/>
    <cellStyle name="Output 2 19 3 6" xfId="9538"/>
    <cellStyle name="Output 2 19 3 6 2" xfId="51848"/>
    <cellStyle name="Output 2 19 3 7" xfId="11011"/>
    <cellStyle name="Output 2 19 3 8" xfId="12924"/>
    <cellStyle name="Output 2 19 3 9" xfId="14625"/>
    <cellStyle name="Output 2 19 4" xfId="2371"/>
    <cellStyle name="Output 2 19 4 10" xfId="17018"/>
    <cellStyle name="Output 2 19 4 11" xfId="18622"/>
    <cellStyle name="Output 2 19 4 12" xfId="20220"/>
    <cellStyle name="Output 2 19 4 13" xfId="21798"/>
    <cellStyle name="Output 2 19 4 14" xfId="23334"/>
    <cellStyle name="Output 2 19 4 15" xfId="24808"/>
    <cellStyle name="Output 2 19 4 2" xfId="4035"/>
    <cellStyle name="Output 2 19 4 2 2" xfId="51850"/>
    <cellStyle name="Output 2 19 4 2 3" xfId="51849"/>
    <cellStyle name="Output 2 19 4 3" xfId="5630"/>
    <cellStyle name="Output 2 19 4 3 2" xfId="51851"/>
    <cellStyle name="Output 2 19 4 4" xfId="7209"/>
    <cellStyle name="Output 2 19 4 4 2" xfId="51852"/>
    <cellStyle name="Output 2 19 4 5" xfId="8737"/>
    <cellStyle name="Output 2 19 4 5 2" xfId="51853"/>
    <cellStyle name="Output 2 19 4 6" xfId="10211"/>
    <cellStyle name="Output 2 19 4 6 2" xfId="51854"/>
    <cellStyle name="Output 2 19 4 7" xfId="12099"/>
    <cellStyle name="Output 2 19 4 8" xfId="13800"/>
    <cellStyle name="Output 2 19 4 9" xfId="15413"/>
    <cellStyle name="Output 2 19 5" xfId="1854"/>
    <cellStyle name="Output 2 19 5 2" xfId="51856"/>
    <cellStyle name="Output 2 19 5 2 2" xfId="51857"/>
    <cellStyle name="Output 2 19 5 3" xfId="51858"/>
    <cellStyle name="Output 2 19 5 4" xfId="51859"/>
    <cellStyle name="Output 2 19 5 5" xfId="51860"/>
    <cellStyle name="Output 2 19 5 6" xfId="51861"/>
    <cellStyle name="Output 2 19 5 7" xfId="51855"/>
    <cellStyle name="Output 2 19 6" xfId="3524"/>
    <cellStyle name="Output 2 19 6 2" xfId="51863"/>
    <cellStyle name="Output 2 19 6 2 2" xfId="51864"/>
    <cellStyle name="Output 2 19 6 3" xfId="51865"/>
    <cellStyle name="Output 2 19 6 4" xfId="51866"/>
    <cellStyle name="Output 2 19 6 5" xfId="51867"/>
    <cellStyle name="Output 2 19 6 6" xfId="51868"/>
    <cellStyle name="Output 2 19 6 7" xfId="51862"/>
    <cellStyle name="Output 2 19 7" xfId="5128"/>
    <cellStyle name="Output 2 19 7 2" xfId="51870"/>
    <cellStyle name="Output 2 19 7 2 2" xfId="51871"/>
    <cellStyle name="Output 2 19 7 3" xfId="51872"/>
    <cellStyle name="Output 2 19 7 4" xfId="51873"/>
    <cellStyle name="Output 2 19 7 5" xfId="51874"/>
    <cellStyle name="Output 2 19 7 6" xfId="51875"/>
    <cellStyle name="Output 2 19 7 7" xfId="51869"/>
    <cellStyle name="Output 2 19 8" xfId="6720"/>
    <cellStyle name="Output 2 19 8 2" xfId="51877"/>
    <cellStyle name="Output 2 19 8 2 2" xfId="51878"/>
    <cellStyle name="Output 2 19 8 3" xfId="51879"/>
    <cellStyle name="Output 2 19 8 4" xfId="51880"/>
    <cellStyle name="Output 2 19 8 5" xfId="51881"/>
    <cellStyle name="Output 2 19 8 6" xfId="51882"/>
    <cellStyle name="Output 2 19 8 7" xfId="51876"/>
    <cellStyle name="Output 2 19 9" xfId="8292"/>
    <cellStyle name="Output 2 19 9 2" xfId="51884"/>
    <cellStyle name="Output 2 19 9 2 2" xfId="51885"/>
    <cellStyle name="Output 2 19 9 3" xfId="51886"/>
    <cellStyle name="Output 2 19 9 4" xfId="51887"/>
    <cellStyle name="Output 2 19 9 5" xfId="51888"/>
    <cellStyle name="Output 2 19 9 6" xfId="51889"/>
    <cellStyle name="Output 2 19 9 7" xfId="51883"/>
    <cellStyle name="Output 2 2" xfId="334"/>
    <cellStyle name="Output 2 2 10" xfId="7017"/>
    <cellStyle name="Output 2 2 10 2" xfId="51891"/>
    <cellStyle name="Output 2 2 10 2 2" xfId="51892"/>
    <cellStyle name="Output 2 2 10 3" xfId="51893"/>
    <cellStyle name="Output 2 2 10 4" xfId="51894"/>
    <cellStyle name="Output 2 2 10 5" xfId="51895"/>
    <cellStyle name="Output 2 2 10 6" xfId="51896"/>
    <cellStyle name="Output 2 2 10 7" xfId="51890"/>
    <cellStyle name="Output 2 2 11" xfId="8563"/>
    <cellStyle name="Output 2 2 11 2" xfId="51898"/>
    <cellStyle name="Output 2 2 11 2 2" xfId="51899"/>
    <cellStyle name="Output 2 2 11 3" xfId="51900"/>
    <cellStyle name="Output 2 2 11 4" xfId="51901"/>
    <cellStyle name="Output 2 2 11 5" xfId="51902"/>
    <cellStyle name="Output 2 2 11 6" xfId="51903"/>
    <cellStyle name="Output 2 2 11 7" xfId="51897"/>
    <cellStyle name="Output 2 2 12" xfId="11476"/>
    <cellStyle name="Output 2 2 12 2" xfId="51905"/>
    <cellStyle name="Output 2 2 12 2 2" xfId="51906"/>
    <cellStyle name="Output 2 2 12 3" xfId="51907"/>
    <cellStyle name="Output 2 2 12 4" xfId="51908"/>
    <cellStyle name="Output 2 2 12 5" xfId="51909"/>
    <cellStyle name="Output 2 2 12 6" xfId="51910"/>
    <cellStyle name="Output 2 2 12 7" xfId="51904"/>
    <cellStyle name="Output 2 2 13" xfId="13178"/>
    <cellStyle name="Output 2 2 13 2" xfId="51912"/>
    <cellStyle name="Output 2 2 13 2 2" xfId="51913"/>
    <cellStyle name="Output 2 2 13 3" xfId="51914"/>
    <cellStyle name="Output 2 2 13 4" xfId="51915"/>
    <cellStyle name="Output 2 2 13 5" xfId="51916"/>
    <cellStyle name="Output 2 2 13 6" xfId="51917"/>
    <cellStyle name="Output 2 2 13 7" xfId="51911"/>
    <cellStyle name="Output 2 2 14" xfId="11282"/>
    <cellStyle name="Output 2 2 14 2" xfId="51919"/>
    <cellStyle name="Output 2 2 14 2 2" xfId="51920"/>
    <cellStyle name="Output 2 2 14 3" xfId="51921"/>
    <cellStyle name="Output 2 2 14 4" xfId="51922"/>
    <cellStyle name="Output 2 2 14 5" xfId="51923"/>
    <cellStyle name="Output 2 2 14 6" xfId="51918"/>
    <cellStyle name="Output 2 2 15" xfId="15206"/>
    <cellStyle name="Output 2 2 15 2" xfId="51925"/>
    <cellStyle name="Output 2 2 15 3" xfId="51924"/>
    <cellStyle name="Output 2 2 16" xfId="16814"/>
    <cellStyle name="Output 2 2 16 2" xfId="51926"/>
    <cellStyle name="Output 2 2 17" xfId="16862"/>
    <cellStyle name="Output 2 2 17 2" xfId="51927"/>
    <cellStyle name="Output 2 2 18" xfId="13617"/>
    <cellStyle name="Output 2 2 18 2" xfId="51928"/>
    <cellStyle name="Output 2 2 19" xfId="16926"/>
    <cellStyle name="Output 2 2 19 2" xfId="51929"/>
    <cellStyle name="Output 2 2 2" xfId="703"/>
    <cellStyle name="Output 2 2 2 10" xfId="10046"/>
    <cellStyle name="Output 2 2 2 10 2" xfId="51931"/>
    <cellStyle name="Output 2 2 2 10 2 2" xfId="51932"/>
    <cellStyle name="Output 2 2 2 10 3" xfId="51933"/>
    <cellStyle name="Output 2 2 2 10 4" xfId="51934"/>
    <cellStyle name="Output 2 2 2 10 5" xfId="51935"/>
    <cellStyle name="Output 2 2 2 10 6" xfId="51936"/>
    <cellStyle name="Output 2 2 2 10 7" xfId="51930"/>
    <cellStyle name="Output 2 2 2 11" xfId="11846"/>
    <cellStyle name="Output 2 2 2 11 2" xfId="51938"/>
    <cellStyle name="Output 2 2 2 11 2 2" xfId="51939"/>
    <cellStyle name="Output 2 2 2 11 3" xfId="51940"/>
    <cellStyle name="Output 2 2 2 11 4" xfId="51941"/>
    <cellStyle name="Output 2 2 2 11 5" xfId="51942"/>
    <cellStyle name="Output 2 2 2 11 6" xfId="51943"/>
    <cellStyle name="Output 2 2 2 11 7" xfId="51937"/>
    <cellStyle name="Output 2 2 2 12" xfId="13547"/>
    <cellStyle name="Output 2 2 2 12 2" xfId="51945"/>
    <cellStyle name="Output 2 2 2 12 2 2" xfId="51946"/>
    <cellStyle name="Output 2 2 2 12 3" xfId="51947"/>
    <cellStyle name="Output 2 2 2 12 4" xfId="51948"/>
    <cellStyle name="Output 2 2 2 12 5" xfId="51949"/>
    <cellStyle name="Output 2 2 2 12 6" xfId="51944"/>
    <cellStyle name="Output 2 2 2 13" xfId="15160"/>
    <cellStyle name="Output 2 2 2 13 2" xfId="51951"/>
    <cellStyle name="Output 2 2 2 13 3" xfId="51950"/>
    <cellStyle name="Output 2 2 2 14" xfId="16769"/>
    <cellStyle name="Output 2 2 2 14 2" xfId="51953"/>
    <cellStyle name="Output 2 2 2 14 3" xfId="51952"/>
    <cellStyle name="Output 2 2 2 15" xfId="18372"/>
    <cellStyle name="Output 2 2 2 15 2" xfId="51954"/>
    <cellStyle name="Output 2 2 2 16" xfId="19975"/>
    <cellStyle name="Output 2 2 2 16 2" xfId="51955"/>
    <cellStyle name="Output 2 2 2 17" xfId="21564"/>
    <cellStyle name="Output 2 2 2 17 2" xfId="51956"/>
    <cellStyle name="Output 2 2 2 18" xfId="23130"/>
    <cellStyle name="Output 2 2 2 18 2" xfId="51957"/>
    <cellStyle name="Output 2 2 2 19" xfId="24643"/>
    <cellStyle name="Output 2 2 2 2" xfId="1293"/>
    <cellStyle name="Output 2 2 2 2 10" xfId="16105"/>
    <cellStyle name="Output 2 2 2 2 11" xfId="17710"/>
    <cellStyle name="Output 2 2 2 2 12" xfId="19313"/>
    <cellStyle name="Output 2 2 2 2 13" xfId="20905"/>
    <cellStyle name="Output 2 2 2 2 14" xfId="22482"/>
    <cellStyle name="Output 2 2 2 2 15" xfId="24003"/>
    <cellStyle name="Output 2 2 2 2 16" xfId="25476"/>
    <cellStyle name="Output 2 2 2 2 2" xfId="3064"/>
    <cellStyle name="Output 2 2 2 2 2 2" xfId="51959"/>
    <cellStyle name="Output 2 2 2 2 2 3" xfId="51958"/>
    <cellStyle name="Output 2 2 2 2 3" xfId="4727"/>
    <cellStyle name="Output 2 2 2 2 3 2" xfId="51960"/>
    <cellStyle name="Output 2 2 2 2 4" xfId="6319"/>
    <cellStyle name="Output 2 2 2 2 4 2" xfId="51961"/>
    <cellStyle name="Output 2 2 2 2 5" xfId="7891"/>
    <cellStyle name="Output 2 2 2 2 5 2" xfId="51962"/>
    <cellStyle name="Output 2 2 2 2 6" xfId="9406"/>
    <cellStyle name="Output 2 2 2 2 6 2" xfId="51963"/>
    <cellStyle name="Output 2 2 2 2 7" xfId="10879"/>
    <cellStyle name="Output 2 2 2 2 8" xfId="12792"/>
    <cellStyle name="Output 2 2 2 2 9" xfId="14493"/>
    <cellStyle name="Output 2 2 2 3" xfId="1702"/>
    <cellStyle name="Output 2 2 2 3 10" xfId="16476"/>
    <cellStyle name="Output 2 2 2 3 11" xfId="18081"/>
    <cellStyle name="Output 2 2 2 3 12" xfId="19684"/>
    <cellStyle name="Output 2 2 2 3 13" xfId="21276"/>
    <cellStyle name="Output 2 2 2 3 14" xfId="22853"/>
    <cellStyle name="Output 2 2 2 3 15" xfId="24374"/>
    <cellStyle name="Output 2 2 2 3 16" xfId="25847"/>
    <cellStyle name="Output 2 2 2 3 2" xfId="3435"/>
    <cellStyle name="Output 2 2 2 3 2 2" xfId="51965"/>
    <cellStyle name="Output 2 2 2 3 2 3" xfId="51964"/>
    <cellStyle name="Output 2 2 2 3 3" xfId="5098"/>
    <cellStyle name="Output 2 2 2 3 3 2" xfId="51966"/>
    <cellStyle name="Output 2 2 2 3 4" xfId="6690"/>
    <cellStyle name="Output 2 2 2 3 4 2" xfId="51967"/>
    <cellStyle name="Output 2 2 2 3 5" xfId="8262"/>
    <cellStyle name="Output 2 2 2 3 5 2" xfId="51968"/>
    <cellStyle name="Output 2 2 2 3 6" xfId="9777"/>
    <cellStyle name="Output 2 2 2 3 6 2" xfId="51969"/>
    <cellStyle name="Output 2 2 2 3 7" xfId="11250"/>
    <cellStyle name="Output 2 2 2 3 8" xfId="13163"/>
    <cellStyle name="Output 2 2 2 3 9" xfId="14864"/>
    <cellStyle name="Output 2 2 2 4" xfId="2624"/>
    <cellStyle name="Output 2 2 2 4 10" xfId="17270"/>
    <cellStyle name="Output 2 2 2 4 11" xfId="18873"/>
    <cellStyle name="Output 2 2 2 4 12" xfId="20465"/>
    <cellStyle name="Output 2 2 2 4 13" xfId="22043"/>
    <cellStyle name="Output 2 2 2 4 14" xfId="23565"/>
    <cellStyle name="Output 2 2 2 4 15" xfId="25038"/>
    <cellStyle name="Output 2 2 2 4 2" xfId="4287"/>
    <cellStyle name="Output 2 2 2 4 2 2" xfId="51971"/>
    <cellStyle name="Output 2 2 2 4 2 3" xfId="51970"/>
    <cellStyle name="Output 2 2 2 4 3" xfId="5879"/>
    <cellStyle name="Output 2 2 2 4 3 2" xfId="51972"/>
    <cellStyle name="Output 2 2 2 4 4" xfId="7451"/>
    <cellStyle name="Output 2 2 2 4 4 2" xfId="51973"/>
    <cellStyle name="Output 2 2 2 4 5" xfId="8968"/>
    <cellStyle name="Output 2 2 2 4 5 2" xfId="51974"/>
    <cellStyle name="Output 2 2 2 4 6" xfId="10441"/>
    <cellStyle name="Output 2 2 2 4 6 2" xfId="51975"/>
    <cellStyle name="Output 2 2 2 4 7" xfId="12352"/>
    <cellStyle name="Output 2 2 2 4 8" xfId="14053"/>
    <cellStyle name="Output 2 2 2 4 9" xfId="15665"/>
    <cellStyle name="Output 2 2 2 5" xfId="2119"/>
    <cellStyle name="Output 2 2 2 5 2" xfId="51977"/>
    <cellStyle name="Output 2 2 2 5 2 2" xfId="51978"/>
    <cellStyle name="Output 2 2 2 5 3" xfId="51979"/>
    <cellStyle name="Output 2 2 2 5 4" xfId="51980"/>
    <cellStyle name="Output 2 2 2 5 5" xfId="51981"/>
    <cellStyle name="Output 2 2 2 5 6" xfId="51982"/>
    <cellStyle name="Output 2 2 2 5 7" xfId="51976"/>
    <cellStyle name="Output 2 2 2 6" xfId="3788"/>
    <cellStyle name="Output 2 2 2 6 2" xfId="51984"/>
    <cellStyle name="Output 2 2 2 6 2 2" xfId="51985"/>
    <cellStyle name="Output 2 2 2 6 3" xfId="51986"/>
    <cellStyle name="Output 2 2 2 6 4" xfId="51987"/>
    <cellStyle name="Output 2 2 2 6 5" xfId="51988"/>
    <cellStyle name="Output 2 2 2 6 6" xfId="51989"/>
    <cellStyle name="Output 2 2 2 6 7" xfId="51983"/>
    <cellStyle name="Output 2 2 2 7" xfId="5388"/>
    <cellStyle name="Output 2 2 2 7 2" xfId="51991"/>
    <cellStyle name="Output 2 2 2 7 2 2" xfId="51992"/>
    <cellStyle name="Output 2 2 2 7 3" xfId="51993"/>
    <cellStyle name="Output 2 2 2 7 4" xfId="51994"/>
    <cellStyle name="Output 2 2 2 7 5" xfId="51995"/>
    <cellStyle name="Output 2 2 2 7 6" xfId="51996"/>
    <cellStyle name="Output 2 2 2 7 7" xfId="51990"/>
    <cellStyle name="Output 2 2 2 8" xfId="6974"/>
    <cellStyle name="Output 2 2 2 8 2" xfId="51998"/>
    <cellStyle name="Output 2 2 2 8 2 2" xfId="51999"/>
    <cellStyle name="Output 2 2 2 8 3" xfId="52000"/>
    <cellStyle name="Output 2 2 2 8 4" xfId="52001"/>
    <cellStyle name="Output 2 2 2 8 5" xfId="52002"/>
    <cellStyle name="Output 2 2 2 8 6" xfId="52003"/>
    <cellStyle name="Output 2 2 2 8 7" xfId="51997"/>
    <cellStyle name="Output 2 2 2 9" xfId="8533"/>
    <cellStyle name="Output 2 2 2 9 2" xfId="52005"/>
    <cellStyle name="Output 2 2 2 9 2 2" xfId="52006"/>
    <cellStyle name="Output 2 2 2 9 3" xfId="52007"/>
    <cellStyle name="Output 2 2 2 9 4" xfId="52008"/>
    <cellStyle name="Output 2 2 2 9 5" xfId="52009"/>
    <cellStyle name="Output 2 2 2 9 6" xfId="52010"/>
    <cellStyle name="Output 2 2 2 9 7" xfId="52004"/>
    <cellStyle name="Output 2 2 20" xfId="23160"/>
    <cellStyle name="Output 2 2 21" xfId="59321"/>
    <cellStyle name="Output 2 2 3" xfId="710"/>
    <cellStyle name="Output 2 2 3 10" xfId="11853"/>
    <cellStyle name="Output 2 2 3 10 2" xfId="52012"/>
    <cellStyle name="Output 2 2 3 10 2 2" xfId="52013"/>
    <cellStyle name="Output 2 2 3 10 3" xfId="52014"/>
    <cellStyle name="Output 2 2 3 10 4" xfId="52015"/>
    <cellStyle name="Output 2 2 3 10 5" xfId="52016"/>
    <cellStyle name="Output 2 2 3 10 6" xfId="52017"/>
    <cellStyle name="Output 2 2 3 10 7" xfId="52011"/>
    <cellStyle name="Output 2 2 3 11" xfId="13554"/>
    <cellStyle name="Output 2 2 3 11 2" xfId="52019"/>
    <cellStyle name="Output 2 2 3 11 2 2" xfId="52020"/>
    <cellStyle name="Output 2 2 3 11 3" xfId="52021"/>
    <cellStyle name="Output 2 2 3 11 4" xfId="52022"/>
    <cellStyle name="Output 2 2 3 11 5" xfId="52023"/>
    <cellStyle name="Output 2 2 3 11 6" xfId="52024"/>
    <cellStyle name="Output 2 2 3 11 7" xfId="52018"/>
    <cellStyle name="Output 2 2 3 12" xfId="15167"/>
    <cellStyle name="Output 2 2 3 12 2" xfId="52026"/>
    <cellStyle name="Output 2 2 3 12 2 2" xfId="52027"/>
    <cellStyle name="Output 2 2 3 12 3" xfId="52028"/>
    <cellStyle name="Output 2 2 3 12 4" xfId="52029"/>
    <cellStyle name="Output 2 2 3 12 5" xfId="52030"/>
    <cellStyle name="Output 2 2 3 12 6" xfId="52025"/>
    <cellStyle name="Output 2 2 3 13" xfId="16776"/>
    <cellStyle name="Output 2 2 3 13 2" xfId="52032"/>
    <cellStyle name="Output 2 2 3 13 3" xfId="52031"/>
    <cellStyle name="Output 2 2 3 14" xfId="18379"/>
    <cellStyle name="Output 2 2 3 14 2" xfId="52033"/>
    <cellStyle name="Output 2 2 3 15" xfId="19982"/>
    <cellStyle name="Output 2 2 3 15 2" xfId="52034"/>
    <cellStyle name="Output 2 2 3 16" xfId="21571"/>
    <cellStyle name="Output 2 2 3 16 2" xfId="52035"/>
    <cellStyle name="Output 2 2 3 17" xfId="23137"/>
    <cellStyle name="Output 2 2 3 17 2" xfId="52036"/>
    <cellStyle name="Output 2 2 3 18" xfId="24650"/>
    <cellStyle name="Output 2 2 3 2" xfId="1300"/>
    <cellStyle name="Output 2 2 3 2 10" xfId="16112"/>
    <cellStyle name="Output 2 2 3 2 11" xfId="17717"/>
    <cellStyle name="Output 2 2 3 2 12" xfId="19320"/>
    <cellStyle name="Output 2 2 3 2 13" xfId="20912"/>
    <cellStyle name="Output 2 2 3 2 14" xfId="22489"/>
    <cellStyle name="Output 2 2 3 2 15" xfId="24010"/>
    <cellStyle name="Output 2 2 3 2 16" xfId="25483"/>
    <cellStyle name="Output 2 2 3 2 2" xfId="3071"/>
    <cellStyle name="Output 2 2 3 2 2 2" xfId="52038"/>
    <cellStyle name="Output 2 2 3 2 2 3" xfId="52037"/>
    <cellStyle name="Output 2 2 3 2 3" xfId="4734"/>
    <cellStyle name="Output 2 2 3 2 3 2" xfId="52039"/>
    <cellStyle name="Output 2 2 3 2 4" xfId="6326"/>
    <cellStyle name="Output 2 2 3 2 4 2" xfId="52040"/>
    <cellStyle name="Output 2 2 3 2 5" xfId="7898"/>
    <cellStyle name="Output 2 2 3 2 5 2" xfId="52041"/>
    <cellStyle name="Output 2 2 3 2 6" xfId="9413"/>
    <cellStyle name="Output 2 2 3 2 6 2" xfId="52042"/>
    <cellStyle name="Output 2 2 3 2 7" xfId="10886"/>
    <cellStyle name="Output 2 2 3 2 8" xfId="12799"/>
    <cellStyle name="Output 2 2 3 2 9" xfId="14500"/>
    <cellStyle name="Output 2 2 3 3" xfId="1709"/>
    <cellStyle name="Output 2 2 3 3 10" xfId="16483"/>
    <cellStyle name="Output 2 2 3 3 11" xfId="18088"/>
    <cellStyle name="Output 2 2 3 3 12" xfId="19691"/>
    <cellStyle name="Output 2 2 3 3 13" xfId="21283"/>
    <cellStyle name="Output 2 2 3 3 14" xfId="22860"/>
    <cellStyle name="Output 2 2 3 3 15" xfId="24381"/>
    <cellStyle name="Output 2 2 3 3 16" xfId="25854"/>
    <cellStyle name="Output 2 2 3 3 2" xfId="3442"/>
    <cellStyle name="Output 2 2 3 3 2 2" xfId="52044"/>
    <cellStyle name="Output 2 2 3 3 2 3" xfId="52043"/>
    <cellStyle name="Output 2 2 3 3 3" xfId="5105"/>
    <cellStyle name="Output 2 2 3 3 3 2" xfId="52045"/>
    <cellStyle name="Output 2 2 3 3 4" xfId="6697"/>
    <cellStyle name="Output 2 2 3 3 4 2" xfId="52046"/>
    <cellStyle name="Output 2 2 3 3 5" xfId="8269"/>
    <cellStyle name="Output 2 2 3 3 5 2" xfId="52047"/>
    <cellStyle name="Output 2 2 3 3 6" xfId="9784"/>
    <cellStyle name="Output 2 2 3 3 6 2" xfId="52048"/>
    <cellStyle name="Output 2 2 3 3 7" xfId="11257"/>
    <cellStyle name="Output 2 2 3 3 8" xfId="13170"/>
    <cellStyle name="Output 2 2 3 3 9" xfId="14871"/>
    <cellStyle name="Output 2 2 3 4" xfId="2126"/>
    <cellStyle name="Output 2 2 3 4 2" xfId="52050"/>
    <cellStyle name="Output 2 2 3 4 2 2" xfId="52051"/>
    <cellStyle name="Output 2 2 3 4 3" xfId="52052"/>
    <cellStyle name="Output 2 2 3 4 4" xfId="52053"/>
    <cellStyle name="Output 2 2 3 4 5" xfId="52054"/>
    <cellStyle name="Output 2 2 3 4 6" xfId="52055"/>
    <cellStyle name="Output 2 2 3 4 7" xfId="52049"/>
    <cellStyle name="Output 2 2 3 5" xfId="3795"/>
    <cellStyle name="Output 2 2 3 5 2" xfId="52057"/>
    <cellStyle name="Output 2 2 3 5 2 2" xfId="52058"/>
    <cellStyle name="Output 2 2 3 5 3" xfId="52059"/>
    <cellStyle name="Output 2 2 3 5 4" xfId="52060"/>
    <cellStyle name="Output 2 2 3 5 5" xfId="52061"/>
    <cellStyle name="Output 2 2 3 5 6" xfId="52062"/>
    <cellStyle name="Output 2 2 3 5 7" xfId="52056"/>
    <cellStyle name="Output 2 2 3 6" xfId="5395"/>
    <cellStyle name="Output 2 2 3 6 2" xfId="52064"/>
    <cellStyle name="Output 2 2 3 6 2 2" xfId="52065"/>
    <cellStyle name="Output 2 2 3 6 3" xfId="52066"/>
    <cellStyle name="Output 2 2 3 6 4" xfId="52067"/>
    <cellStyle name="Output 2 2 3 6 5" xfId="52068"/>
    <cellStyle name="Output 2 2 3 6 6" xfId="52069"/>
    <cellStyle name="Output 2 2 3 6 7" xfId="52063"/>
    <cellStyle name="Output 2 2 3 7" xfId="6981"/>
    <cellStyle name="Output 2 2 3 7 2" xfId="52071"/>
    <cellStyle name="Output 2 2 3 7 2 2" xfId="52072"/>
    <cellStyle name="Output 2 2 3 7 3" xfId="52073"/>
    <cellStyle name="Output 2 2 3 7 4" xfId="52074"/>
    <cellStyle name="Output 2 2 3 7 5" xfId="52075"/>
    <cellStyle name="Output 2 2 3 7 6" xfId="52076"/>
    <cellStyle name="Output 2 2 3 7 7" xfId="52070"/>
    <cellStyle name="Output 2 2 3 8" xfId="8540"/>
    <cellStyle name="Output 2 2 3 8 2" xfId="52078"/>
    <cellStyle name="Output 2 2 3 8 2 2" xfId="52079"/>
    <cellStyle name="Output 2 2 3 8 3" xfId="52080"/>
    <cellStyle name="Output 2 2 3 8 4" xfId="52081"/>
    <cellStyle name="Output 2 2 3 8 5" xfId="52082"/>
    <cellStyle name="Output 2 2 3 8 6" xfId="52083"/>
    <cellStyle name="Output 2 2 3 8 7" xfId="52077"/>
    <cellStyle name="Output 2 2 3 9" xfId="10053"/>
    <cellStyle name="Output 2 2 3 9 2" xfId="52085"/>
    <cellStyle name="Output 2 2 3 9 2 2" xfId="52086"/>
    <cellStyle name="Output 2 2 3 9 3" xfId="52087"/>
    <cellStyle name="Output 2 2 3 9 4" xfId="52088"/>
    <cellStyle name="Output 2 2 3 9 5" xfId="52089"/>
    <cellStyle name="Output 2 2 3 9 6" xfId="52090"/>
    <cellStyle name="Output 2 2 3 9 7" xfId="52084"/>
    <cellStyle name="Output 2 2 4" xfId="925"/>
    <cellStyle name="Output 2 2 4 10" xfId="15772"/>
    <cellStyle name="Output 2 2 4 11" xfId="17377"/>
    <cellStyle name="Output 2 2 4 12" xfId="18980"/>
    <cellStyle name="Output 2 2 4 13" xfId="20572"/>
    <cellStyle name="Output 2 2 4 14" xfId="22149"/>
    <cellStyle name="Output 2 2 4 15" xfId="23670"/>
    <cellStyle name="Output 2 2 4 16" xfId="25143"/>
    <cellStyle name="Output 2 2 4 2" xfId="2731"/>
    <cellStyle name="Output 2 2 4 2 2" xfId="52092"/>
    <cellStyle name="Output 2 2 4 2 3" xfId="52091"/>
    <cellStyle name="Output 2 2 4 3" xfId="4394"/>
    <cellStyle name="Output 2 2 4 3 2" xfId="52093"/>
    <cellStyle name="Output 2 2 4 4" xfId="5986"/>
    <cellStyle name="Output 2 2 4 4 2" xfId="52094"/>
    <cellStyle name="Output 2 2 4 5" xfId="7558"/>
    <cellStyle name="Output 2 2 4 5 2" xfId="52095"/>
    <cellStyle name="Output 2 2 4 6" xfId="9073"/>
    <cellStyle name="Output 2 2 4 6 2" xfId="52096"/>
    <cellStyle name="Output 2 2 4 7" xfId="10546"/>
    <cellStyle name="Output 2 2 4 8" xfId="12459"/>
    <cellStyle name="Output 2 2 4 9" xfId="14160"/>
    <cellStyle name="Output 2 2 5" xfId="1332"/>
    <cellStyle name="Output 2 2 5 10" xfId="16144"/>
    <cellStyle name="Output 2 2 5 11" xfId="17749"/>
    <cellStyle name="Output 2 2 5 12" xfId="19352"/>
    <cellStyle name="Output 2 2 5 13" xfId="20944"/>
    <cellStyle name="Output 2 2 5 14" xfId="22521"/>
    <cellStyle name="Output 2 2 5 15" xfId="24042"/>
    <cellStyle name="Output 2 2 5 16" xfId="25515"/>
    <cellStyle name="Output 2 2 5 2" xfId="3103"/>
    <cellStyle name="Output 2 2 5 2 2" xfId="52098"/>
    <cellStyle name="Output 2 2 5 2 3" xfId="52097"/>
    <cellStyle name="Output 2 2 5 3" xfId="4766"/>
    <cellStyle name="Output 2 2 5 3 2" xfId="52099"/>
    <cellStyle name="Output 2 2 5 4" xfId="6358"/>
    <cellStyle name="Output 2 2 5 4 2" xfId="52100"/>
    <cellStyle name="Output 2 2 5 5" xfId="7930"/>
    <cellStyle name="Output 2 2 5 5 2" xfId="52101"/>
    <cellStyle name="Output 2 2 5 6" xfId="9445"/>
    <cellStyle name="Output 2 2 5 6 2" xfId="52102"/>
    <cellStyle name="Output 2 2 5 7" xfId="10918"/>
    <cellStyle name="Output 2 2 5 8" xfId="12831"/>
    <cellStyle name="Output 2 2 5 9" xfId="14532"/>
    <cellStyle name="Output 2 2 6" xfId="1749"/>
    <cellStyle name="Output 2 2 6 2" xfId="52103"/>
    <cellStyle name="Output 2 2 6 2 2" xfId="52104"/>
    <cellStyle name="Output 2 2 6 3" xfId="52105"/>
    <cellStyle name="Output 2 2 6 4" xfId="52106"/>
    <cellStyle name="Output 2 2 6 5" xfId="52107"/>
    <cellStyle name="Output 2 2 6 6" xfId="52108"/>
    <cellStyle name="Output 2 2 6 7" xfId="26041"/>
    <cellStyle name="Output 2 2 7" xfId="840"/>
    <cellStyle name="Output 2 2 7 2" xfId="52109"/>
    <cellStyle name="Output 2 2 7 2 2" xfId="52110"/>
    <cellStyle name="Output 2 2 7 3" xfId="52111"/>
    <cellStyle name="Output 2 2 7 4" xfId="52112"/>
    <cellStyle name="Output 2 2 7 5" xfId="52113"/>
    <cellStyle name="Output 2 2 7 6" xfId="52114"/>
    <cellStyle name="Output 2 2 7 7" xfId="26047"/>
    <cellStyle name="Output 2 2 8" xfId="3832"/>
    <cellStyle name="Output 2 2 8 2" xfId="52115"/>
    <cellStyle name="Output 2 2 8 2 2" xfId="52116"/>
    <cellStyle name="Output 2 2 8 3" xfId="52117"/>
    <cellStyle name="Output 2 2 8 4" xfId="52118"/>
    <cellStyle name="Output 2 2 8 5" xfId="52119"/>
    <cellStyle name="Output 2 2 8 6" xfId="52120"/>
    <cellStyle name="Output 2 2 8 7" xfId="26007"/>
    <cellStyle name="Output 2 2 9" xfId="5432"/>
    <cellStyle name="Output 2 2 9 2" xfId="52122"/>
    <cellStyle name="Output 2 2 9 2 2" xfId="52123"/>
    <cellStyle name="Output 2 2 9 3" xfId="52124"/>
    <cellStyle name="Output 2 2 9 4" xfId="52125"/>
    <cellStyle name="Output 2 2 9 5" xfId="52126"/>
    <cellStyle name="Output 2 2 9 6" xfId="52127"/>
    <cellStyle name="Output 2 2 9 7" xfId="52121"/>
    <cellStyle name="Output 2 20" xfId="389"/>
    <cellStyle name="Output 2 20 10" xfId="6992"/>
    <cellStyle name="Output 2 20 10 2" xfId="52129"/>
    <cellStyle name="Output 2 20 10 2 2" xfId="52130"/>
    <cellStyle name="Output 2 20 10 3" xfId="52131"/>
    <cellStyle name="Output 2 20 10 4" xfId="52132"/>
    <cellStyle name="Output 2 20 10 5" xfId="52133"/>
    <cellStyle name="Output 2 20 10 6" xfId="52134"/>
    <cellStyle name="Output 2 20 10 7" xfId="52128"/>
    <cellStyle name="Output 2 20 11" xfId="11531"/>
    <cellStyle name="Output 2 20 11 2" xfId="52136"/>
    <cellStyle name="Output 2 20 11 2 2" xfId="52137"/>
    <cellStyle name="Output 2 20 11 3" xfId="52138"/>
    <cellStyle name="Output 2 20 11 4" xfId="52139"/>
    <cellStyle name="Output 2 20 11 5" xfId="52140"/>
    <cellStyle name="Output 2 20 11 6" xfId="52141"/>
    <cellStyle name="Output 2 20 11 7" xfId="52135"/>
    <cellStyle name="Output 2 20 12" xfId="13233"/>
    <cellStyle name="Output 2 20 12 2" xfId="52143"/>
    <cellStyle name="Output 2 20 12 2 2" xfId="52144"/>
    <cellStyle name="Output 2 20 12 3" xfId="52145"/>
    <cellStyle name="Output 2 20 12 4" xfId="52146"/>
    <cellStyle name="Output 2 20 12 5" xfId="52147"/>
    <cellStyle name="Output 2 20 12 6" xfId="52142"/>
    <cellStyle name="Output 2 20 13" xfId="13575"/>
    <cellStyle name="Output 2 20 13 2" xfId="52149"/>
    <cellStyle name="Output 2 20 13 3" xfId="52148"/>
    <cellStyle name="Output 2 20 14" xfId="13616"/>
    <cellStyle name="Output 2 20 14 2" xfId="52151"/>
    <cellStyle name="Output 2 20 14 3" xfId="52150"/>
    <cellStyle name="Output 2 20 15" xfId="15180"/>
    <cellStyle name="Output 2 20 15 2" xfId="52152"/>
    <cellStyle name="Output 2 20 16" xfId="18400"/>
    <cellStyle name="Output 2 20 16 2" xfId="52153"/>
    <cellStyle name="Output 2 20 17" xfId="20003"/>
    <cellStyle name="Output 2 20 17 2" xfId="52154"/>
    <cellStyle name="Output 2 20 18" xfId="19998"/>
    <cellStyle name="Output 2 20 18 2" xfId="52155"/>
    <cellStyle name="Output 2 20 19" xfId="20029"/>
    <cellStyle name="Output 2 20 2" xfId="979"/>
    <cellStyle name="Output 2 20 2 10" xfId="15815"/>
    <cellStyle name="Output 2 20 2 11" xfId="17420"/>
    <cellStyle name="Output 2 20 2 12" xfId="19023"/>
    <cellStyle name="Output 2 20 2 13" xfId="20615"/>
    <cellStyle name="Output 2 20 2 14" xfId="22192"/>
    <cellStyle name="Output 2 20 2 15" xfId="23713"/>
    <cellStyle name="Output 2 20 2 16" xfId="25186"/>
    <cellStyle name="Output 2 20 2 2" xfId="2774"/>
    <cellStyle name="Output 2 20 2 2 2" xfId="52157"/>
    <cellStyle name="Output 2 20 2 2 3" xfId="52156"/>
    <cellStyle name="Output 2 20 2 3" xfId="4437"/>
    <cellStyle name="Output 2 20 2 3 2" xfId="52158"/>
    <cellStyle name="Output 2 20 2 4" xfId="6029"/>
    <cellStyle name="Output 2 20 2 4 2" xfId="52159"/>
    <cellStyle name="Output 2 20 2 5" xfId="7601"/>
    <cellStyle name="Output 2 20 2 5 2" xfId="52160"/>
    <cellStyle name="Output 2 20 2 6" xfId="9116"/>
    <cellStyle name="Output 2 20 2 6 2" xfId="52161"/>
    <cellStyle name="Output 2 20 2 7" xfId="10589"/>
    <cellStyle name="Output 2 20 2 8" xfId="12502"/>
    <cellStyle name="Output 2 20 2 9" xfId="14203"/>
    <cellStyle name="Output 2 20 3" xfId="1387"/>
    <cellStyle name="Output 2 20 3 10" xfId="16187"/>
    <cellStyle name="Output 2 20 3 11" xfId="17792"/>
    <cellStyle name="Output 2 20 3 12" xfId="19395"/>
    <cellStyle name="Output 2 20 3 13" xfId="20987"/>
    <cellStyle name="Output 2 20 3 14" xfId="22564"/>
    <cellStyle name="Output 2 20 3 15" xfId="24085"/>
    <cellStyle name="Output 2 20 3 16" xfId="25558"/>
    <cellStyle name="Output 2 20 3 2" xfId="3146"/>
    <cellStyle name="Output 2 20 3 2 2" xfId="52163"/>
    <cellStyle name="Output 2 20 3 2 3" xfId="52162"/>
    <cellStyle name="Output 2 20 3 3" xfId="4809"/>
    <cellStyle name="Output 2 20 3 3 2" xfId="52164"/>
    <cellStyle name="Output 2 20 3 4" xfId="6401"/>
    <cellStyle name="Output 2 20 3 4 2" xfId="52165"/>
    <cellStyle name="Output 2 20 3 5" xfId="7973"/>
    <cellStyle name="Output 2 20 3 5 2" xfId="52166"/>
    <cellStyle name="Output 2 20 3 6" xfId="9488"/>
    <cellStyle name="Output 2 20 3 6 2" xfId="52167"/>
    <cellStyle name="Output 2 20 3 7" xfId="10961"/>
    <cellStyle name="Output 2 20 3 8" xfId="12874"/>
    <cellStyle name="Output 2 20 3 9" xfId="14575"/>
    <cellStyle name="Output 2 20 4" xfId="2321"/>
    <cellStyle name="Output 2 20 4 10" xfId="16968"/>
    <cellStyle name="Output 2 20 4 11" xfId="18572"/>
    <cellStyle name="Output 2 20 4 12" xfId="20170"/>
    <cellStyle name="Output 2 20 4 13" xfId="21748"/>
    <cellStyle name="Output 2 20 4 14" xfId="23284"/>
    <cellStyle name="Output 2 20 4 15" xfId="24758"/>
    <cellStyle name="Output 2 20 4 2" xfId="3985"/>
    <cellStyle name="Output 2 20 4 2 2" xfId="52169"/>
    <cellStyle name="Output 2 20 4 2 3" xfId="52168"/>
    <cellStyle name="Output 2 20 4 3" xfId="5580"/>
    <cellStyle name="Output 2 20 4 3 2" xfId="52170"/>
    <cellStyle name="Output 2 20 4 4" xfId="7159"/>
    <cellStyle name="Output 2 20 4 4 2" xfId="52171"/>
    <cellStyle name="Output 2 20 4 5" xfId="8687"/>
    <cellStyle name="Output 2 20 4 5 2" xfId="52172"/>
    <cellStyle name="Output 2 20 4 6" xfId="10161"/>
    <cellStyle name="Output 2 20 4 6 2" xfId="52173"/>
    <cellStyle name="Output 2 20 4 7" xfId="12049"/>
    <cellStyle name="Output 2 20 4 8" xfId="13750"/>
    <cellStyle name="Output 2 20 4 9" xfId="15363"/>
    <cellStyle name="Output 2 20 5" xfId="1804"/>
    <cellStyle name="Output 2 20 5 2" xfId="52175"/>
    <cellStyle name="Output 2 20 5 2 2" xfId="52176"/>
    <cellStyle name="Output 2 20 5 3" xfId="52177"/>
    <cellStyle name="Output 2 20 5 4" xfId="52178"/>
    <cellStyle name="Output 2 20 5 5" xfId="52179"/>
    <cellStyle name="Output 2 20 5 6" xfId="52180"/>
    <cellStyle name="Output 2 20 5 7" xfId="52174"/>
    <cellStyle name="Output 2 20 6" xfId="3474"/>
    <cellStyle name="Output 2 20 6 2" xfId="52182"/>
    <cellStyle name="Output 2 20 6 2 2" xfId="52183"/>
    <cellStyle name="Output 2 20 6 3" xfId="52184"/>
    <cellStyle name="Output 2 20 6 4" xfId="52185"/>
    <cellStyle name="Output 2 20 6 5" xfId="52186"/>
    <cellStyle name="Output 2 20 6 6" xfId="52187"/>
    <cellStyle name="Output 2 20 6 7" xfId="52181"/>
    <cellStyle name="Output 2 20 7" xfId="2188"/>
    <cellStyle name="Output 2 20 7 2" xfId="52189"/>
    <cellStyle name="Output 2 20 7 2 2" xfId="52190"/>
    <cellStyle name="Output 2 20 7 3" xfId="52191"/>
    <cellStyle name="Output 2 20 7 4" xfId="52192"/>
    <cellStyle name="Output 2 20 7 5" xfId="52193"/>
    <cellStyle name="Output 2 20 7 6" xfId="52194"/>
    <cellStyle name="Output 2 20 7 7" xfId="52188"/>
    <cellStyle name="Output 2 20 8" xfId="3807"/>
    <cellStyle name="Output 2 20 8 2" xfId="52196"/>
    <cellStyle name="Output 2 20 8 2 2" xfId="52197"/>
    <cellStyle name="Output 2 20 8 3" xfId="52198"/>
    <cellStyle name="Output 2 20 8 4" xfId="52199"/>
    <cellStyle name="Output 2 20 8 5" xfId="52200"/>
    <cellStyle name="Output 2 20 8 6" xfId="52201"/>
    <cellStyle name="Output 2 20 8 7" xfId="52195"/>
    <cellStyle name="Output 2 20 9" xfId="5407"/>
    <cellStyle name="Output 2 20 9 2" xfId="52203"/>
    <cellStyle name="Output 2 20 9 2 2" xfId="52204"/>
    <cellStyle name="Output 2 20 9 3" xfId="52205"/>
    <cellStyle name="Output 2 20 9 4" xfId="52206"/>
    <cellStyle name="Output 2 20 9 5" xfId="52207"/>
    <cellStyle name="Output 2 20 9 6" xfId="52208"/>
    <cellStyle name="Output 2 20 9 7" xfId="52202"/>
    <cellStyle name="Output 2 21" xfId="461"/>
    <cellStyle name="Output 2 21 10" xfId="9829"/>
    <cellStyle name="Output 2 21 10 2" xfId="52210"/>
    <cellStyle name="Output 2 21 10 2 2" xfId="52211"/>
    <cellStyle name="Output 2 21 10 3" xfId="52212"/>
    <cellStyle name="Output 2 21 10 4" xfId="52213"/>
    <cellStyle name="Output 2 21 10 5" xfId="52214"/>
    <cellStyle name="Output 2 21 10 6" xfId="52215"/>
    <cellStyle name="Output 2 21 10 7" xfId="52209"/>
    <cellStyle name="Output 2 21 11" xfId="11603"/>
    <cellStyle name="Output 2 21 11 2" xfId="52217"/>
    <cellStyle name="Output 2 21 11 2 2" xfId="52218"/>
    <cellStyle name="Output 2 21 11 3" xfId="52219"/>
    <cellStyle name="Output 2 21 11 4" xfId="52220"/>
    <cellStyle name="Output 2 21 11 5" xfId="52221"/>
    <cellStyle name="Output 2 21 11 6" xfId="52222"/>
    <cellStyle name="Output 2 21 11 7" xfId="52216"/>
    <cellStyle name="Output 2 21 12" xfId="13305"/>
    <cellStyle name="Output 2 21 12 2" xfId="52224"/>
    <cellStyle name="Output 2 21 12 2 2" xfId="52225"/>
    <cellStyle name="Output 2 21 12 3" xfId="52226"/>
    <cellStyle name="Output 2 21 12 4" xfId="52227"/>
    <cellStyle name="Output 2 21 12 5" xfId="52228"/>
    <cellStyle name="Output 2 21 12 6" xfId="52223"/>
    <cellStyle name="Output 2 21 13" xfId="14917"/>
    <cellStyle name="Output 2 21 13 2" xfId="52230"/>
    <cellStyle name="Output 2 21 13 3" xfId="52229"/>
    <cellStyle name="Output 2 21 14" xfId="16528"/>
    <cellStyle name="Output 2 21 14 2" xfId="52232"/>
    <cellStyle name="Output 2 21 14 3" xfId="52231"/>
    <cellStyle name="Output 2 21 15" xfId="18133"/>
    <cellStyle name="Output 2 21 15 2" xfId="52233"/>
    <cellStyle name="Output 2 21 16" xfId="19737"/>
    <cellStyle name="Output 2 21 16 2" xfId="52234"/>
    <cellStyle name="Output 2 21 17" xfId="21329"/>
    <cellStyle name="Output 2 21 17 2" xfId="52235"/>
    <cellStyle name="Output 2 21 18" xfId="22911"/>
    <cellStyle name="Output 2 21 18 2" xfId="52236"/>
    <cellStyle name="Output 2 21 19" xfId="24426"/>
    <cellStyle name="Output 2 21 2" xfId="1051"/>
    <cellStyle name="Output 2 21 2 10" xfId="15887"/>
    <cellStyle name="Output 2 21 2 11" xfId="17492"/>
    <cellStyle name="Output 2 21 2 12" xfId="19095"/>
    <cellStyle name="Output 2 21 2 13" xfId="20687"/>
    <cellStyle name="Output 2 21 2 14" xfId="22264"/>
    <cellStyle name="Output 2 21 2 15" xfId="23785"/>
    <cellStyle name="Output 2 21 2 16" xfId="25258"/>
    <cellStyle name="Output 2 21 2 2" xfId="2846"/>
    <cellStyle name="Output 2 21 2 2 2" xfId="52238"/>
    <cellStyle name="Output 2 21 2 2 3" xfId="52237"/>
    <cellStyle name="Output 2 21 2 3" xfId="4509"/>
    <cellStyle name="Output 2 21 2 3 2" xfId="52239"/>
    <cellStyle name="Output 2 21 2 4" xfId="6101"/>
    <cellStyle name="Output 2 21 2 4 2" xfId="52240"/>
    <cellStyle name="Output 2 21 2 5" xfId="7673"/>
    <cellStyle name="Output 2 21 2 5 2" xfId="52241"/>
    <cellStyle name="Output 2 21 2 6" xfId="9188"/>
    <cellStyle name="Output 2 21 2 6 2" xfId="52242"/>
    <cellStyle name="Output 2 21 2 7" xfId="10661"/>
    <cellStyle name="Output 2 21 2 8" xfId="12574"/>
    <cellStyle name="Output 2 21 2 9" xfId="14275"/>
    <cellStyle name="Output 2 21 3" xfId="1459"/>
    <cellStyle name="Output 2 21 3 10" xfId="16259"/>
    <cellStyle name="Output 2 21 3 11" xfId="17864"/>
    <cellStyle name="Output 2 21 3 12" xfId="19467"/>
    <cellStyle name="Output 2 21 3 13" xfId="21059"/>
    <cellStyle name="Output 2 21 3 14" xfId="22636"/>
    <cellStyle name="Output 2 21 3 15" xfId="24157"/>
    <cellStyle name="Output 2 21 3 16" xfId="25630"/>
    <cellStyle name="Output 2 21 3 2" xfId="3218"/>
    <cellStyle name="Output 2 21 3 2 2" xfId="52244"/>
    <cellStyle name="Output 2 21 3 2 3" xfId="52243"/>
    <cellStyle name="Output 2 21 3 3" xfId="4881"/>
    <cellStyle name="Output 2 21 3 3 2" xfId="52245"/>
    <cellStyle name="Output 2 21 3 4" xfId="6473"/>
    <cellStyle name="Output 2 21 3 4 2" xfId="52246"/>
    <cellStyle name="Output 2 21 3 5" xfId="8045"/>
    <cellStyle name="Output 2 21 3 5 2" xfId="52247"/>
    <cellStyle name="Output 2 21 3 6" xfId="9560"/>
    <cellStyle name="Output 2 21 3 6 2" xfId="52248"/>
    <cellStyle name="Output 2 21 3 7" xfId="11033"/>
    <cellStyle name="Output 2 21 3 8" xfId="12946"/>
    <cellStyle name="Output 2 21 3 9" xfId="14647"/>
    <cellStyle name="Output 2 21 4" xfId="2393"/>
    <cellStyle name="Output 2 21 4 10" xfId="17040"/>
    <cellStyle name="Output 2 21 4 11" xfId="18644"/>
    <cellStyle name="Output 2 21 4 12" xfId="20242"/>
    <cellStyle name="Output 2 21 4 13" xfId="21820"/>
    <cellStyle name="Output 2 21 4 14" xfId="23356"/>
    <cellStyle name="Output 2 21 4 15" xfId="24830"/>
    <cellStyle name="Output 2 21 4 2" xfId="4057"/>
    <cellStyle name="Output 2 21 4 2 2" xfId="52250"/>
    <cellStyle name="Output 2 21 4 2 3" xfId="52249"/>
    <cellStyle name="Output 2 21 4 3" xfId="5652"/>
    <cellStyle name="Output 2 21 4 3 2" xfId="52251"/>
    <cellStyle name="Output 2 21 4 4" xfId="7231"/>
    <cellStyle name="Output 2 21 4 4 2" xfId="52252"/>
    <cellStyle name="Output 2 21 4 5" xfId="8759"/>
    <cellStyle name="Output 2 21 4 5 2" xfId="52253"/>
    <cellStyle name="Output 2 21 4 6" xfId="10233"/>
    <cellStyle name="Output 2 21 4 6 2" xfId="52254"/>
    <cellStyle name="Output 2 21 4 7" xfId="12121"/>
    <cellStyle name="Output 2 21 4 8" xfId="13822"/>
    <cellStyle name="Output 2 21 4 9" xfId="15435"/>
    <cellStyle name="Output 2 21 5" xfId="1876"/>
    <cellStyle name="Output 2 21 5 2" xfId="52256"/>
    <cellStyle name="Output 2 21 5 2 2" xfId="52257"/>
    <cellStyle name="Output 2 21 5 3" xfId="52258"/>
    <cellStyle name="Output 2 21 5 4" xfId="52259"/>
    <cellStyle name="Output 2 21 5 5" xfId="52260"/>
    <cellStyle name="Output 2 21 5 6" xfId="52261"/>
    <cellStyle name="Output 2 21 5 7" xfId="52255"/>
    <cellStyle name="Output 2 21 6" xfId="3546"/>
    <cellStyle name="Output 2 21 6 2" xfId="52263"/>
    <cellStyle name="Output 2 21 6 2 2" xfId="52264"/>
    <cellStyle name="Output 2 21 6 3" xfId="52265"/>
    <cellStyle name="Output 2 21 6 4" xfId="52266"/>
    <cellStyle name="Output 2 21 6 5" xfId="52267"/>
    <cellStyle name="Output 2 21 6 6" xfId="52268"/>
    <cellStyle name="Output 2 21 6 7" xfId="52262"/>
    <cellStyle name="Output 2 21 7" xfId="5150"/>
    <cellStyle name="Output 2 21 7 2" xfId="52270"/>
    <cellStyle name="Output 2 21 7 2 2" xfId="52271"/>
    <cellStyle name="Output 2 21 7 3" xfId="52272"/>
    <cellStyle name="Output 2 21 7 4" xfId="52273"/>
    <cellStyle name="Output 2 21 7 5" xfId="52274"/>
    <cellStyle name="Output 2 21 7 6" xfId="52275"/>
    <cellStyle name="Output 2 21 7 7" xfId="52269"/>
    <cellStyle name="Output 2 21 8" xfId="6742"/>
    <cellStyle name="Output 2 21 8 2" xfId="52277"/>
    <cellStyle name="Output 2 21 8 2 2" xfId="52278"/>
    <cellStyle name="Output 2 21 8 3" xfId="52279"/>
    <cellStyle name="Output 2 21 8 4" xfId="52280"/>
    <cellStyle name="Output 2 21 8 5" xfId="52281"/>
    <cellStyle name="Output 2 21 8 6" xfId="52282"/>
    <cellStyle name="Output 2 21 8 7" xfId="52276"/>
    <cellStyle name="Output 2 21 9" xfId="8314"/>
    <cellStyle name="Output 2 21 9 2" xfId="52284"/>
    <cellStyle name="Output 2 21 9 2 2" xfId="52285"/>
    <cellStyle name="Output 2 21 9 3" xfId="52286"/>
    <cellStyle name="Output 2 21 9 4" xfId="52287"/>
    <cellStyle name="Output 2 21 9 5" xfId="52288"/>
    <cellStyle name="Output 2 21 9 6" xfId="52289"/>
    <cellStyle name="Output 2 21 9 7" xfId="52283"/>
    <cellStyle name="Output 2 22" xfId="468"/>
    <cellStyle name="Output 2 22 10" xfId="9836"/>
    <cellStyle name="Output 2 22 10 2" xfId="52291"/>
    <cellStyle name="Output 2 22 10 2 2" xfId="52292"/>
    <cellStyle name="Output 2 22 10 3" xfId="52293"/>
    <cellStyle name="Output 2 22 10 4" xfId="52294"/>
    <cellStyle name="Output 2 22 10 5" xfId="52295"/>
    <cellStyle name="Output 2 22 10 6" xfId="52296"/>
    <cellStyle name="Output 2 22 10 7" xfId="52290"/>
    <cellStyle name="Output 2 22 11" xfId="11610"/>
    <cellStyle name="Output 2 22 11 2" xfId="52298"/>
    <cellStyle name="Output 2 22 11 2 2" xfId="52299"/>
    <cellStyle name="Output 2 22 11 3" xfId="52300"/>
    <cellStyle name="Output 2 22 11 4" xfId="52301"/>
    <cellStyle name="Output 2 22 11 5" xfId="52302"/>
    <cellStyle name="Output 2 22 11 6" xfId="52303"/>
    <cellStyle name="Output 2 22 11 7" xfId="52297"/>
    <cellStyle name="Output 2 22 12" xfId="13312"/>
    <cellStyle name="Output 2 22 12 2" xfId="52305"/>
    <cellStyle name="Output 2 22 12 2 2" xfId="52306"/>
    <cellStyle name="Output 2 22 12 3" xfId="52307"/>
    <cellStyle name="Output 2 22 12 4" xfId="52308"/>
    <cellStyle name="Output 2 22 12 5" xfId="52309"/>
    <cellStyle name="Output 2 22 12 6" xfId="52304"/>
    <cellStyle name="Output 2 22 13" xfId="14924"/>
    <cellStyle name="Output 2 22 13 2" xfId="52311"/>
    <cellStyle name="Output 2 22 13 3" xfId="52310"/>
    <cellStyle name="Output 2 22 14" xfId="16535"/>
    <cellStyle name="Output 2 22 14 2" xfId="52313"/>
    <cellStyle name="Output 2 22 14 3" xfId="52312"/>
    <cellStyle name="Output 2 22 15" xfId="18140"/>
    <cellStyle name="Output 2 22 15 2" xfId="52314"/>
    <cellStyle name="Output 2 22 16" xfId="19744"/>
    <cellStyle name="Output 2 22 16 2" xfId="52315"/>
    <cellStyle name="Output 2 22 17" xfId="21336"/>
    <cellStyle name="Output 2 22 17 2" xfId="52316"/>
    <cellStyle name="Output 2 22 18" xfId="22918"/>
    <cellStyle name="Output 2 22 18 2" xfId="52317"/>
    <cellStyle name="Output 2 22 19" xfId="24433"/>
    <cellStyle name="Output 2 22 2" xfId="1058"/>
    <cellStyle name="Output 2 22 2 10" xfId="15894"/>
    <cellStyle name="Output 2 22 2 11" xfId="17499"/>
    <cellStyle name="Output 2 22 2 12" xfId="19102"/>
    <cellStyle name="Output 2 22 2 13" xfId="20694"/>
    <cellStyle name="Output 2 22 2 14" xfId="22271"/>
    <cellStyle name="Output 2 22 2 15" xfId="23792"/>
    <cellStyle name="Output 2 22 2 16" xfId="25265"/>
    <cellStyle name="Output 2 22 2 2" xfId="2853"/>
    <cellStyle name="Output 2 22 2 2 2" xfId="52319"/>
    <cellStyle name="Output 2 22 2 2 3" xfId="52318"/>
    <cellStyle name="Output 2 22 2 3" xfId="4516"/>
    <cellStyle name="Output 2 22 2 3 2" xfId="52320"/>
    <cellStyle name="Output 2 22 2 4" xfId="6108"/>
    <cellStyle name="Output 2 22 2 4 2" xfId="52321"/>
    <cellStyle name="Output 2 22 2 5" xfId="7680"/>
    <cellStyle name="Output 2 22 2 5 2" xfId="52322"/>
    <cellStyle name="Output 2 22 2 6" xfId="9195"/>
    <cellStyle name="Output 2 22 2 6 2" xfId="52323"/>
    <cellStyle name="Output 2 22 2 7" xfId="10668"/>
    <cellStyle name="Output 2 22 2 8" xfId="12581"/>
    <cellStyle name="Output 2 22 2 9" xfId="14282"/>
    <cellStyle name="Output 2 22 3" xfId="1466"/>
    <cellStyle name="Output 2 22 3 10" xfId="16266"/>
    <cellStyle name="Output 2 22 3 11" xfId="17871"/>
    <cellStyle name="Output 2 22 3 12" xfId="19474"/>
    <cellStyle name="Output 2 22 3 13" xfId="21066"/>
    <cellStyle name="Output 2 22 3 14" xfId="22643"/>
    <cellStyle name="Output 2 22 3 15" xfId="24164"/>
    <cellStyle name="Output 2 22 3 16" xfId="25637"/>
    <cellStyle name="Output 2 22 3 2" xfId="3225"/>
    <cellStyle name="Output 2 22 3 2 2" xfId="52325"/>
    <cellStyle name="Output 2 22 3 2 3" xfId="52324"/>
    <cellStyle name="Output 2 22 3 3" xfId="4888"/>
    <cellStyle name="Output 2 22 3 3 2" xfId="52326"/>
    <cellStyle name="Output 2 22 3 4" xfId="6480"/>
    <cellStyle name="Output 2 22 3 4 2" xfId="52327"/>
    <cellStyle name="Output 2 22 3 5" xfId="8052"/>
    <cellStyle name="Output 2 22 3 5 2" xfId="52328"/>
    <cellStyle name="Output 2 22 3 6" xfId="9567"/>
    <cellStyle name="Output 2 22 3 6 2" xfId="52329"/>
    <cellStyle name="Output 2 22 3 7" xfId="11040"/>
    <cellStyle name="Output 2 22 3 8" xfId="12953"/>
    <cellStyle name="Output 2 22 3 9" xfId="14654"/>
    <cellStyle name="Output 2 22 4" xfId="2400"/>
    <cellStyle name="Output 2 22 4 10" xfId="17047"/>
    <cellStyle name="Output 2 22 4 11" xfId="18651"/>
    <cellStyle name="Output 2 22 4 12" xfId="20249"/>
    <cellStyle name="Output 2 22 4 13" xfId="21827"/>
    <cellStyle name="Output 2 22 4 14" xfId="23363"/>
    <cellStyle name="Output 2 22 4 15" xfId="24837"/>
    <cellStyle name="Output 2 22 4 2" xfId="4064"/>
    <cellStyle name="Output 2 22 4 2 2" xfId="52331"/>
    <cellStyle name="Output 2 22 4 2 3" xfId="52330"/>
    <cellStyle name="Output 2 22 4 3" xfId="5659"/>
    <cellStyle name="Output 2 22 4 3 2" xfId="52332"/>
    <cellStyle name="Output 2 22 4 4" xfId="7238"/>
    <cellStyle name="Output 2 22 4 4 2" xfId="52333"/>
    <cellStyle name="Output 2 22 4 5" xfId="8766"/>
    <cellStyle name="Output 2 22 4 5 2" xfId="52334"/>
    <cellStyle name="Output 2 22 4 6" xfId="10240"/>
    <cellStyle name="Output 2 22 4 6 2" xfId="52335"/>
    <cellStyle name="Output 2 22 4 7" xfId="12128"/>
    <cellStyle name="Output 2 22 4 8" xfId="13829"/>
    <cellStyle name="Output 2 22 4 9" xfId="15442"/>
    <cellStyle name="Output 2 22 5" xfId="1883"/>
    <cellStyle name="Output 2 22 5 2" xfId="52337"/>
    <cellStyle name="Output 2 22 5 2 2" xfId="52338"/>
    <cellStyle name="Output 2 22 5 3" xfId="52339"/>
    <cellStyle name="Output 2 22 5 4" xfId="52340"/>
    <cellStyle name="Output 2 22 5 5" xfId="52341"/>
    <cellStyle name="Output 2 22 5 6" xfId="52342"/>
    <cellStyle name="Output 2 22 5 7" xfId="52336"/>
    <cellStyle name="Output 2 22 6" xfId="3553"/>
    <cellStyle name="Output 2 22 6 2" xfId="52344"/>
    <cellStyle name="Output 2 22 6 2 2" xfId="52345"/>
    <cellStyle name="Output 2 22 6 3" xfId="52346"/>
    <cellStyle name="Output 2 22 6 4" xfId="52347"/>
    <cellStyle name="Output 2 22 6 5" xfId="52348"/>
    <cellStyle name="Output 2 22 6 6" xfId="52349"/>
    <cellStyle name="Output 2 22 6 7" xfId="52343"/>
    <cellStyle name="Output 2 22 7" xfId="5157"/>
    <cellStyle name="Output 2 22 7 2" xfId="52351"/>
    <cellStyle name="Output 2 22 7 2 2" xfId="52352"/>
    <cellStyle name="Output 2 22 7 3" xfId="52353"/>
    <cellStyle name="Output 2 22 7 4" xfId="52354"/>
    <cellStyle name="Output 2 22 7 5" xfId="52355"/>
    <cellStyle name="Output 2 22 7 6" xfId="52356"/>
    <cellStyle name="Output 2 22 7 7" xfId="52350"/>
    <cellStyle name="Output 2 22 8" xfId="6749"/>
    <cellStyle name="Output 2 22 8 2" xfId="52358"/>
    <cellStyle name="Output 2 22 8 2 2" xfId="52359"/>
    <cellStyle name="Output 2 22 8 3" xfId="52360"/>
    <cellStyle name="Output 2 22 8 4" xfId="52361"/>
    <cellStyle name="Output 2 22 8 5" xfId="52362"/>
    <cellStyle name="Output 2 22 8 6" xfId="52363"/>
    <cellStyle name="Output 2 22 8 7" xfId="52357"/>
    <cellStyle name="Output 2 22 9" xfId="8321"/>
    <cellStyle name="Output 2 22 9 2" xfId="52365"/>
    <cellStyle name="Output 2 22 9 2 2" xfId="52366"/>
    <cellStyle name="Output 2 22 9 3" xfId="52367"/>
    <cellStyle name="Output 2 22 9 4" xfId="52368"/>
    <cellStyle name="Output 2 22 9 5" xfId="52369"/>
    <cellStyle name="Output 2 22 9 6" xfId="52370"/>
    <cellStyle name="Output 2 22 9 7" xfId="52364"/>
    <cellStyle name="Output 2 23" xfId="416"/>
    <cellStyle name="Output 2 23 10" xfId="6937"/>
    <cellStyle name="Output 2 23 10 2" xfId="52372"/>
    <cellStyle name="Output 2 23 10 2 2" xfId="52373"/>
    <cellStyle name="Output 2 23 10 3" xfId="52374"/>
    <cellStyle name="Output 2 23 10 4" xfId="52375"/>
    <cellStyle name="Output 2 23 10 5" xfId="52376"/>
    <cellStyle name="Output 2 23 10 6" xfId="52377"/>
    <cellStyle name="Output 2 23 10 7" xfId="52371"/>
    <cellStyle name="Output 2 23 11" xfId="11558"/>
    <cellStyle name="Output 2 23 11 2" xfId="52379"/>
    <cellStyle name="Output 2 23 11 2 2" xfId="52380"/>
    <cellStyle name="Output 2 23 11 3" xfId="52381"/>
    <cellStyle name="Output 2 23 11 4" xfId="52382"/>
    <cellStyle name="Output 2 23 11 5" xfId="52383"/>
    <cellStyle name="Output 2 23 11 6" xfId="52384"/>
    <cellStyle name="Output 2 23 11 7" xfId="52378"/>
    <cellStyle name="Output 2 23 12" xfId="13260"/>
    <cellStyle name="Output 2 23 12 2" xfId="52386"/>
    <cellStyle name="Output 2 23 12 2 2" xfId="52387"/>
    <cellStyle name="Output 2 23 12 3" xfId="52388"/>
    <cellStyle name="Output 2 23 12 4" xfId="52389"/>
    <cellStyle name="Output 2 23 12 5" xfId="52390"/>
    <cellStyle name="Output 2 23 12 6" xfId="52385"/>
    <cellStyle name="Output 2 23 13" xfId="11400"/>
    <cellStyle name="Output 2 23 13 2" xfId="52392"/>
    <cellStyle name="Output 2 23 13 3" xfId="52391"/>
    <cellStyle name="Output 2 23 14" xfId="13905"/>
    <cellStyle name="Output 2 23 14 2" xfId="52394"/>
    <cellStyle name="Output 2 23 14 3" xfId="52393"/>
    <cellStyle name="Output 2 23 15" xfId="15119"/>
    <cellStyle name="Output 2 23 15 2" xfId="52395"/>
    <cellStyle name="Output 2 23 16" xfId="15550"/>
    <cellStyle name="Output 2 23 16 2" xfId="52396"/>
    <cellStyle name="Output 2 23 17" xfId="18435"/>
    <cellStyle name="Output 2 23 17 2" xfId="52397"/>
    <cellStyle name="Output 2 23 18" xfId="22866"/>
    <cellStyle name="Output 2 23 18 2" xfId="52398"/>
    <cellStyle name="Output 2 23 19" xfId="19849"/>
    <cellStyle name="Output 2 23 2" xfId="1006"/>
    <cellStyle name="Output 2 23 2 10" xfId="15842"/>
    <cellStyle name="Output 2 23 2 11" xfId="17447"/>
    <cellStyle name="Output 2 23 2 12" xfId="19050"/>
    <cellStyle name="Output 2 23 2 13" xfId="20642"/>
    <cellStyle name="Output 2 23 2 14" xfId="22219"/>
    <cellStyle name="Output 2 23 2 15" xfId="23740"/>
    <cellStyle name="Output 2 23 2 16" xfId="25213"/>
    <cellStyle name="Output 2 23 2 2" xfId="2801"/>
    <cellStyle name="Output 2 23 2 2 2" xfId="52400"/>
    <cellStyle name="Output 2 23 2 2 3" xfId="52399"/>
    <cellStyle name="Output 2 23 2 3" xfId="4464"/>
    <cellStyle name="Output 2 23 2 3 2" xfId="52401"/>
    <cellStyle name="Output 2 23 2 4" xfId="6056"/>
    <cellStyle name="Output 2 23 2 4 2" xfId="52402"/>
    <cellStyle name="Output 2 23 2 5" xfId="7628"/>
    <cellStyle name="Output 2 23 2 5 2" xfId="52403"/>
    <cellStyle name="Output 2 23 2 6" xfId="9143"/>
    <cellStyle name="Output 2 23 2 6 2" xfId="52404"/>
    <cellStyle name="Output 2 23 2 7" xfId="10616"/>
    <cellStyle name="Output 2 23 2 8" xfId="12529"/>
    <cellStyle name="Output 2 23 2 9" xfId="14230"/>
    <cellStyle name="Output 2 23 3" xfId="1414"/>
    <cellStyle name="Output 2 23 3 10" xfId="16214"/>
    <cellStyle name="Output 2 23 3 11" xfId="17819"/>
    <cellStyle name="Output 2 23 3 12" xfId="19422"/>
    <cellStyle name="Output 2 23 3 13" xfId="21014"/>
    <cellStyle name="Output 2 23 3 14" xfId="22591"/>
    <cellStyle name="Output 2 23 3 15" xfId="24112"/>
    <cellStyle name="Output 2 23 3 16" xfId="25585"/>
    <cellStyle name="Output 2 23 3 2" xfId="3173"/>
    <cellStyle name="Output 2 23 3 2 2" xfId="52406"/>
    <cellStyle name="Output 2 23 3 2 3" xfId="52405"/>
    <cellStyle name="Output 2 23 3 3" xfId="4836"/>
    <cellStyle name="Output 2 23 3 3 2" xfId="52407"/>
    <cellStyle name="Output 2 23 3 4" xfId="6428"/>
    <cellStyle name="Output 2 23 3 4 2" xfId="52408"/>
    <cellStyle name="Output 2 23 3 5" xfId="8000"/>
    <cellStyle name="Output 2 23 3 5 2" xfId="52409"/>
    <cellStyle name="Output 2 23 3 6" xfId="9515"/>
    <cellStyle name="Output 2 23 3 6 2" xfId="52410"/>
    <cellStyle name="Output 2 23 3 7" xfId="10988"/>
    <cellStyle name="Output 2 23 3 8" xfId="12901"/>
    <cellStyle name="Output 2 23 3 9" xfId="14602"/>
    <cellStyle name="Output 2 23 4" xfId="2348"/>
    <cellStyle name="Output 2 23 4 10" xfId="16995"/>
    <cellStyle name="Output 2 23 4 11" xfId="18599"/>
    <cellStyle name="Output 2 23 4 12" xfId="20197"/>
    <cellStyle name="Output 2 23 4 13" xfId="21775"/>
    <cellStyle name="Output 2 23 4 14" xfId="23311"/>
    <cellStyle name="Output 2 23 4 15" xfId="24785"/>
    <cellStyle name="Output 2 23 4 2" xfId="4012"/>
    <cellStyle name="Output 2 23 4 2 2" xfId="52412"/>
    <cellStyle name="Output 2 23 4 2 3" xfId="52411"/>
    <cellStyle name="Output 2 23 4 3" xfId="5607"/>
    <cellStyle name="Output 2 23 4 3 2" xfId="52413"/>
    <cellStyle name="Output 2 23 4 4" xfId="7186"/>
    <cellStyle name="Output 2 23 4 4 2" xfId="52414"/>
    <cellStyle name="Output 2 23 4 5" xfId="8714"/>
    <cellStyle name="Output 2 23 4 5 2" xfId="52415"/>
    <cellStyle name="Output 2 23 4 6" xfId="10188"/>
    <cellStyle name="Output 2 23 4 6 2" xfId="52416"/>
    <cellStyle name="Output 2 23 4 7" xfId="12076"/>
    <cellStyle name="Output 2 23 4 8" xfId="13777"/>
    <cellStyle name="Output 2 23 4 9" xfId="15390"/>
    <cellStyle name="Output 2 23 5" xfId="1831"/>
    <cellStyle name="Output 2 23 5 2" xfId="52418"/>
    <cellStyle name="Output 2 23 5 2 2" xfId="52419"/>
    <cellStyle name="Output 2 23 5 3" xfId="52420"/>
    <cellStyle name="Output 2 23 5 4" xfId="52421"/>
    <cellStyle name="Output 2 23 5 5" xfId="52422"/>
    <cellStyle name="Output 2 23 5 6" xfId="52423"/>
    <cellStyle name="Output 2 23 5 7" xfId="52417"/>
    <cellStyle name="Output 2 23 6" xfId="3501"/>
    <cellStyle name="Output 2 23 6 2" xfId="52425"/>
    <cellStyle name="Output 2 23 6 2 2" xfId="52426"/>
    <cellStyle name="Output 2 23 6 3" xfId="52427"/>
    <cellStyle name="Output 2 23 6 4" xfId="52428"/>
    <cellStyle name="Output 2 23 6 5" xfId="52429"/>
    <cellStyle name="Output 2 23 6 6" xfId="52430"/>
    <cellStyle name="Output 2 23 6 7" xfId="52424"/>
    <cellStyle name="Output 2 23 7" xfId="2089"/>
    <cellStyle name="Output 2 23 7 2" xfId="52432"/>
    <cellStyle name="Output 2 23 7 2 2" xfId="52433"/>
    <cellStyle name="Output 2 23 7 3" xfId="52434"/>
    <cellStyle name="Output 2 23 7 4" xfId="52435"/>
    <cellStyle name="Output 2 23 7 5" xfId="52436"/>
    <cellStyle name="Output 2 23 7 6" xfId="52437"/>
    <cellStyle name="Output 2 23 7 7" xfId="52431"/>
    <cellStyle name="Output 2 23 8" xfId="3747"/>
    <cellStyle name="Output 2 23 8 2" xfId="52439"/>
    <cellStyle name="Output 2 23 8 2 2" xfId="52440"/>
    <cellStyle name="Output 2 23 8 3" xfId="52441"/>
    <cellStyle name="Output 2 23 8 4" xfId="52442"/>
    <cellStyle name="Output 2 23 8 5" xfId="52443"/>
    <cellStyle name="Output 2 23 8 6" xfId="52444"/>
    <cellStyle name="Output 2 23 8 7" xfId="52438"/>
    <cellStyle name="Output 2 23 9" xfId="5350"/>
    <cellStyle name="Output 2 23 9 2" xfId="52446"/>
    <cellStyle name="Output 2 23 9 2 2" xfId="52447"/>
    <cellStyle name="Output 2 23 9 3" xfId="52448"/>
    <cellStyle name="Output 2 23 9 4" xfId="52449"/>
    <cellStyle name="Output 2 23 9 5" xfId="52450"/>
    <cellStyle name="Output 2 23 9 6" xfId="52451"/>
    <cellStyle name="Output 2 23 9 7" xfId="52445"/>
    <cellStyle name="Output 2 24" xfId="530"/>
    <cellStyle name="Output 2 24 10" xfId="9898"/>
    <cellStyle name="Output 2 24 10 2" xfId="52453"/>
    <cellStyle name="Output 2 24 10 2 2" xfId="52454"/>
    <cellStyle name="Output 2 24 10 3" xfId="52455"/>
    <cellStyle name="Output 2 24 10 4" xfId="52456"/>
    <cellStyle name="Output 2 24 10 5" xfId="52457"/>
    <cellStyle name="Output 2 24 10 6" xfId="52458"/>
    <cellStyle name="Output 2 24 10 7" xfId="52452"/>
    <cellStyle name="Output 2 24 11" xfId="11672"/>
    <cellStyle name="Output 2 24 11 2" xfId="52460"/>
    <cellStyle name="Output 2 24 11 2 2" xfId="52461"/>
    <cellStyle name="Output 2 24 11 3" xfId="52462"/>
    <cellStyle name="Output 2 24 11 4" xfId="52463"/>
    <cellStyle name="Output 2 24 11 5" xfId="52464"/>
    <cellStyle name="Output 2 24 11 6" xfId="52465"/>
    <cellStyle name="Output 2 24 11 7" xfId="52459"/>
    <cellStyle name="Output 2 24 12" xfId="13374"/>
    <cellStyle name="Output 2 24 12 2" xfId="52467"/>
    <cellStyle name="Output 2 24 12 2 2" xfId="52468"/>
    <cellStyle name="Output 2 24 12 3" xfId="52469"/>
    <cellStyle name="Output 2 24 12 4" xfId="52470"/>
    <cellStyle name="Output 2 24 12 5" xfId="52471"/>
    <cellStyle name="Output 2 24 12 6" xfId="52466"/>
    <cellStyle name="Output 2 24 13" xfId="14986"/>
    <cellStyle name="Output 2 24 13 2" xfId="52473"/>
    <cellStyle name="Output 2 24 13 3" xfId="52472"/>
    <cellStyle name="Output 2 24 14" xfId="16597"/>
    <cellStyle name="Output 2 24 14 2" xfId="52475"/>
    <cellStyle name="Output 2 24 14 3" xfId="52474"/>
    <cellStyle name="Output 2 24 15" xfId="18202"/>
    <cellStyle name="Output 2 24 15 2" xfId="52476"/>
    <cellStyle name="Output 2 24 16" xfId="19806"/>
    <cellStyle name="Output 2 24 16 2" xfId="52477"/>
    <cellStyle name="Output 2 24 17" xfId="21398"/>
    <cellStyle name="Output 2 24 17 2" xfId="52478"/>
    <cellStyle name="Output 2 24 18" xfId="22980"/>
    <cellStyle name="Output 2 24 18 2" xfId="52479"/>
    <cellStyle name="Output 2 24 19" xfId="24495"/>
    <cellStyle name="Output 2 24 2" xfId="1120"/>
    <cellStyle name="Output 2 24 2 10" xfId="15956"/>
    <cellStyle name="Output 2 24 2 11" xfId="17561"/>
    <cellStyle name="Output 2 24 2 12" xfId="19164"/>
    <cellStyle name="Output 2 24 2 13" xfId="20756"/>
    <cellStyle name="Output 2 24 2 14" xfId="22333"/>
    <cellStyle name="Output 2 24 2 15" xfId="23854"/>
    <cellStyle name="Output 2 24 2 16" xfId="25327"/>
    <cellStyle name="Output 2 24 2 2" xfId="2915"/>
    <cellStyle name="Output 2 24 2 2 2" xfId="52481"/>
    <cellStyle name="Output 2 24 2 2 3" xfId="52480"/>
    <cellStyle name="Output 2 24 2 3" xfId="4578"/>
    <cellStyle name="Output 2 24 2 3 2" xfId="52482"/>
    <cellStyle name="Output 2 24 2 4" xfId="6170"/>
    <cellStyle name="Output 2 24 2 4 2" xfId="52483"/>
    <cellStyle name="Output 2 24 2 5" xfId="7742"/>
    <cellStyle name="Output 2 24 2 5 2" xfId="52484"/>
    <cellStyle name="Output 2 24 2 6" xfId="9257"/>
    <cellStyle name="Output 2 24 2 6 2" xfId="52485"/>
    <cellStyle name="Output 2 24 2 7" xfId="10730"/>
    <cellStyle name="Output 2 24 2 8" xfId="12643"/>
    <cellStyle name="Output 2 24 2 9" xfId="14344"/>
    <cellStyle name="Output 2 24 3" xfId="1528"/>
    <cellStyle name="Output 2 24 3 10" xfId="16328"/>
    <cellStyle name="Output 2 24 3 11" xfId="17933"/>
    <cellStyle name="Output 2 24 3 12" xfId="19536"/>
    <cellStyle name="Output 2 24 3 13" xfId="21128"/>
    <cellStyle name="Output 2 24 3 14" xfId="22705"/>
    <cellStyle name="Output 2 24 3 15" xfId="24226"/>
    <cellStyle name="Output 2 24 3 16" xfId="25699"/>
    <cellStyle name="Output 2 24 3 2" xfId="3287"/>
    <cellStyle name="Output 2 24 3 2 2" xfId="52487"/>
    <cellStyle name="Output 2 24 3 2 3" xfId="52486"/>
    <cellStyle name="Output 2 24 3 3" xfId="4950"/>
    <cellStyle name="Output 2 24 3 3 2" xfId="52488"/>
    <cellStyle name="Output 2 24 3 4" xfId="6542"/>
    <cellStyle name="Output 2 24 3 4 2" xfId="52489"/>
    <cellStyle name="Output 2 24 3 5" xfId="8114"/>
    <cellStyle name="Output 2 24 3 5 2" xfId="52490"/>
    <cellStyle name="Output 2 24 3 6" xfId="9629"/>
    <cellStyle name="Output 2 24 3 6 2" xfId="52491"/>
    <cellStyle name="Output 2 24 3 7" xfId="11102"/>
    <cellStyle name="Output 2 24 3 8" xfId="13015"/>
    <cellStyle name="Output 2 24 3 9" xfId="14716"/>
    <cellStyle name="Output 2 24 4" xfId="2462"/>
    <cellStyle name="Output 2 24 4 10" xfId="17109"/>
    <cellStyle name="Output 2 24 4 11" xfId="18713"/>
    <cellStyle name="Output 2 24 4 12" xfId="20311"/>
    <cellStyle name="Output 2 24 4 13" xfId="21889"/>
    <cellStyle name="Output 2 24 4 14" xfId="23425"/>
    <cellStyle name="Output 2 24 4 15" xfId="24899"/>
    <cellStyle name="Output 2 24 4 2" xfId="4126"/>
    <cellStyle name="Output 2 24 4 2 2" xfId="52493"/>
    <cellStyle name="Output 2 24 4 2 3" xfId="52492"/>
    <cellStyle name="Output 2 24 4 3" xfId="5721"/>
    <cellStyle name="Output 2 24 4 3 2" xfId="52494"/>
    <cellStyle name="Output 2 24 4 4" xfId="7300"/>
    <cellStyle name="Output 2 24 4 4 2" xfId="52495"/>
    <cellStyle name="Output 2 24 4 5" xfId="8828"/>
    <cellStyle name="Output 2 24 4 5 2" xfId="52496"/>
    <cellStyle name="Output 2 24 4 6" xfId="10302"/>
    <cellStyle name="Output 2 24 4 6 2" xfId="52497"/>
    <cellStyle name="Output 2 24 4 7" xfId="12190"/>
    <cellStyle name="Output 2 24 4 8" xfId="13891"/>
    <cellStyle name="Output 2 24 4 9" xfId="15504"/>
    <cellStyle name="Output 2 24 5" xfId="1945"/>
    <cellStyle name="Output 2 24 5 2" xfId="52499"/>
    <cellStyle name="Output 2 24 5 2 2" xfId="52500"/>
    <cellStyle name="Output 2 24 5 3" xfId="52501"/>
    <cellStyle name="Output 2 24 5 4" xfId="52502"/>
    <cellStyle name="Output 2 24 5 5" xfId="52503"/>
    <cellStyle name="Output 2 24 5 6" xfId="52504"/>
    <cellStyle name="Output 2 24 5 7" xfId="52498"/>
    <cellStyle name="Output 2 24 6" xfId="3615"/>
    <cellStyle name="Output 2 24 6 2" xfId="52506"/>
    <cellStyle name="Output 2 24 6 2 2" xfId="52507"/>
    <cellStyle name="Output 2 24 6 3" xfId="52508"/>
    <cellStyle name="Output 2 24 6 4" xfId="52509"/>
    <cellStyle name="Output 2 24 6 5" xfId="52510"/>
    <cellStyle name="Output 2 24 6 6" xfId="52511"/>
    <cellStyle name="Output 2 24 6 7" xfId="52505"/>
    <cellStyle name="Output 2 24 7" xfId="5219"/>
    <cellStyle name="Output 2 24 7 2" xfId="52513"/>
    <cellStyle name="Output 2 24 7 2 2" xfId="52514"/>
    <cellStyle name="Output 2 24 7 3" xfId="52515"/>
    <cellStyle name="Output 2 24 7 4" xfId="52516"/>
    <cellStyle name="Output 2 24 7 5" xfId="52517"/>
    <cellStyle name="Output 2 24 7 6" xfId="52518"/>
    <cellStyle name="Output 2 24 7 7" xfId="52512"/>
    <cellStyle name="Output 2 24 8" xfId="6811"/>
    <cellStyle name="Output 2 24 8 2" xfId="52520"/>
    <cellStyle name="Output 2 24 8 2 2" xfId="52521"/>
    <cellStyle name="Output 2 24 8 3" xfId="52522"/>
    <cellStyle name="Output 2 24 8 4" xfId="52523"/>
    <cellStyle name="Output 2 24 8 5" xfId="52524"/>
    <cellStyle name="Output 2 24 8 6" xfId="52525"/>
    <cellStyle name="Output 2 24 8 7" xfId="52519"/>
    <cellStyle name="Output 2 24 9" xfId="8383"/>
    <cellStyle name="Output 2 24 9 2" xfId="52527"/>
    <cellStyle name="Output 2 24 9 2 2" xfId="52528"/>
    <cellStyle name="Output 2 24 9 3" xfId="52529"/>
    <cellStyle name="Output 2 24 9 4" xfId="52530"/>
    <cellStyle name="Output 2 24 9 5" xfId="52531"/>
    <cellStyle name="Output 2 24 9 6" xfId="52532"/>
    <cellStyle name="Output 2 24 9 7" xfId="52526"/>
    <cellStyle name="Output 2 25" xfId="557"/>
    <cellStyle name="Output 2 25 10" xfId="9919"/>
    <cellStyle name="Output 2 25 10 2" xfId="52534"/>
    <cellStyle name="Output 2 25 10 2 2" xfId="52535"/>
    <cellStyle name="Output 2 25 10 3" xfId="52536"/>
    <cellStyle name="Output 2 25 10 4" xfId="52537"/>
    <cellStyle name="Output 2 25 10 5" xfId="52538"/>
    <cellStyle name="Output 2 25 10 6" xfId="52539"/>
    <cellStyle name="Output 2 25 10 7" xfId="52533"/>
    <cellStyle name="Output 2 25 11" xfId="11699"/>
    <cellStyle name="Output 2 25 11 2" xfId="52541"/>
    <cellStyle name="Output 2 25 11 2 2" xfId="52542"/>
    <cellStyle name="Output 2 25 11 3" xfId="52543"/>
    <cellStyle name="Output 2 25 11 4" xfId="52544"/>
    <cellStyle name="Output 2 25 11 5" xfId="52545"/>
    <cellStyle name="Output 2 25 11 6" xfId="52546"/>
    <cellStyle name="Output 2 25 11 7" xfId="52540"/>
    <cellStyle name="Output 2 25 12" xfId="13401"/>
    <cellStyle name="Output 2 25 12 2" xfId="52548"/>
    <cellStyle name="Output 2 25 12 2 2" xfId="52549"/>
    <cellStyle name="Output 2 25 12 3" xfId="52550"/>
    <cellStyle name="Output 2 25 12 4" xfId="52551"/>
    <cellStyle name="Output 2 25 12 5" xfId="52552"/>
    <cellStyle name="Output 2 25 12 6" xfId="52547"/>
    <cellStyle name="Output 2 25 13" xfId="15013"/>
    <cellStyle name="Output 2 25 13 2" xfId="52554"/>
    <cellStyle name="Output 2 25 13 3" xfId="52553"/>
    <cellStyle name="Output 2 25 14" xfId="16624"/>
    <cellStyle name="Output 2 25 14 2" xfId="52556"/>
    <cellStyle name="Output 2 25 14 3" xfId="52555"/>
    <cellStyle name="Output 2 25 15" xfId="18228"/>
    <cellStyle name="Output 2 25 15 2" xfId="52557"/>
    <cellStyle name="Output 2 25 16" xfId="19831"/>
    <cellStyle name="Output 2 25 16 2" xfId="52558"/>
    <cellStyle name="Output 2 25 17" xfId="21424"/>
    <cellStyle name="Output 2 25 17 2" xfId="52559"/>
    <cellStyle name="Output 2 25 18" xfId="23001"/>
    <cellStyle name="Output 2 25 18 2" xfId="52560"/>
    <cellStyle name="Output 2 25 19" xfId="24516"/>
    <cellStyle name="Output 2 25 2" xfId="1147"/>
    <cellStyle name="Output 2 25 2 10" xfId="15977"/>
    <cellStyle name="Output 2 25 2 11" xfId="17582"/>
    <cellStyle name="Output 2 25 2 12" xfId="19185"/>
    <cellStyle name="Output 2 25 2 13" xfId="20777"/>
    <cellStyle name="Output 2 25 2 14" xfId="22354"/>
    <cellStyle name="Output 2 25 2 15" xfId="23875"/>
    <cellStyle name="Output 2 25 2 16" xfId="25348"/>
    <cellStyle name="Output 2 25 2 2" xfId="2936"/>
    <cellStyle name="Output 2 25 2 2 2" xfId="52562"/>
    <cellStyle name="Output 2 25 2 2 3" xfId="52561"/>
    <cellStyle name="Output 2 25 2 3" xfId="4599"/>
    <cellStyle name="Output 2 25 2 3 2" xfId="52563"/>
    <cellStyle name="Output 2 25 2 4" xfId="6191"/>
    <cellStyle name="Output 2 25 2 4 2" xfId="52564"/>
    <cellStyle name="Output 2 25 2 5" xfId="7763"/>
    <cellStyle name="Output 2 25 2 5 2" xfId="52565"/>
    <cellStyle name="Output 2 25 2 6" xfId="9278"/>
    <cellStyle name="Output 2 25 2 6 2" xfId="52566"/>
    <cellStyle name="Output 2 25 2 7" xfId="10751"/>
    <cellStyle name="Output 2 25 2 8" xfId="12664"/>
    <cellStyle name="Output 2 25 2 9" xfId="14365"/>
    <cellStyle name="Output 2 25 3" xfId="1555"/>
    <cellStyle name="Output 2 25 3 10" xfId="16349"/>
    <cellStyle name="Output 2 25 3 11" xfId="17954"/>
    <cellStyle name="Output 2 25 3 12" xfId="19557"/>
    <cellStyle name="Output 2 25 3 13" xfId="21149"/>
    <cellStyle name="Output 2 25 3 14" xfId="22726"/>
    <cellStyle name="Output 2 25 3 15" xfId="24247"/>
    <cellStyle name="Output 2 25 3 16" xfId="25720"/>
    <cellStyle name="Output 2 25 3 2" xfId="3308"/>
    <cellStyle name="Output 2 25 3 2 2" xfId="52568"/>
    <cellStyle name="Output 2 25 3 2 3" xfId="52567"/>
    <cellStyle name="Output 2 25 3 3" xfId="4971"/>
    <cellStyle name="Output 2 25 3 3 2" xfId="52569"/>
    <cellStyle name="Output 2 25 3 4" xfId="6563"/>
    <cellStyle name="Output 2 25 3 4 2" xfId="52570"/>
    <cellStyle name="Output 2 25 3 5" xfId="8135"/>
    <cellStyle name="Output 2 25 3 5 2" xfId="52571"/>
    <cellStyle name="Output 2 25 3 6" xfId="9650"/>
    <cellStyle name="Output 2 25 3 6 2" xfId="52572"/>
    <cellStyle name="Output 2 25 3 7" xfId="11123"/>
    <cellStyle name="Output 2 25 3 8" xfId="13036"/>
    <cellStyle name="Output 2 25 3 9" xfId="14737"/>
    <cellStyle name="Output 2 25 4" xfId="2489"/>
    <cellStyle name="Output 2 25 4 10" xfId="17136"/>
    <cellStyle name="Output 2 25 4 11" xfId="18740"/>
    <cellStyle name="Output 2 25 4 12" xfId="20337"/>
    <cellStyle name="Output 2 25 4 13" xfId="21914"/>
    <cellStyle name="Output 2 25 4 14" xfId="23447"/>
    <cellStyle name="Output 2 25 4 15" xfId="24920"/>
    <cellStyle name="Output 2 25 4 2" xfId="4152"/>
    <cellStyle name="Output 2 25 4 2 2" xfId="52574"/>
    <cellStyle name="Output 2 25 4 2 3" xfId="52573"/>
    <cellStyle name="Output 2 25 4 3" xfId="5747"/>
    <cellStyle name="Output 2 25 4 3 2" xfId="52575"/>
    <cellStyle name="Output 2 25 4 4" xfId="7325"/>
    <cellStyle name="Output 2 25 4 4 2" xfId="52576"/>
    <cellStyle name="Output 2 25 4 5" xfId="8850"/>
    <cellStyle name="Output 2 25 4 5 2" xfId="52577"/>
    <cellStyle name="Output 2 25 4 6" xfId="10323"/>
    <cellStyle name="Output 2 25 4 6 2" xfId="52578"/>
    <cellStyle name="Output 2 25 4 7" xfId="12217"/>
    <cellStyle name="Output 2 25 4 8" xfId="13918"/>
    <cellStyle name="Output 2 25 4 9" xfId="15530"/>
    <cellStyle name="Output 2 25 5" xfId="1972"/>
    <cellStyle name="Output 2 25 5 2" xfId="52580"/>
    <cellStyle name="Output 2 25 5 2 2" xfId="52581"/>
    <cellStyle name="Output 2 25 5 3" xfId="52582"/>
    <cellStyle name="Output 2 25 5 4" xfId="52583"/>
    <cellStyle name="Output 2 25 5 5" xfId="52584"/>
    <cellStyle name="Output 2 25 5 6" xfId="52585"/>
    <cellStyle name="Output 2 25 5 7" xfId="52579"/>
    <cellStyle name="Output 2 25 6" xfId="3641"/>
    <cellStyle name="Output 2 25 6 2" xfId="52587"/>
    <cellStyle name="Output 2 25 6 2 2" xfId="52588"/>
    <cellStyle name="Output 2 25 6 3" xfId="52589"/>
    <cellStyle name="Output 2 25 6 4" xfId="52590"/>
    <cellStyle name="Output 2 25 6 5" xfId="52591"/>
    <cellStyle name="Output 2 25 6 6" xfId="52592"/>
    <cellStyle name="Output 2 25 6 7" xfId="52586"/>
    <cellStyle name="Output 2 25 7" xfId="5244"/>
    <cellStyle name="Output 2 25 7 2" xfId="52594"/>
    <cellStyle name="Output 2 25 7 2 2" xfId="52595"/>
    <cellStyle name="Output 2 25 7 3" xfId="52596"/>
    <cellStyle name="Output 2 25 7 4" xfId="52597"/>
    <cellStyle name="Output 2 25 7 5" xfId="52598"/>
    <cellStyle name="Output 2 25 7 6" xfId="52599"/>
    <cellStyle name="Output 2 25 7 7" xfId="52593"/>
    <cellStyle name="Output 2 25 8" xfId="6835"/>
    <cellStyle name="Output 2 25 8 2" xfId="52601"/>
    <cellStyle name="Output 2 25 8 2 2" xfId="52602"/>
    <cellStyle name="Output 2 25 8 3" xfId="52603"/>
    <cellStyle name="Output 2 25 8 4" xfId="52604"/>
    <cellStyle name="Output 2 25 8 5" xfId="52605"/>
    <cellStyle name="Output 2 25 8 6" xfId="52606"/>
    <cellStyle name="Output 2 25 8 7" xfId="52600"/>
    <cellStyle name="Output 2 25 9" xfId="8404"/>
    <cellStyle name="Output 2 25 9 2" xfId="52608"/>
    <cellStyle name="Output 2 25 9 2 2" xfId="52609"/>
    <cellStyle name="Output 2 25 9 3" xfId="52610"/>
    <cellStyle name="Output 2 25 9 4" xfId="52611"/>
    <cellStyle name="Output 2 25 9 5" xfId="52612"/>
    <cellStyle name="Output 2 25 9 6" xfId="52613"/>
    <cellStyle name="Output 2 25 9 7" xfId="52607"/>
    <cellStyle name="Output 2 26" xfId="560"/>
    <cellStyle name="Output 2 26 10" xfId="9922"/>
    <cellStyle name="Output 2 26 10 2" xfId="52615"/>
    <cellStyle name="Output 2 26 10 2 2" xfId="52616"/>
    <cellStyle name="Output 2 26 10 3" xfId="52617"/>
    <cellStyle name="Output 2 26 10 4" xfId="52618"/>
    <cellStyle name="Output 2 26 10 5" xfId="52619"/>
    <cellStyle name="Output 2 26 10 6" xfId="52620"/>
    <cellStyle name="Output 2 26 10 7" xfId="52614"/>
    <cellStyle name="Output 2 26 11" xfId="11702"/>
    <cellStyle name="Output 2 26 11 2" xfId="52622"/>
    <cellStyle name="Output 2 26 11 2 2" xfId="52623"/>
    <cellStyle name="Output 2 26 11 3" xfId="52624"/>
    <cellStyle name="Output 2 26 11 4" xfId="52625"/>
    <cellStyle name="Output 2 26 11 5" xfId="52626"/>
    <cellStyle name="Output 2 26 11 6" xfId="52627"/>
    <cellStyle name="Output 2 26 11 7" xfId="52621"/>
    <cellStyle name="Output 2 26 12" xfId="13404"/>
    <cellStyle name="Output 2 26 12 2" xfId="52629"/>
    <cellStyle name="Output 2 26 12 2 2" xfId="52630"/>
    <cellStyle name="Output 2 26 12 3" xfId="52631"/>
    <cellStyle name="Output 2 26 12 4" xfId="52632"/>
    <cellStyle name="Output 2 26 12 5" xfId="52633"/>
    <cellStyle name="Output 2 26 12 6" xfId="52628"/>
    <cellStyle name="Output 2 26 13" xfId="15016"/>
    <cellStyle name="Output 2 26 13 2" xfId="52635"/>
    <cellStyle name="Output 2 26 13 3" xfId="52634"/>
    <cellStyle name="Output 2 26 14" xfId="16627"/>
    <cellStyle name="Output 2 26 14 2" xfId="52637"/>
    <cellStyle name="Output 2 26 14 3" xfId="52636"/>
    <cellStyle name="Output 2 26 15" xfId="18231"/>
    <cellStyle name="Output 2 26 15 2" xfId="52638"/>
    <cellStyle name="Output 2 26 16" xfId="19834"/>
    <cellStyle name="Output 2 26 16 2" xfId="52639"/>
    <cellStyle name="Output 2 26 17" xfId="21427"/>
    <cellStyle name="Output 2 26 17 2" xfId="52640"/>
    <cellStyle name="Output 2 26 18" xfId="23004"/>
    <cellStyle name="Output 2 26 18 2" xfId="52641"/>
    <cellStyle name="Output 2 26 19" xfId="24519"/>
    <cellStyle name="Output 2 26 2" xfId="1150"/>
    <cellStyle name="Output 2 26 2 10" xfId="15980"/>
    <cellStyle name="Output 2 26 2 11" xfId="17585"/>
    <cellStyle name="Output 2 26 2 12" xfId="19188"/>
    <cellStyle name="Output 2 26 2 13" xfId="20780"/>
    <cellStyle name="Output 2 26 2 14" xfId="22357"/>
    <cellStyle name="Output 2 26 2 15" xfId="23878"/>
    <cellStyle name="Output 2 26 2 16" xfId="25351"/>
    <cellStyle name="Output 2 26 2 2" xfId="2939"/>
    <cellStyle name="Output 2 26 2 2 2" xfId="52643"/>
    <cellStyle name="Output 2 26 2 2 3" xfId="52642"/>
    <cellStyle name="Output 2 26 2 3" xfId="4602"/>
    <cellStyle name="Output 2 26 2 3 2" xfId="52644"/>
    <cellStyle name="Output 2 26 2 4" xfId="6194"/>
    <cellStyle name="Output 2 26 2 4 2" xfId="52645"/>
    <cellStyle name="Output 2 26 2 5" xfId="7766"/>
    <cellStyle name="Output 2 26 2 5 2" xfId="52646"/>
    <cellStyle name="Output 2 26 2 6" xfId="9281"/>
    <cellStyle name="Output 2 26 2 6 2" xfId="52647"/>
    <cellStyle name="Output 2 26 2 7" xfId="10754"/>
    <cellStyle name="Output 2 26 2 8" xfId="12667"/>
    <cellStyle name="Output 2 26 2 9" xfId="14368"/>
    <cellStyle name="Output 2 26 3" xfId="1558"/>
    <cellStyle name="Output 2 26 3 10" xfId="16352"/>
    <cellStyle name="Output 2 26 3 11" xfId="17957"/>
    <cellStyle name="Output 2 26 3 12" xfId="19560"/>
    <cellStyle name="Output 2 26 3 13" xfId="21152"/>
    <cellStyle name="Output 2 26 3 14" xfId="22729"/>
    <cellStyle name="Output 2 26 3 15" xfId="24250"/>
    <cellStyle name="Output 2 26 3 16" xfId="25723"/>
    <cellStyle name="Output 2 26 3 2" xfId="3311"/>
    <cellStyle name="Output 2 26 3 2 2" xfId="52649"/>
    <cellStyle name="Output 2 26 3 2 3" xfId="52648"/>
    <cellStyle name="Output 2 26 3 3" xfId="4974"/>
    <cellStyle name="Output 2 26 3 3 2" xfId="52650"/>
    <cellStyle name="Output 2 26 3 4" xfId="6566"/>
    <cellStyle name="Output 2 26 3 4 2" xfId="52651"/>
    <cellStyle name="Output 2 26 3 5" xfId="8138"/>
    <cellStyle name="Output 2 26 3 5 2" xfId="52652"/>
    <cellStyle name="Output 2 26 3 6" xfId="9653"/>
    <cellStyle name="Output 2 26 3 6 2" xfId="52653"/>
    <cellStyle name="Output 2 26 3 7" xfId="11126"/>
    <cellStyle name="Output 2 26 3 8" xfId="13039"/>
    <cellStyle name="Output 2 26 3 9" xfId="14740"/>
    <cellStyle name="Output 2 26 4" xfId="2492"/>
    <cellStyle name="Output 2 26 4 10" xfId="17139"/>
    <cellStyle name="Output 2 26 4 11" xfId="18743"/>
    <cellStyle name="Output 2 26 4 12" xfId="20340"/>
    <cellStyle name="Output 2 26 4 13" xfId="21917"/>
    <cellStyle name="Output 2 26 4 14" xfId="23450"/>
    <cellStyle name="Output 2 26 4 15" xfId="24923"/>
    <cellStyle name="Output 2 26 4 2" xfId="4155"/>
    <cellStyle name="Output 2 26 4 2 2" xfId="52655"/>
    <cellStyle name="Output 2 26 4 2 3" xfId="52654"/>
    <cellStyle name="Output 2 26 4 3" xfId="5750"/>
    <cellStyle name="Output 2 26 4 3 2" xfId="52656"/>
    <cellStyle name="Output 2 26 4 4" xfId="7328"/>
    <cellStyle name="Output 2 26 4 4 2" xfId="52657"/>
    <cellStyle name="Output 2 26 4 5" xfId="8853"/>
    <cellStyle name="Output 2 26 4 5 2" xfId="52658"/>
    <cellStyle name="Output 2 26 4 6" xfId="10326"/>
    <cellStyle name="Output 2 26 4 6 2" xfId="52659"/>
    <cellStyle name="Output 2 26 4 7" xfId="12220"/>
    <cellStyle name="Output 2 26 4 8" xfId="13921"/>
    <cellStyle name="Output 2 26 4 9" xfId="15533"/>
    <cellStyle name="Output 2 26 5" xfId="1975"/>
    <cellStyle name="Output 2 26 5 2" xfId="52661"/>
    <cellStyle name="Output 2 26 5 2 2" xfId="52662"/>
    <cellStyle name="Output 2 26 5 3" xfId="52663"/>
    <cellStyle name="Output 2 26 5 4" xfId="52664"/>
    <cellStyle name="Output 2 26 5 5" xfId="52665"/>
    <cellStyle name="Output 2 26 5 6" xfId="52666"/>
    <cellStyle name="Output 2 26 5 7" xfId="52660"/>
    <cellStyle name="Output 2 26 6" xfId="3644"/>
    <cellStyle name="Output 2 26 6 2" xfId="52668"/>
    <cellStyle name="Output 2 26 6 2 2" xfId="52669"/>
    <cellStyle name="Output 2 26 6 3" xfId="52670"/>
    <cellStyle name="Output 2 26 6 4" xfId="52671"/>
    <cellStyle name="Output 2 26 6 5" xfId="52672"/>
    <cellStyle name="Output 2 26 6 6" xfId="52673"/>
    <cellStyle name="Output 2 26 6 7" xfId="52667"/>
    <cellStyle name="Output 2 26 7" xfId="5247"/>
    <cellStyle name="Output 2 26 7 2" xfId="52675"/>
    <cellStyle name="Output 2 26 7 2 2" xfId="52676"/>
    <cellStyle name="Output 2 26 7 3" xfId="52677"/>
    <cellStyle name="Output 2 26 7 4" xfId="52678"/>
    <cellStyle name="Output 2 26 7 5" xfId="52679"/>
    <cellStyle name="Output 2 26 7 6" xfId="52680"/>
    <cellStyle name="Output 2 26 7 7" xfId="52674"/>
    <cellStyle name="Output 2 26 8" xfId="6838"/>
    <cellStyle name="Output 2 26 8 2" xfId="52682"/>
    <cellStyle name="Output 2 26 8 2 2" xfId="52683"/>
    <cellStyle name="Output 2 26 8 3" xfId="52684"/>
    <cellStyle name="Output 2 26 8 4" xfId="52685"/>
    <cellStyle name="Output 2 26 8 5" xfId="52686"/>
    <cellStyle name="Output 2 26 8 6" xfId="52687"/>
    <cellStyle name="Output 2 26 8 7" xfId="52681"/>
    <cellStyle name="Output 2 26 9" xfId="8407"/>
    <cellStyle name="Output 2 26 9 2" xfId="52689"/>
    <cellStyle name="Output 2 26 9 2 2" xfId="52690"/>
    <cellStyle name="Output 2 26 9 3" xfId="52691"/>
    <cellStyle name="Output 2 26 9 4" xfId="52692"/>
    <cellStyle name="Output 2 26 9 5" xfId="52693"/>
    <cellStyle name="Output 2 26 9 6" xfId="52694"/>
    <cellStyle name="Output 2 26 9 7" xfId="52688"/>
    <cellStyle name="Output 2 27" xfId="552"/>
    <cellStyle name="Output 2 27 10" xfId="9914"/>
    <cellStyle name="Output 2 27 10 2" xfId="52696"/>
    <cellStyle name="Output 2 27 10 2 2" xfId="52697"/>
    <cellStyle name="Output 2 27 10 3" xfId="52698"/>
    <cellStyle name="Output 2 27 10 4" xfId="52699"/>
    <cellStyle name="Output 2 27 10 5" xfId="52700"/>
    <cellStyle name="Output 2 27 10 6" xfId="52701"/>
    <cellStyle name="Output 2 27 10 7" xfId="52695"/>
    <cellStyle name="Output 2 27 11" xfId="11694"/>
    <cellStyle name="Output 2 27 11 2" xfId="52703"/>
    <cellStyle name="Output 2 27 11 2 2" xfId="52704"/>
    <cellStyle name="Output 2 27 11 3" xfId="52705"/>
    <cellStyle name="Output 2 27 11 4" xfId="52706"/>
    <cellStyle name="Output 2 27 11 5" xfId="52707"/>
    <cellStyle name="Output 2 27 11 6" xfId="52708"/>
    <cellStyle name="Output 2 27 11 7" xfId="52702"/>
    <cellStyle name="Output 2 27 12" xfId="13396"/>
    <cellStyle name="Output 2 27 12 2" xfId="52710"/>
    <cellStyle name="Output 2 27 12 2 2" xfId="52711"/>
    <cellStyle name="Output 2 27 12 3" xfId="52712"/>
    <cellStyle name="Output 2 27 12 4" xfId="52713"/>
    <cellStyle name="Output 2 27 12 5" xfId="52714"/>
    <cellStyle name="Output 2 27 12 6" xfId="52709"/>
    <cellStyle name="Output 2 27 13" xfId="15008"/>
    <cellStyle name="Output 2 27 13 2" xfId="52716"/>
    <cellStyle name="Output 2 27 13 3" xfId="52715"/>
    <cellStyle name="Output 2 27 14" xfId="16619"/>
    <cellStyle name="Output 2 27 14 2" xfId="52718"/>
    <cellStyle name="Output 2 27 14 3" xfId="52717"/>
    <cellStyle name="Output 2 27 15" xfId="18223"/>
    <cellStyle name="Output 2 27 15 2" xfId="52719"/>
    <cellStyle name="Output 2 27 16" xfId="19826"/>
    <cellStyle name="Output 2 27 16 2" xfId="52720"/>
    <cellStyle name="Output 2 27 17" xfId="21419"/>
    <cellStyle name="Output 2 27 17 2" xfId="52721"/>
    <cellStyle name="Output 2 27 18" xfId="22996"/>
    <cellStyle name="Output 2 27 18 2" xfId="52722"/>
    <cellStyle name="Output 2 27 19" xfId="24511"/>
    <cellStyle name="Output 2 27 2" xfId="1142"/>
    <cellStyle name="Output 2 27 2 10" xfId="15972"/>
    <cellStyle name="Output 2 27 2 11" xfId="17577"/>
    <cellStyle name="Output 2 27 2 12" xfId="19180"/>
    <cellStyle name="Output 2 27 2 13" xfId="20772"/>
    <cellStyle name="Output 2 27 2 14" xfId="22349"/>
    <cellStyle name="Output 2 27 2 15" xfId="23870"/>
    <cellStyle name="Output 2 27 2 16" xfId="25343"/>
    <cellStyle name="Output 2 27 2 2" xfId="2931"/>
    <cellStyle name="Output 2 27 2 2 2" xfId="52724"/>
    <cellStyle name="Output 2 27 2 2 3" xfId="52723"/>
    <cellStyle name="Output 2 27 2 3" xfId="4594"/>
    <cellStyle name="Output 2 27 2 3 2" xfId="52725"/>
    <cellStyle name="Output 2 27 2 4" xfId="6186"/>
    <cellStyle name="Output 2 27 2 4 2" xfId="52726"/>
    <cellStyle name="Output 2 27 2 5" xfId="7758"/>
    <cellStyle name="Output 2 27 2 5 2" xfId="52727"/>
    <cellStyle name="Output 2 27 2 6" xfId="9273"/>
    <cellStyle name="Output 2 27 2 6 2" xfId="52728"/>
    <cellStyle name="Output 2 27 2 7" xfId="10746"/>
    <cellStyle name="Output 2 27 2 8" xfId="12659"/>
    <cellStyle name="Output 2 27 2 9" xfId="14360"/>
    <cellStyle name="Output 2 27 3" xfId="1550"/>
    <cellStyle name="Output 2 27 3 10" xfId="16344"/>
    <cellStyle name="Output 2 27 3 11" xfId="17949"/>
    <cellStyle name="Output 2 27 3 12" xfId="19552"/>
    <cellStyle name="Output 2 27 3 13" xfId="21144"/>
    <cellStyle name="Output 2 27 3 14" xfId="22721"/>
    <cellStyle name="Output 2 27 3 15" xfId="24242"/>
    <cellStyle name="Output 2 27 3 16" xfId="25715"/>
    <cellStyle name="Output 2 27 3 2" xfId="3303"/>
    <cellStyle name="Output 2 27 3 2 2" xfId="52730"/>
    <cellStyle name="Output 2 27 3 2 3" xfId="52729"/>
    <cellStyle name="Output 2 27 3 3" xfId="4966"/>
    <cellStyle name="Output 2 27 3 3 2" xfId="52731"/>
    <cellStyle name="Output 2 27 3 4" xfId="6558"/>
    <cellStyle name="Output 2 27 3 4 2" xfId="52732"/>
    <cellStyle name="Output 2 27 3 5" xfId="8130"/>
    <cellStyle name="Output 2 27 3 5 2" xfId="52733"/>
    <cellStyle name="Output 2 27 3 6" xfId="9645"/>
    <cellStyle name="Output 2 27 3 6 2" xfId="52734"/>
    <cellStyle name="Output 2 27 3 7" xfId="11118"/>
    <cellStyle name="Output 2 27 3 8" xfId="13031"/>
    <cellStyle name="Output 2 27 3 9" xfId="14732"/>
    <cellStyle name="Output 2 27 4" xfId="2484"/>
    <cellStyle name="Output 2 27 4 10" xfId="17131"/>
    <cellStyle name="Output 2 27 4 11" xfId="18735"/>
    <cellStyle name="Output 2 27 4 12" xfId="20332"/>
    <cellStyle name="Output 2 27 4 13" xfId="21909"/>
    <cellStyle name="Output 2 27 4 14" xfId="23442"/>
    <cellStyle name="Output 2 27 4 15" xfId="24915"/>
    <cellStyle name="Output 2 27 4 2" xfId="4147"/>
    <cellStyle name="Output 2 27 4 2 2" xfId="52736"/>
    <cellStyle name="Output 2 27 4 2 3" xfId="52735"/>
    <cellStyle name="Output 2 27 4 3" xfId="5742"/>
    <cellStyle name="Output 2 27 4 3 2" xfId="52737"/>
    <cellStyle name="Output 2 27 4 4" xfId="7320"/>
    <cellStyle name="Output 2 27 4 4 2" xfId="52738"/>
    <cellStyle name="Output 2 27 4 5" xfId="8845"/>
    <cellStyle name="Output 2 27 4 5 2" xfId="52739"/>
    <cellStyle name="Output 2 27 4 6" xfId="10318"/>
    <cellStyle name="Output 2 27 4 6 2" xfId="52740"/>
    <cellStyle name="Output 2 27 4 7" xfId="12212"/>
    <cellStyle name="Output 2 27 4 8" xfId="13913"/>
    <cellStyle name="Output 2 27 4 9" xfId="15525"/>
    <cellStyle name="Output 2 27 5" xfId="1967"/>
    <cellStyle name="Output 2 27 5 2" xfId="52742"/>
    <cellStyle name="Output 2 27 5 2 2" xfId="52743"/>
    <cellStyle name="Output 2 27 5 3" xfId="52744"/>
    <cellStyle name="Output 2 27 5 4" xfId="52745"/>
    <cellStyle name="Output 2 27 5 5" xfId="52746"/>
    <cellStyle name="Output 2 27 5 6" xfId="52747"/>
    <cellStyle name="Output 2 27 5 7" xfId="52741"/>
    <cellStyle name="Output 2 27 6" xfId="3636"/>
    <cellStyle name="Output 2 27 6 2" xfId="52749"/>
    <cellStyle name="Output 2 27 6 2 2" xfId="52750"/>
    <cellStyle name="Output 2 27 6 3" xfId="52751"/>
    <cellStyle name="Output 2 27 6 4" xfId="52752"/>
    <cellStyle name="Output 2 27 6 5" xfId="52753"/>
    <cellStyle name="Output 2 27 6 6" xfId="52754"/>
    <cellStyle name="Output 2 27 6 7" xfId="52748"/>
    <cellStyle name="Output 2 27 7" xfId="5239"/>
    <cellStyle name="Output 2 27 7 2" xfId="52756"/>
    <cellStyle name="Output 2 27 7 2 2" xfId="52757"/>
    <cellStyle name="Output 2 27 7 3" xfId="52758"/>
    <cellStyle name="Output 2 27 7 4" xfId="52759"/>
    <cellStyle name="Output 2 27 7 5" xfId="52760"/>
    <cellStyle name="Output 2 27 7 6" xfId="52761"/>
    <cellStyle name="Output 2 27 7 7" xfId="52755"/>
    <cellStyle name="Output 2 27 8" xfId="6830"/>
    <cellStyle name="Output 2 27 8 2" xfId="52763"/>
    <cellStyle name="Output 2 27 8 2 2" xfId="52764"/>
    <cellStyle name="Output 2 27 8 3" xfId="52765"/>
    <cellStyle name="Output 2 27 8 4" xfId="52766"/>
    <cellStyle name="Output 2 27 8 5" xfId="52767"/>
    <cellStyle name="Output 2 27 8 6" xfId="52768"/>
    <cellStyle name="Output 2 27 8 7" xfId="52762"/>
    <cellStyle name="Output 2 27 9" xfId="8399"/>
    <cellStyle name="Output 2 27 9 2" xfId="52770"/>
    <cellStyle name="Output 2 27 9 2 2" xfId="52771"/>
    <cellStyle name="Output 2 27 9 3" xfId="52772"/>
    <cellStyle name="Output 2 27 9 4" xfId="52773"/>
    <cellStyle name="Output 2 27 9 5" xfId="52774"/>
    <cellStyle name="Output 2 27 9 6" xfId="52775"/>
    <cellStyle name="Output 2 27 9 7" xfId="52769"/>
    <cellStyle name="Output 2 28" xfId="532"/>
    <cellStyle name="Output 2 28 10" xfId="9900"/>
    <cellStyle name="Output 2 28 10 2" xfId="52777"/>
    <cellStyle name="Output 2 28 10 2 2" xfId="52778"/>
    <cellStyle name="Output 2 28 10 3" xfId="52779"/>
    <cellStyle name="Output 2 28 10 4" xfId="52780"/>
    <cellStyle name="Output 2 28 10 5" xfId="52781"/>
    <cellStyle name="Output 2 28 10 6" xfId="52782"/>
    <cellStyle name="Output 2 28 10 7" xfId="52776"/>
    <cellStyle name="Output 2 28 11" xfId="11674"/>
    <cellStyle name="Output 2 28 11 2" xfId="52784"/>
    <cellStyle name="Output 2 28 11 2 2" xfId="52785"/>
    <cellStyle name="Output 2 28 11 3" xfId="52786"/>
    <cellStyle name="Output 2 28 11 4" xfId="52787"/>
    <cellStyle name="Output 2 28 11 5" xfId="52788"/>
    <cellStyle name="Output 2 28 11 6" xfId="52789"/>
    <cellStyle name="Output 2 28 11 7" xfId="52783"/>
    <cellStyle name="Output 2 28 12" xfId="13376"/>
    <cellStyle name="Output 2 28 12 2" xfId="52791"/>
    <cellStyle name="Output 2 28 12 2 2" xfId="52792"/>
    <cellStyle name="Output 2 28 12 3" xfId="52793"/>
    <cellStyle name="Output 2 28 12 4" xfId="52794"/>
    <cellStyle name="Output 2 28 12 5" xfId="52795"/>
    <cellStyle name="Output 2 28 12 6" xfId="52790"/>
    <cellStyle name="Output 2 28 13" xfId="14988"/>
    <cellStyle name="Output 2 28 13 2" xfId="52797"/>
    <cellStyle name="Output 2 28 13 3" xfId="52796"/>
    <cellStyle name="Output 2 28 14" xfId="16599"/>
    <cellStyle name="Output 2 28 14 2" xfId="52799"/>
    <cellStyle name="Output 2 28 14 3" xfId="52798"/>
    <cellStyle name="Output 2 28 15" xfId="18204"/>
    <cellStyle name="Output 2 28 15 2" xfId="52800"/>
    <cellStyle name="Output 2 28 16" xfId="19808"/>
    <cellStyle name="Output 2 28 16 2" xfId="52801"/>
    <cellStyle name="Output 2 28 17" xfId="21400"/>
    <cellStyle name="Output 2 28 17 2" xfId="52802"/>
    <cellStyle name="Output 2 28 18" xfId="22982"/>
    <cellStyle name="Output 2 28 18 2" xfId="52803"/>
    <cellStyle name="Output 2 28 19" xfId="24497"/>
    <cellStyle name="Output 2 28 2" xfId="1122"/>
    <cellStyle name="Output 2 28 2 10" xfId="15958"/>
    <cellStyle name="Output 2 28 2 11" xfId="17563"/>
    <cellStyle name="Output 2 28 2 12" xfId="19166"/>
    <cellStyle name="Output 2 28 2 13" xfId="20758"/>
    <cellStyle name="Output 2 28 2 14" xfId="22335"/>
    <cellStyle name="Output 2 28 2 15" xfId="23856"/>
    <cellStyle name="Output 2 28 2 16" xfId="25329"/>
    <cellStyle name="Output 2 28 2 2" xfId="2917"/>
    <cellStyle name="Output 2 28 2 2 2" xfId="52805"/>
    <cellStyle name="Output 2 28 2 2 3" xfId="52804"/>
    <cellStyle name="Output 2 28 2 3" xfId="4580"/>
    <cellStyle name="Output 2 28 2 3 2" xfId="52806"/>
    <cellStyle name="Output 2 28 2 4" xfId="6172"/>
    <cellStyle name="Output 2 28 2 4 2" xfId="52807"/>
    <cellStyle name="Output 2 28 2 5" xfId="7744"/>
    <cellStyle name="Output 2 28 2 5 2" xfId="52808"/>
    <cellStyle name="Output 2 28 2 6" xfId="9259"/>
    <cellStyle name="Output 2 28 2 6 2" xfId="52809"/>
    <cellStyle name="Output 2 28 2 7" xfId="10732"/>
    <cellStyle name="Output 2 28 2 8" xfId="12645"/>
    <cellStyle name="Output 2 28 2 9" xfId="14346"/>
    <cellStyle name="Output 2 28 3" xfId="1530"/>
    <cellStyle name="Output 2 28 3 10" xfId="16330"/>
    <cellStyle name="Output 2 28 3 11" xfId="17935"/>
    <cellStyle name="Output 2 28 3 12" xfId="19538"/>
    <cellStyle name="Output 2 28 3 13" xfId="21130"/>
    <cellStyle name="Output 2 28 3 14" xfId="22707"/>
    <cellStyle name="Output 2 28 3 15" xfId="24228"/>
    <cellStyle name="Output 2 28 3 16" xfId="25701"/>
    <cellStyle name="Output 2 28 3 2" xfId="3289"/>
    <cellStyle name="Output 2 28 3 2 2" xfId="52811"/>
    <cellStyle name="Output 2 28 3 2 3" xfId="52810"/>
    <cellStyle name="Output 2 28 3 3" xfId="4952"/>
    <cellStyle name="Output 2 28 3 3 2" xfId="52812"/>
    <cellStyle name="Output 2 28 3 4" xfId="6544"/>
    <cellStyle name="Output 2 28 3 4 2" xfId="52813"/>
    <cellStyle name="Output 2 28 3 5" xfId="8116"/>
    <cellStyle name="Output 2 28 3 5 2" xfId="52814"/>
    <cellStyle name="Output 2 28 3 6" xfId="9631"/>
    <cellStyle name="Output 2 28 3 6 2" xfId="52815"/>
    <cellStyle name="Output 2 28 3 7" xfId="11104"/>
    <cellStyle name="Output 2 28 3 8" xfId="13017"/>
    <cellStyle name="Output 2 28 3 9" xfId="14718"/>
    <cellStyle name="Output 2 28 4" xfId="2464"/>
    <cellStyle name="Output 2 28 4 10" xfId="17111"/>
    <cellStyle name="Output 2 28 4 11" xfId="18715"/>
    <cellStyle name="Output 2 28 4 12" xfId="20313"/>
    <cellStyle name="Output 2 28 4 13" xfId="21891"/>
    <cellStyle name="Output 2 28 4 14" xfId="23427"/>
    <cellStyle name="Output 2 28 4 15" xfId="24901"/>
    <cellStyle name="Output 2 28 4 2" xfId="4128"/>
    <cellStyle name="Output 2 28 4 2 2" xfId="52817"/>
    <cellStyle name="Output 2 28 4 2 3" xfId="52816"/>
    <cellStyle name="Output 2 28 4 3" xfId="5723"/>
    <cellStyle name="Output 2 28 4 3 2" xfId="52818"/>
    <cellStyle name="Output 2 28 4 4" xfId="7302"/>
    <cellStyle name="Output 2 28 4 4 2" xfId="52819"/>
    <cellStyle name="Output 2 28 4 5" xfId="8830"/>
    <cellStyle name="Output 2 28 4 5 2" xfId="52820"/>
    <cellStyle name="Output 2 28 4 6" xfId="10304"/>
    <cellStyle name="Output 2 28 4 6 2" xfId="52821"/>
    <cellStyle name="Output 2 28 4 7" xfId="12192"/>
    <cellStyle name="Output 2 28 4 8" xfId="13893"/>
    <cellStyle name="Output 2 28 4 9" xfId="15506"/>
    <cellStyle name="Output 2 28 5" xfId="1947"/>
    <cellStyle name="Output 2 28 5 2" xfId="52823"/>
    <cellStyle name="Output 2 28 5 2 2" xfId="52824"/>
    <cellStyle name="Output 2 28 5 3" xfId="52825"/>
    <cellStyle name="Output 2 28 5 4" xfId="52826"/>
    <cellStyle name="Output 2 28 5 5" xfId="52827"/>
    <cellStyle name="Output 2 28 5 6" xfId="52828"/>
    <cellStyle name="Output 2 28 5 7" xfId="52822"/>
    <cellStyle name="Output 2 28 6" xfId="3617"/>
    <cellStyle name="Output 2 28 6 2" xfId="52830"/>
    <cellStyle name="Output 2 28 6 2 2" xfId="52831"/>
    <cellStyle name="Output 2 28 6 3" xfId="52832"/>
    <cellStyle name="Output 2 28 6 4" xfId="52833"/>
    <cellStyle name="Output 2 28 6 5" xfId="52834"/>
    <cellStyle name="Output 2 28 6 6" xfId="52835"/>
    <cellStyle name="Output 2 28 6 7" xfId="52829"/>
    <cellStyle name="Output 2 28 7" xfId="5221"/>
    <cellStyle name="Output 2 28 7 2" xfId="52837"/>
    <cellStyle name="Output 2 28 7 2 2" xfId="52838"/>
    <cellStyle name="Output 2 28 7 3" xfId="52839"/>
    <cellStyle name="Output 2 28 7 4" xfId="52840"/>
    <cellStyle name="Output 2 28 7 5" xfId="52841"/>
    <cellStyle name="Output 2 28 7 6" xfId="52842"/>
    <cellStyle name="Output 2 28 7 7" xfId="52836"/>
    <cellStyle name="Output 2 28 8" xfId="6813"/>
    <cellStyle name="Output 2 28 8 2" xfId="52844"/>
    <cellStyle name="Output 2 28 8 2 2" xfId="52845"/>
    <cellStyle name="Output 2 28 8 3" xfId="52846"/>
    <cellStyle name="Output 2 28 8 4" xfId="52847"/>
    <cellStyle name="Output 2 28 8 5" xfId="52848"/>
    <cellStyle name="Output 2 28 8 6" xfId="52849"/>
    <cellStyle name="Output 2 28 8 7" xfId="52843"/>
    <cellStyle name="Output 2 28 9" xfId="8385"/>
    <cellStyle name="Output 2 28 9 2" xfId="52851"/>
    <cellStyle name="Output 2 28 9 2 2" xfId="52852"/>
    <cellStyle name="Output 2 28 9 3" xfId="52853"/>
    <cellStyle name="Output 2 28 9 4" xfId="52854"/>
    <cellStyle name="Output 2 28 9 5" xfId="52855"/>
    <cellStyle name="Output 2 28 9 6" xfId="52856"/>
    <cellStyle name="Output 2 28 9 7" xfId="52850"/>
    <cellStyle name="Output 2 29" xfId="496"/>
    <cellStyle name="Output 2 29 10" xfId="9864"/>
    <cellStyle name="Output 2 29 10 2" xfId="52858"/>
    <cellStyle name="Output 2 29 10 2 2" xfId="52859"/>
    <cellStyle name="Output 2 29 10 3" xfId="52860"/>
    <cellStyle name="Output 2 29 10 4" xfId="52861"/>
    <cellStyle name="Output 2 29 10 5" xfId="52862"/>
    <cellStyle name="Output 2 29 10 6" xfId="52863"/>
    <cellStyle name="Output 2 29 10 7" xfId="52857"/>
    <cellStyle name="Output 2 29 11" xfId="11638"/>
    <cellStyle name="Output 2 29 11 2" xfId="52865"/>
    <cellStyle name="Output 2 29 11 2 2" xfId="52866"/>
    <cellStyle name="Output 2 29 11 3" xfId="52867"/>
    <cellStyle name="Output 2 29 11 4" xfId="52868"/>
    <cellStyle name="Output 2 29 11 5" xfId="52869"/>
    <cellStyle name="Output 2 29 11 6" xfId="52870"/>
    <cellStyle name="Output 2 29 11 7" xfId="52864"/>
    <cellStyle name="Output 2 29 12" xfId="13340"/>
    <cellStyle name="Output 2 29 12 2" xfId="52872"/>
    <cellStyle name="Output 2 29 12 2 2" xfId="52873"/>
    <cellStyle name="Output 2 29 12 3" xfId="52874"/>
    <cellStyle name="Output 2 29 12 4" xfId="52875"/>
    <cellStyle name="Output 2 29 12 5" xfId="52876"/>
    <cellStyle name="Output 2 29 12 6" xfId="52871"/>
    <cellStyle name="Output 2 29 13" xfId="14952"/>
    <cellStyle name="Output 2 29 13 2" xfId="52878"/>
    <cellStyle name="Output 2 29 13 3" xfId="52877"/>
    <cellStyle name="Output 2 29 14" xfId="16563"/>
    <cellStyle name="Output 2 29 14 2" xfId="52880"/>
    <cellStyle name="Output 2 29 14 3" xfId="52879"/>
    <cellStyle name="Output 2 29 15" xfId="18168"/>
    <cellStyle name="Output 2 29 15 2" xfId="52881"/>
    <cellStyle name="Output 2 29 16" xfId="19772"/>
    <cellStyle name="Output 2 29 16 2" xfId="52882"/>
    <cellStyle name="Output 2 29 17" xfId="21364"/>
    <cellStyle name="Output 2 29 17 2" xfId="52883"/>
    <cellStyle name="Output 2 29 18" xfId="22946"/>
    <cellStyle name="Output 2 29 18 2" xfId="52884"/>
    <cellStyle name="Output 2 29 19" xfId="24461"/>
    <cellStyle name="Output 2 29 2" xfId="1086"/>
    <cellStyle name="Output 2 29 2 10" xfId="15922"/>
    <cellStyle name="Output 2 29 2 11" xfId="17527"/>
    <cellStyle name="Output 2 29 2 12" xfId="19130"/>
    <cellStyle name="Output 2 29 2 13" xfId="20722"/>
    <cellStyle name="Output 2 29 2 14" xfId="22299"/>
    <cellStyle name="Output 2 29 2 15" xfId="23820"/>
    <cellStyle name="Output 2 29 2 16" xfId="25293"/>
    <cellStyle name="Output 2 29 2 2" xfId="2881"/>
    <cellStyle name="Output 2 29 2 2 2" xfId="52886"/>
    <cellStyle name="Output 2 29 2 2 3" xfId="52885"/>
    <cellStyle name="Output 2 29 2 3" xfId="4544"/>
    <cellStyle name="Output 2 29 2 3 2" xfId="52887"/>
    <cellStyle name="Output 2 29 2 4" xfId="6136"/>
    <cellStyle name="Output 2 29 2 4 2" xfId="52888"/>
    <cellStyle name="Output 2 29 2 5" xfId="7708"/>
    <cellStyle name="Output 2 29 2 5 2" xfId="52889"/>
    <cellStyle name="Output 2 29 2 6" xfId="9223"/>
    <cellStyle name="Output 2 29 2 6 2" xfId="52890"/>
    <cellStyle name="Output 2 29 2 7" xfId="10696"/>
    <cellStyle name="Output 2 29 2 8" xfId="12609"/>
    <cellStyle name="Output 2 29 2 9" xfId="14310"/>
    <cellStyle name="Output 2 29 3" xfId="1494"/>
    <cellStyle name="Output 2 29 3 10" xfId="16294"/>
    <cellStyle name="Output 2 29 3 11" xfId="17899"/>
    <cellStyle name="Output 2 29 3 12" xfId="19502"/>
    <cellStyle name="Output 2 29 3 13" xfId="21094"/>
    <cellStyle name="Output 2 29 3 14" xfId="22671"/>
    <cellStyle name="Output 2 29 3 15" xfId="24192"/>
    <cellStyle name="Output 2 29 3 16" xfId="25665"/>
    <cellStyle name="Output 2 29 3 2" xfId="3253"/>
    <cellStyle name="Output 2 29 3 2 2" xfId="52892"/>
    <cellStyle name="Output 2 29 3 2 3" xfId="52891"/>
    <cellStyle name="Output 2 29 3 3" xfId="4916"/>
    <cellStyle name="Output 2 29 3 3 2" xfId="52893"/>
    <cellStyle name="Output 2 29 3 4" xfId="6508"/>
    <cellStyle name="Output 2 29 3 4 2" xfId="52894"/>
    <cellStyle name="Output 2 29 3 5" xfId="8080"/>
    <cellStyle name="Output 2 29 3 5 2" xfId="52895"/>
    <cellStyle name="Output 2 29 3 6" xfId="9595"/>
    <cellStyle name="Output 2 29 3 6 2" xfId="52896"/>
    <cellStyle name="Output 2 29 3 7" xfId="11068"/>
    <cellStyle name="Output 2 29 3 8" xfId="12981"/>
    <cellStyle name="Output 2 29 3 9" xfId="14682"/>
    <cellStyle name="Output 2 29 4" xfId="2428"/>
    <cellStyle name="Output 2 29 4 10" xfId="17075"/>
    <cellStyle name="Output 2 29 4 11" xfId="18679"/>
    <cellStyle name="Output 2 29 4 12" xfId="20277"/>
    <cellStyle name="Output 2 29 4 13" xfId="21855"/>
    <cellStyle name="Output 2 29 4 14" xfId="23391"/>
    <cellStyle name="Output 2 29 4 15" xfId="24865"/>
    <cellStyle name="Output 2 29 4 2" xfId="4092"/>
    <cellStyle name="Output 2 29 4 2 2" xfId="52898"/>
    <cellStyle name="Output 2 29 4 2 3" xfId="52897"/>
    <cellStyle name="Output 2 29 4 3" xfId="5687"/>
    <cellStyle name="Output 2 29 4 3 2" xfId="52899"/>
    <cellStyle name="Output 2 29 4 4" xfId="7266"/>
    <cellStyle name="Output 2 29 4 4 2" xfId="52900"/>
    <cellStyle name="Output 2 29 4 5" xfId="8794"/>
    <cellStyle name="Output 2 29 4 5 2" xfId="52901"/>
    <cellStyle name="Output 2 29 4 6" xfId="10268"/>
    <cellStyle name="Output 2 29 4 6 2" xfId="52902"/>
    <cellStyle name="Output 2 29 4 7" xfId="12156"/>
    <cellStyle name="Output 2 29 4 8" xfId="13857"/>
    <cellStyle name="Output 2 29 4 9" xfId="15470"/>
    <cellStyle name="Output 2 29 5" xfId="1911"/>
    <cellStyle name="Output 2 29 5 2" xfId="52904"/>
    <cellStyle name="Output 2 29 5 2 2" xfId="52905"/>
    <cellStyle name="Output 2 29 5 3" xfId="52906"/>
    <cellStyle name="Output 2 29 5 4" xfId="52907"/>
    <cellStyle name="Output 2 29 5 5" xfId="52908"/>
    <cellStyle name="Output 2 29 5 6" xfId="52909"/>
    <cellStyle name="Output 2 29 5 7" xfId="52903"/>
    <cellStyle name="Output 2 29 6" xfId="3581"/>
    <cellStyle name="Output 2 29 6 2" xfId="52911"/>
    <cellStyle name="Output 2 29 6 2 2" xfId="52912"/>
    <cellStyle name="Output 2 29 6 3" xfId="52913"/>
    <cellStyle name="Output 2 29 6 4" xfId="52914"/>
    <cellStyle name="Output 2 29 6 5" xfId="52915"/>
    <cellStyle name="Output 2 29 6 6" xfId="52916"/>
    <cellStyle name="Output 2 29 6 7" xfId="52910"/>
    <cellStyle name="Output 2 29 7" xfId="5185"/>
    <cellStyle name="Output 2 29 7 2" xfId="52918"/>
    <cellStyle name="Output 2 29 7 2 2" xfId="52919"/>
    <cellStyle name="Output 2 29 7 3" xfId="52920"/>
    <cellStyle name="Output 2 29 7 4" xfId="52921"/>
    <cellStyle name="Output 2 29 7 5" xfId="52922"/>
    <cellStyle name="Output 2 29 7 6" xfId="52923"/>
    <cellStyle name="Output 2 29 7 7" xfId="52917"/>
    <cellStyle name="Output 2 29 8" xfId="6777"/>
    <cellStyle name="Output 2 29 8 2" xfId="52925"/>
    <cellStyle name="Output 2 29 8 2 2" xfId="52926"/>
    <cellStyle name="Output 2 29 8 3" xfId="52927"/>
    <cellStyle name="Output 2 29 8 4" xfId="52928"/>
    <cellStyle name="Output 2 29 8 5" xfId="52929"/>
    <cellStyle name="Output 2 29 8 6" xfId="52930"/>
    <cellStyle name="Output 2 29 8 7" xfId="52924"/>
    <cellStyle name="Output 2 29 9" xfId="8349"/>
    <cellStyle name="Output 2 29 9 2" xfId="52932"/>
    <cellStyle name="Output 2 29 9 2 2" xfId="52933"/>
    <cellStyle name="Output 2 29 9 3" xfId="52934"/>
    <cellStyle name="Output 2 29 9 4" xfId="52935"/>
    <cellStyle name="Output 2 29 9 5" xfId="52936"/>
    <cellStyle name="Output 2 29 9 6" xfId="52937"/>
    <cellStyle name="Output 2 29 9 7" xfId="52931"/>
    <cellStyle name="Output 2 3" xfId="362"/>
    <cellStyle name="Output 2 3 10" xfId="8557"/>
    <cellStyle name="Output 2 3 10 2" xfId="52939"/>
    <cellStyle name="Output 2 3 10 2 2" xfId="52940"/>
    <cellStyle name="Output 2 3 10 3" xfId="52941"/>
    <cellStyle name="Output 2 3 10 4" xfId="52942"/>
    <cellStyle name="Output 2 3 10 5" xfId="52943"/>
    <cellStyle name="Output 2 3 10 6" xfId="52944"/>
    <cellStyle name="Output 2 3 10 7" xfId="52938"/>
    <cellStyle name="Output 2 3 11" xfId="11504"/>
    <cellStyle name="Output 2 3 11 2" xfId="52946"/>
    <cellStyle name="Output 2 3 11 2 2" xfId="52947"/>
    <cellStyle name="Output 2 3 11 3" xfId="52948"/>
    <cellStyle name="Output 2 3 11 4" xfId="52949"/>
    <cellStyle name="Output 2 3 11 5" xfId="52950"/>
    <cellStyle name="Output 2 3 11 6" xfId="52951"/>
    <cellStyle name="Output 2 3 11 7" xfId="52945"/>
    <cellStyle name="Output 2 3 12" xfId="13206"/>
    <cellStyle name="Output 2 3 12 2" xfId="52953"/>
    <cellStyle name="Output 2 3 12 2 2" xfId="52954"/>
    <cellStyle name="Output 2 3 12 3" xfId="52955"/>
    <cellStyle name="Output 2 3 12 4" xfId="52956"/>
    <cellStyle name="Output 2 3 12 5" xfId="52957"/>
    <cellStyle name="Output 2 3 12 6" xfId="52952"/>
    <cellStyle name="Output 2 3 13" xfId="11895"/>
    <cellStyle name="Output 2 3 13 2" xfId="52959"/>
    <cellStyle name="Output 2 3 13 3" xfId="52958"/>
    <cellStyle name="Output 2 3 14" xfId="15199"/>
    <cellStyle name="Output 2 3 14 2" xfId="52961"/>
    <cellStyle name="Output 2 3 14 3" xfId="52960"/>
    <cellStyle name="Output 2 3 15" xfId="16808"/>
    <cellStyle name="Output 2 3 15 2" xfId="52962"/>
    <cellStyle name="Output 2 3 16" xfId="17317"/>
    <cellStyle name="Output 2 3 16 2" xfId="52963"/>
    <cellStyle name="Output 2 3 17" xfId="18875"/>
    <cellStyle name="Output 2 3 17 2" xfId="52964"/>
    <cellStyle name="Output 2 3 18" xfId="20439"/>
    <cellStyle name="Output 2 3 18 2" xfId="52965"/>
    <cellStyle name="Output 2 3 19" xfId="23154"/>
    <cellStyle name="Output 2 3 2" xfId="952"/>
    <cellStyle name="Output 2 3 2 10" xfId="15793"/>
    <cellStyle name="Output 2 3 2 11" xfId="17398"/>
    <cellStyle name="Output 2 3 2 12" xfId="19001"/>
    <cellStyle name="Output 2 3 2 13" xfId="20593"/>
    <cellStyle name="Output 2 3 2 14" xfId="22170"/>
    <cellStyle name="Output 2 3 2 15" xfId="23691"/>
    <cellStyle name="Output 2 3 2 16" xfId="25164"/>
    <cellStyle name="Output 2 3 2 2" xfId="2752"/>
    <cellStyle name="Output 2 3 2 2 2" xfId="52967"/>
    <cellStyle name="Output 2 3 2 2 3" xfId="52966"/>
    <cellStyle name="Output 2 3 2 3" xfId="4415"/>
    <cellStyle name="Output 2 3 2 3 2" xfId="52968"/>
    <cellStyle name="Output 2 3 2 4" xfId="6007"/>
    <cellStyle name="Output 2 3 2 4 2" xfId="52969"/>
    <cellStyle name="Output 2 3 2 5" xfId="7579"/>
    <cellStyle name="Output 2 3 2 5 2" xfId="52970"/>
    <cellStyle name="Output 2 3 2 6" xfId="9094"/>
    <cellStyle name="Output 2 3 2 6 2" xfId="52971"/>
    <cellStyle name="Output 2 3 2 7" xfId="10567"/>
    <cellStyle name="Output 2 3 2 8" xfId="12480"/>
    <cellStyle name="Output 2 3 2 9" xfId="14181"/>
    <cellStyle name="Output 2 3 3" xfId="1360"/>
    <cellStyle name="Output 2 3 3 10" xfId="16165"/>
    <cellStyle name="Output 2 3 3 11" xfId="17770"/>
    <cellStyle name="Output 2 3 3 12" xfId="19373"/>
    <cellStyle name="Output 2 3 3 13" xfId="20965"/>
    <cellStyle name="Output 2 3 3 14" xfId="22542"/>
    <cellStyle name="Output 2 3 3 15" xfId="24063"/>
    <cellStyle name="Output 2 3 3 16" xfId="25536"/>
    <cellStyle name="Output 2 3 3 2" xfId="3124"/>
    <cellStyle name="Output 2 3 3 2 2" xfId="52973"/>
    <cellStyle name="Output 2 3 3 2 3" xfId="52972"/>
    <cellStyle name="Output 2 3 3 3" xfId="4787"/>
    <cellStyle name="Output 2 3 3 3 2" xfId="52974"/>
    <cellStyle name="Output 2 3 3 4" xfId="6379"/>
    <cellStyle name="Output 2 3 3 4 2" xfId="52975"/>
    <cellStyle name="Output 2 3 3 5" xfId="7951"/>
    <cellStyle name="Output 2 3 3 5 2" xfId="52976"/>
    <cellStyle name="Output 2 3 3 6" xfId="9466"/>
    <cellStyle name="Output 2 3 3 6 2" xfId="52977"/>
    <cellStyle name="Output 2 3 3 7" xfId="10939"/>
    <cellStyle name="Output 2 3 3 8" xfId="12852"/>
    <cellStyle name="Output 2 3 3 9" xfId="14553"/>
    <cellStyle name="Output 2 3 4" xfId="2294"/>
    <cellStyle name="Output 2 3 4 10" xfId="16941"/>
    <cellStyle name="Output 2 3 4 11" xfId="18545"/>
    <cellStyle name="Output 2 3 4 12" xfId="20143"/>
    <cellStyle name="Output 2 3 4 13" xfId="21723"/>
    <cellStyle name="Output 2 3 4 14" xfId="23260"/>
    <cellStyle name="Output 2 3 4 15" xfId="24736"/>
    <cellStyle name="Output 2 3 4 2" xfId="3958"/>
    <cellStyle name="Output 2 3 4 2 2" xfId="52979"/>
    <cellStyle name="Output 2 3 4 2 3" xfId="52978"/>
    <cellStyle name="Output 2 3 4 3" xfId="5553"/>
    <cellStyle name="Output 2 3 4 3 2" xfId="52980"/>
    <cellStyle name="Output 2 3 4 4" xfId="7133"/>
    <cellStyle name="Output 2 3 4 4 2" xfId="52981"/>
    <cellStyle name="Output 2 3 4 5" xfId="8663"/>
    <cellStyle name="Output 2 3 4 5 2" xfId="52982"/>
    <cellStyle name="Output 2 3 4 6" xfId="10139"/>
    <cellStyle name="Output 2 3 4 6 2" xfId="52983"/>
    <cellStyle name="Output 2 3 4 7" xfId="12022"/>
    <cellStyle name="Output 2 3 4 8" xfId="13723"/>
    <cellStyle name="Output 2 3 4 9" xfId="15336"/>
    <cellStyle name="Output 2 3 5" xfId="1777"/>
    <cellStyle name="Output 2 3 5 2" xfId="52985"/>
    <cellStyle name="Output 2 3 5 2 2" xfId="52986"/>
    <cellStyle name="Output 2 3 5 3" xfId="52987"/>
    <cellStyle name="Output 2 3 5 4" xfId="52988"/>
    <cellStyle name="Output 2 3 5 5" xfId="52989"/>
    <cellStyle name="Output 2 3 5 6" xfId="52990"/>
    <cellStyle name="Output 2 3 5 7" xfId="52984"/>
    <cellStyle name="Output 2 3 6" xfId="3447"/>
    <cellStyle name="Output 2 3 6 2" xfId="52992"/>
    <cellStyle name="Output 2 3 6 2 2" xfId="52993"/>
    <cellStyle name="Output 2 3 6 3" xfId="52994"/>
    <cellStyle name="Output 2 3 6 4" xfId="52995"/>
    <cellStyle name="Output 2 3 6 5" xfId="52996"/>
    <cellStyle name="Output 2 3 6 6" xfId="52997"/>
    <cellStyle name="Output 2 3 6 7" xfId="52991"/>
    <cellStyle name="Output 2 3 7" xfId="3826"/>
    <cellStyle name="Output 2 3 7 2" xfId="52999"/>
    <cellStyle name="Output 2 3 7 2 2" xfId="53000"/>
    <cellStyle name="Output 2 3 7 3" xfId="53001"/>
    <cellStyle name="Output 2 3 7 4" xfId="53002"/>
    <cellStyle name="Output 2 3 7 5" xfId="53003"/>
    <cellStyle name="Output 2 3 7 6" xfId="53004"/>
    <cellStyle name="Output 2 3 7 7" xfId="52998"/>
    <cellStyle name="Output 2 3 8" xfId="5426"/>
    <cellStyle name="Output 2 3 8 2" xfId="53006"/>
    <cellStyle name="Output 2 3 8 2 2" xfId="53007"/>
    <cellStyle name="Output 2 3 8 3" xfId="53008"/>
    <cellStyle name="Output 2 3 8 4" xfId="53009"/>
    <cellStyle name="Output 2 3 8 5" xfId="53010"/>
    <cellStyle name="Output 2 3 8 6" xfId="53011"/>
    <cellStyle name="Output 2 3 8 7" xfId="53005"/>
    <cellStyle name="Output 2 3 9" xfId="7011"/>
    <cellStyle name="Output 2 3 9 2" xfId="53013"/>
    <cellStyle name="Output 2 3 9 2 2" xfId="53014"/>
    <cellStyle name="Output 2 3 9 3" xfId="53015"/>
    <cellStyle name="Output 2 3 9 4" xfId="53016"/>
    <cellStyle name="Output 2 3 9 5" xfId="53017"/>
    <cellStyle name="Output 2 3 9 6" xfId="53018"/>
    <cellStyle name="Output 2 3 9 7" xfId="53012"/>
    <cellStyle name="Output 2 30" xfId="580"/>
    <cellStyle name="Output 2 30 10" xfId="9939"/>
    <cellStyle name="Output 2 30 10 2" xfId="53020"/>
    <cellStyle name="Output 2 30 10 2 2" xfId="53021"/>
    <cellStyle name="Output 2 30 10 3" xfId="53022"/>
    <cellStyle name="Output 2 30 10 4" xfId="53023"/>
    <cellStyle name="Output 2 30 10 5" xfId="53024"/>
    <cellStyle name="Output 2 30 10 6" xfId="53025"/>
    <cellStyle name="Output 2 30 10 7" xfId="53019"/>
    <cellStyle name="Output 2 30 11" xfId="11722"/>
    <cellStyle name="Output 2 30 11 2" xfId="53027"/>
    <cellStyle name="Output 2 30 11 2 2" xfId="53028"/>
    <cellStyle name="Output 2 30 11 3" xfId="53029"/>
    <cellStyle name="Output 2 30 11 4" xfId="53030"/>
    <cellStyle name="Output 2 30 11 5" xfId="53031"/>
    <cellStyle name="Output 2 30 11 6" xfId="53032"/>
    <cellStyle name="Output 2 30 11 7" xfId="53026"/>
    <cellStyle name="Output 2 30 12" xfId="13424"/>
    <cellStyle name="Output 2 30 12 2" xfId="53034"/>
    <cellStyle name="Output 2 30 12 2 2" xfId="53035"/>
    <cellStyle name="Output 2 30 12 3" xfId="53036"/>
    <cellStyle name="Output 2 30 12 4" xfId="53037"/>
    <cellStyle name="Output 2 30 12 5" xfId="53038"/>
    <cellStyle name="Output 2 30 12 6" xfId="53033"/>
    <cellStyle name="Output 2 30 13" xfId="15036"/>
    <cellStyle name="Output 2 30 13 2" xfId="53040"/>
    <cellStyle name="Output 2 30 13 3" xfId="53039"/>
    <cellStyle name="Output 2 30 14" xfId="16647"/>
    <cellStyle name="Output 2 30 14 2" xfId="53042"/>
    <cellStyle name="Output 2 30 14 3" xfId="53041"/>
    <cellStyle name="Output 2 30 15" xfId="18249"/>
    <cellStyle name="Output 2 30 15 2" xfId="53043"/>
    <cellStyle name="Output 2 30 16" xfId="19852"/>
    <cellStyle name="Output 2 30 16 2" xfId="53044"/>
    <cellStyle name="Output 2 30 17" xfId="21446"/>
    <cellStyle name="Output 2 30 17 2" xfId="53045"/>
    <cellStyle name="Output 2 30 18" xfId="23022"/>
    <cellStyle name="Output 2 30 18 2" xfId="53046"/>
    <cellStyle name="Output 2 30 19" xfId="24536"/>
    <cellStyle name="Output 2 30 2" xfId="1170"/>
    <cellStyle name="Output 2 30 2 10" xfId="15997"/>
    <cellStyle name="Output 2 30 2 11" xfId="17602"/>
    <cellStyle name="Output 2 30 2 12" xfId="19205"/>
    <cellStyle name="Output 2 30 2 13" xfId="20797"/>
    <cellStyle name="Output 2 30 2 14" xfId="22374"/>
    <cellStyle name="Output 2 30 2 15" xfId="23895"/>
    <cellStyle name="Output 2 30 2 16" xfId="25368"/>
    <cellStyle name="Output 2 30 2 2" xfId="2956"/>
    <cellStyle name="Output 2 30 2 2 2" xfId="53048"/>
    <cellStyle name="Output 2 30 2 2 3" xfId="53047"/>
    <cellStyle name="Output 2 30 2 3" xfId="4619"/>
    <cellStyle name="Output 2 30 2 3 2" xfId="53049"/>
    <cellStyle name="Output 2 30 2 4" xfId="6211"/>
    <cellStyle name="Output 2 30 2 4 2" xfId="53050"/>
    <cellStyle name="Output 2 30 2 5" xfId="7783"/>
    <cellStyle name="Output 2 30 2 5 2" xfId="53051"/>
    <cellStyle name="Output 2 30 2 6" xfId="9298"/>
    <cellStyle name="Output 2 30 2 6 2" xfId="53052"/>
    <cellStyle name="Output 2 30 2 7" xfId="10771"/>
    <cellStyle name="Output 2 30 2 8" xfId="12684"/>
    <cellStyle name="Output 2 30 2 9" xfId="14385"/>
    <cellStyle name="Output 2 30 3" xfId="1578"/>
    <cellStyle name="Output 2 30 3 10" xfId="16369"/>
    <cellStyle name="Output 2 30 3 11" xfId="17974"/>
    <cellStyle name="Output 2 30 3 12" xfId="19577"/>
    <cellStyle name="Output 2 30 3 13" xfId="21169"/>
    <cellStyle name="Output 2 30 3 14" xfId="22746"/>
    <cellStyle name="Output 2 30 3 15" xfId="24267"/>
    <cellStyle name="Output 2 30 3 16" xfId="25740"/>
    <cellStyle name="Output 2 30 3 2" xfId="3328"/>
    <cellStyle name="Output 2 30 3 2 2" xfId="53054"/>
    <cellStyle name="Output 2 30 3 2 3" xfId="53053"/>
    <cellStyle name="Output 2 30 3 3" xfId="4991"/>
    <cellStyle name="Output 2 30 3 3 2" xfId="53055"/>
    <cellStyle name="Output 2 30 3 4" xfId="6583"/>
    <cellStyle name="Output 2 30 3 4 2" xfId="53056"/>
    <cellStyle name="Output 2 30 3 5" xfId="8155"/>
    <cellStyle name="Output 2 30 3 5 2" xfId="53057"/>
    <cellStyle name="Output 2 30 3 6" xfId="9670"/>
    <cellStyle name="Output 2 30 3 6 2" xfId="53058"/>
    <cellStyle name="Output 2 30 3 7" xfId="11143"/>
    <cellStyle name="Output 2 30 3 8" xfId="13056"/>
    <cellStyle name="Output 2 30 3 9" xfId="14757"/>
    <cellStyle name="Output 2 30 4" xfId="2512"/>
    <cellStyle name="Output 2 30 4 10" xfId="17159"/>
    <cellStyle name="Output 2 30 4 11" xfId="18762"/>
    <cellStyle name="Output 2 30 4 12" xfId="20359"/>
    <cellStyle name="Output 2 30 4 13" xfId="21935"/>
    <cellStyle name="Output 2 30 4 14" xfId="23467"/>
    <cellStyle name="Output 2 30 4 15" xfId="24940"/>
    <cellStyle name="Output 2 30 4 2" xfId="4175"/>
    <cellStyle name="Output 2 30 4 2 2" xfId="53060"/>
    <cellStyle name="Output 2 30 4 2 3" xfId="53059"/>
    <cellStyle name="Output 2 30 4 3" xfId="5769"/>
    <cellStyle name="Output 2 30 4 3 2" xfId="53061"/>
    <cellStyle name="Output 2 30 4 4" xfId="7345"/>
    <cellStyle name="Output 2 30 4 4 2" xfId="53062"/>
    <cellStyle name="Output 2 30 4 5" xfId="8870"/>
    <cellStyle name="Output 2 30 4 5 2" xfId="53063"/>
    <cellStyle name="Output 2 30 4 6" xfId="10343"/>
    <cellStyle name="Output 2 30 4 6 2" xfId="53064"/>
    <cellStyle name="Output 2 30 4 7" xfId="12240"/>
    <cellStyle name="Output 2 30 4 8" xfId="13941"/>
    <cellStyle name="Output 2 30 4 9" xfId="15553"/>
    <cellStyle name="Output 2 30 5" xfId="1995"/>
    <cellStyle name="Output 2 30 5 2" xfId="53066"/>
    <cellStyle name="Output 2 30 5 2 2" xfId="53067"/>
    <cellStyle name="Output 2 30 5 3" xfId="53068"/>
    <cellStyle name="Output 2 30 5 4" xfId="53069"/>
    <cellStyle name="Output 2 30 5 5" xfId="53070"/>
    <cellStyle name="Output 2 30 5 6" xfId="53071"/>
    <cellStyle name="Output 2 30 5 7" xfId="53065"/>
    <cellStyle name="Output 2 30 6" xfId="3664"/>
    <cellStyle name="Output 2 30 6 2" xfId="53073"/>
    <cellStyle name="Output 2 30 6 2 2" xfId="53074"/>
    <cellStyle name="Output 2 30 6 3" xfId="53075"/>
    <cellStyle name="Output 2 30 6 4" xfId="53076"/>
    <cellStyle name="Output 2 30 6 5" xfId="53077"/>
    <cellStyle name="Output 2 30 6 6" xfId="53078"/>
    <cellStyle name="Output 2 30 6 7" xfId="53072"/>
    <cellStyle name="Output 2 30 7" xfId="5267"/>
    <cellStyle name="Output 2 30 7 2" xfId="53080"/>
    <cellStyle name="Output 2 30 7 2 2" xfId="53081"/>
    <cellStyle name="Output 2 30 7 3" xfId="53082"/>
    <cellStyle name="Output 2 30 7 4" xfId="53083"/>
    <cellStyle name="Output 2 30 7 5" xfId="53084"/>
    <cellStyle name="Output 2 30 7 6" xfId="53085"/>
    <cellStyle name="Output 2 30 7 7" xfId="53079"/>
    <cellStyle name="Output 2 30 8" xfId="6856"/>
    <cellStyle name="Output 2 30 8 2" xfId="53087"/>
    <cellStyle name="Output 2 30 8 2 2" xfId="53088"/>
    <cellStyle name="Output 2 30 8 3" xfId="53089"/>
    <cellStyle name="Output 2 30 8 4" xfId="53090"/>
    <cellStyle name="Output 2 30 8 5" xfId="53091"/>
    <cellStyle name="Output 2 30 8 6" xfId="53092"/>
    <cellStyle name="Output 2 30 8 7" xfId="53086"/>
    <cellStyle name="Output 2 30 9" xfId="8425"/>
    <cellStyle name="Output 2 30 9 2" xfId="53094"/>
    <cellStyle name="Output 2 30 9 2 2" xfId="53095"/>
    <cellStyle name="Output 2 30 9 3" xfId="53096"/>
    <cellStyle name="Output 2 30 9 4" xfId="53097"/>
    <cellStyle name="Output 2 30 9 5" xfId="53098"/>
    <cellStyle name="Output 2 30 9 6" xfId="53099"/>
    <cellStyle name="Output 2 30 9 7" xfId="53093"/>
    <cellStyle name="Output 2 31" xfId="608"/>
    <cellStyle name="Output 2 31 10" xfId="9967"/>
    <cellStyle name="Output 2 31 10 2" xfId="53101"/>
    <cellStyle name="Output 2 31 10 2 2" xfId="53102"/>
    <cellStyle name="Output 2 31 10 3" xfId="53103"/>
    <cellStyle name="Output 2 31 10 4" xfId="53104"/>
    <cellStyle name="Output 2 31 10 5" xfId="53105"/>
    <cellStyle name="Output 2 31 10 6" xfId="53106"/>
    <cellStyle name="Output 2 31 10 7" xfId="53100"/>
    <cellStyle name="Output 2 31 11" xfId="11750"/>
    <cellStyle name="Output 2 31 11 2" xfId="53108"/>
    <cellStyle name="Output 2 31 11 2 2" xfId="53109"/>
    <cellStyle name="Output 2 31 11 3" xfId="53110"/>
    <cellStyle name="Output 2 31 11 4" xfId="53111"/>
    <cellStyle name="Output 2 31 11 5" xfId="53112"/>
    <cellStyle name="Output 2 31 11 6" xfId="53113"/>
    <cellStyle name="Output 2 31 11 7" xfId="53107"/>
    <cellStyle name="Output 2 31 12" xfId="13452"/>
    <cellStyle name="Output 2 31 12 2" xfId="53115"/>
    <cellStyle name="Output 2 31 12 2 2" xfId="53116"/>
    <cellStyle name="Output 2 31 12 3" xfId="53117"/>
    <cellStyle name="Output 2 31 12 4" xfId="53118"/>
    <cellStyle name="Output 2 31 12 5" xfId="53119"/>
    <cellStyle name="Output 2 31 12 6" xfId="53114"/>
    <cellStyle name="Output 2 31 13" xfId="15064"/>
    <cellStyle name="Output 2 31 13 2" xfId="53121"/>
    <cellStyle name="Output 2 31 13 3" xfId="53120"/>
    <cellStyle name="Output 2 31 14" xfId="16675"/>
    <cellStyle name="Output 2 31 14 2" xfId="53123"/>
    <cellStyle name="Output 2 31 14 3" xfId="53122"/>
    <cellStyle name="Output 2 31 15" xfId="18277"/>
    <cellStyle name="Output 2 31 15 2" xfId="53124"/>
    <cellStyle name="Output 2 31 16" xfId="19880"/>
    <cellStyle name="Output 2 31 16 2" xfId="53125"/>
    <cellStyle name="Output 2 31 17" xfId="21474"/>
    <cellStyle name="Output 2 31 17 2" xfId="53126"/>
    <cellStyle name="Output 2 31 18" xfId="23050"/>
    <cellStyle name="Output 2 31 18 2" xfId="53127"/>
    <cellStyle name="Output 2 31 19" xfId="24564"/>
    <cellStyle name="Output 2 31 2" xfId="1198"/>
    <cellStyle name="Output 2 31 2 10" xfId="16025"/>
    <cellStyle name="Output 2 31 2 11" xfId="17630"/>
    <cellStyle name="Output 2 31 2 12" xfId="19233"/>
    <cellStyle name="Output 2 31 2 13" xfId="20825"/>
    <cellStyle name="Output 2 31 2 14" xfId="22402"/>
    <cellStyle name="Output 2 31 2 15" xfId="23923"/>
    <cellStyle name="Output 2 31 2 16" xfId="25396"/>
    <cellStyle name="Output 2 31 2 2" xfId="2984"/>
    <cellStyle name="Output 2 31 2 2 2" xfId="53129"/>
    <cellStyle name="Output 2 31 2 2 3" xfId="53128"/>
    <cellStyle name="Output 2 31 2 3" xfId="4647"/>
    <cellStyle name="Output 2 31 2 3 2" xfId="53130"/>
    <cellStyle name="Output 2 31 2 4" xfId="6239"/>
    <cellStyle name="Output 2 31 2 4 2" xfId="53131"/>
    <cellStyle name="Output 2 31 2 5" xfId="7811"/>
    <cellStyle name="Output 2 31 2 5 2" xfId="53132"/>
    <cellStyle name="Output 2 31 2 6" xfId="9326"/>
    <cellStyle name="Output 2 31 2 6 2" xfId="53133"/>
    <cellStyle name="Output 2 31 2 7" xfId="10799"/>
    <cellStyle name="Output 2 31 2 8" xfId="12712"/>
    <cellStyle name="Output 2 31 2 9" xfId="14413"/>
    <cellStyle name="Output 2 31 3" xfId="1606"/>
    <cellStyle name="Output 2 31 3 10" xfId="16397"/>
    <cellStyle name="Output 2 31 3 11" xfId="18002"/>
    <cellStyle name="Output 2 31 3 12" xfId="19605"/>
    <cellStyle name="Output 2 31 3 13" xfId="21197"/>
    <cellStyle name="Output 2 31 3 14" xfId="22774"/>
    <cellStyle name="Output 2 31 3 15" xfId="24295"/>
    <cellStyle name="Output 2 31 3 16" xfId="25768"/>
    <cellStyle name="Output 2 31 3 2" xfId="3356"/>
    <cellStyle name="Output 2 31 3 2 2" xfId="53135"/>
    <cellStyle name="Output 2 31 3 2 3" xfId="53134"/>
    <cellStyle name="Output 2 31 3 3" xfId="5019"/>
    <cellStyle name="Output 2 31 3 3 2" xfId="53136"/>
    <cellStyle name="Output 2 31 3 4" xfId="6611"/>
    <cellStyle name="Output 2 31 3 4 2" xfId="53137"/>
    <cellStyle name="Output 2 31 3 5" xfId="8183"/>
    <cellStyle name="Output 2 31 3 5 2" xfId="53138"/>
    <cellStyle name="Output 2 31 3 6" xfId="9698"/>
    <cellStyle name="Output 2 31 3 6 2" xfId="53139"/>
    <cellStyle name="Output 2 31 3 7" xfId="11171"/>
    <cellStyle name="Output 2 31 3 8" xfId="13084"/>
    <cellStyle name="Output 2 31 3 9" xfId="14785"/>
    <cellStyle name="Output 2 31 4" xfId="2540"/>
    <cellStyle name="Output 2 31 4 10" xfId="17187"/>
    <cellStyle name="Output 2 31 4 11" xfId="18790"/>
    <cellStyle name="Output 2 31 4 12" xfId="20387"/>
    <cellStyle name="Output 2 31 4 13" xfId="21963"/>
    <cellStyle name="Output 2 31 4 14" xfId="23495"/>
    <cellStyle name="Output 2 31 4 15" xfId="24968"/>
    <cellStyle name="Output 2 31 4 2" xfId="4203"/>
    <cellStyle name="Output 2 31 4 2 2" xfId="53141"/>
    <cellStyle name="Output 2 31 4 2 3" xfId="53140"/>
    <cellStyle name="Output 2 31 4 3" xfId="5797"/>
    <cellStyle name="Output 2 31 4 3 2" xfId="53142"/>
    <cellStyle name="Output 2 31 4 4" xfId="7373"/>
    <cellStyle name="Output 2 31 4 4 2" xfId="53143"/>
    <cellStyle name="Output 2 31 4 5" xfId="8898"/>
    <cellStyle name="Output 2 31 4 5 2" xfId="53144"/>
    <cellStyle name="Output 2 31 4 6" xfId="10371"/>
    <cellStyle name="Output 2 31 4 6 2" xfId="53145"/>
    <cellStyle name="Output 2 31 4 7" xfId="12268"/>
    <cellStyle name="Output 2 31 4 8" xfId="13969"/>
    <cellStyle name="Output 2 31 4 9" xfId="15581"/>
    <cellStyle name="Output 2 31 5" xfId="2023"/>
    <cellStyle name="Output 2 31 5 2" xfId="53147"/>
    <cellStyle name="Output 2 31 5 2 2" xfId="53148"/>
    <cellStyle name="Output 2 31 5 3" xfId="53149"/>
    <cellStyle name="Output 2 31 5 4" xfId="53150"/>
    <cellStyle name="Output 2 31 5 5" xfId="53151"/>
    <cellStyle name="Output 2 31 5 6" xfId="53152"/>
    <cellStyle name="Output 2 31 5 7" xfId="53146"/>
    <cellStyle name="Output 2 31 6" xfId="3692"/>
    <cellStyle name="Output 2 31 6 2" xfId="53154"/>
    <cellStyle name="Output 2 31 6 2 2" xfId="53155"/>
    <cellStyle name="Output 2 31 6 3" xfId="53156"/>
    <cellStyle name="Output 2 31 6 4" xfId="53157"/>
    <cellStyle name="Output 2 31 6 5" xfId="53158"/>
    <cellStyle name="Output 2 31 6 6" xfId="53159"/>
    <cellStyle name="Output 2 31 6 7" xfId="53153"/>
    <cellStyle name="Output 2 31 7" xfId="5295"/>
    <cellStyle name="Output 2 31 7 2" xfId="53161"/>
    <cellStyle name="Output 2 31 7 2 2" xfId="53162"/>
    <cellStyle name="Output 2 31 7 3" xfId="53163"/>
    <cellStyle name="Output 2 31 7 4" xfId="53164"/>
    <cellStyle name="Output 2 31 7 5" xfId="53165"/>
    <cellStyle name="Output 2 31 7 6" xfId="53166"/>
    <cellStyle name="Output 2 31 7 7" xfId="53160"/>
    <cellStyle name="Output 2 31 8" xfId="6884"/>
    <cellStyle name="Output 2 31 8 2" xfId="53168"/>
    <cellStyle name="Output 2 31 8 2 2" xfId="53169"/>
    <cellStyle name="Output 2 31 8 3" xfId="53170"/>
    <cellStyle name="Output 2 31 8 4" xfId="53171"/>
    <cellStyle name="Output 2 31 8 5" xfId="53172"/>
    <cellStyle name="Output 2 31 8 6" xfId="53173"/>
    <cellStyle name="Output 2 31 8 7" xfId="53167"/>
    <cellStyle name="Output 2 31 9" xfId="8453"/>
    <cellStyle name="Output 2 31 9 2" xfId="53175"/>
    <cellStyle name="Output 2 31 9 2 2" xfId="53176"/>
    <cellStyle name="Output 2 31 9 3" xfId="53177"/>
    <cellStyle name="Output 2 31 9 4" xfId="53178"/>
    <cellStyle name="Output 2 31 9 5" xfId="53179"/>
    <cellStyle name="Output 2 31 9 6" xfId="53180"/>
    <cellStyle name="Output 2 31 9 7" xfId="53174"/>
    <cellStyle name="Output 2 32" xfId="574"/>
    <cellStyle name="Output 2 32 10" xfId="9936"/>
    <cellStyle name="Output 2 32 10 2" xfId="53182"/>
    <cellStyle name="Output 2 32 10 2 2" xfId="53183"/>
    <cellStyle name="Output 2 32 10 3" xfId="53184"/>
    <cellStyle name="Output 2 32 10 4" xfId="53185"/>
    <cellStyle name="Output 2 32 10 5" xfId="53186"/>
    <cellStyle name="Output 2 32 10 6" xfId="53187"/>
    <cellStyle name="Output 2 32 10 7" xfId="53181"/>
    <cellStyle name="Output 2 32 11" xfId="11716"/>
    <cellStyle name="Output 2 32 11 2" xfId="53189"/>
    <cellStyle name="Output 2 32 11 2 2" xfId="53190"/>
    <cellStyle name="Output 2 32 11 3" xfId="53191"/>
    <cellStyle name="Output 2 32 11 4" xfId="53192"/>
    <cellStyle name="Output 2 32 11 5" xfId="53193"/>
    <cellStyle name="Output 2 32 11 6" xfId="53194"/>
    <cellStyle name="Output 2 32 11 7" xfId="53188"/>
    <cellStyle name="Output 2 32 12" xfId="13418"/>
    <cellStyle name="Output 2 32 12 2" xfId="53196"/>
    <cellStyle name="Output 2 32 12 2 2" xfId="53197"/>
    <cellStyle name="Output 2 32 12 3" xfId="53198"/>
    <cellStyle name="Output 2 32 12 4" xfId="53199"/>
    <cellStyle name="Output 2 32 12 5" xfId="53200"/>
    <cellStyle name="Output 2 32 12 6" xfId="53195"/>
    <cellStyle name="Output 2 32 13" xfId="15030"/>
    <cellStyle name="Output 2 32 13 2" xfId="53202"/>
    <cellStyle name="Output 2 32 13 3" xfId="53201"/>
    <cellStyle name="Output 2 32 14" xfId="16641"/>
    <cellStyle name="Output 2 32 14 2" xfId="53204"/>
    <cellStyle name="Output 2 32 14 3" xfId="53203"/>
    <cellStyle name="Output 2 32 15" xfId="18245"/>
    <cellStyle name="Output 2 32 15 2" xfId="53205"/>
    <cellStyle name="Output 2 32 16" xfId="19848"/>
    <cellStyle name="Output 2 32 16 2" xfId="53206"/>
    <cellStyle name="Output 2 32 17" xfId="21441"/>
    <cellStyle name="Output 2 32 17 2" xfId="53207"/>
    <cellStyle name="Output 2 32 18" xfId="23018"/>
    <cellStyle name="Output 2 32 18 2" xfId="53208"/>
    <cellStyle name="Output 2 32 19" xfId="24533"/>
    <cellStyle name="Output 2 32 2" xfId="1164"/>
    <cellStyle name="Output 2 32 2 10" xfId="15994"/>
    <cellStyle name="Output 2 32 2 11" xfId="17599"/>
    <cellStyle name="Output 2 32 2 12" xfId="19202"/>
    <cellStyle name="Output 2 32 2 13" xfId="20794"/>
    <cellStyle name="Output 2 32 2 14" xfId="22371"/>
    <cellStyle name="Output 2 32 2 15" xfId="23892"/>
    <cellStyle name="Output 2 32 2 16" xfId="25365"/>
    <cellStyle name="Output 2 32 2 2" xfId="2953"/>
    <cellStyle name="Output 2 32 2 2 2" xfId="53210"/>
    <cellStyle name="Output 2 32 2 2 3" xfId="53209"/>
    <cellStyle name="Output 2 32 2 3" xfId="4616"/>
    <cellStyle name="Output 2 32 2 3 2" xfId="53211"/>
    <cellStyle name="Output 2 32 2 4" xfId="6208"/>
    <cellStyle name="Output 2 32 2 4 2" xfId="53212"/>
    <cellStyle name="Output 2 32 2 5" xfId="7780"/>
    <cellStyle name="Output 2 32 2 5 2" xfId="53213"/>
    <cellStyle name="Output 2 32 2 6" xfId="9295"/>
    <cellStyle name="Output 2 32 2 6 2" xfId="53214"/>
    <cellStyle name="Output 2 32 2 7" xfId="10768"/>
    <cellStyle name="Output 2 32 2 8" xfId="12681"/>
    <cellStyle name="Output 2 32 2 9" xfId="14382"/>
    <cellStyle name="Output 2 32 3" xfId="1572"/>
    <cellStyle name="Output 2 32 3 10" xfId="16366"/>
    <cellStyle name="Output 2 32 3 11" xfId="17971"/>
    <cellStyle name="Output 2 32 3 12" xfId="19574"/>
    <cellStyle name="Output 2 32 3 13" xfId="21166"/>
    <cellStyle name="Output 2 32 3 14" xfId="22743"/>
    <cellStyle name="Output 2 32 3 15" xfId="24264"/>
    <cellStyle name="Output 2 32 3 16" xfId="25737"/>
    <cellStyle name="Output 2 32 3 2" xfId="3325"/>
    <cellStyle name="Output 2 32 3 2 2" xfId="53216"/>
    <cellStyle name="Output 2 32 3 2 3" xfId="53215"/>
    <cellStyle name="Output 2 32 3 3" xfId="4988"/>
    <cellStyle name="Output 2 32 3 3 2" xfId="53217"/>
    <cellStyle name="Output 2 32 3 4" xfId="6580"/>
    <cellStyle name="Output 2 32 3 4 2" xfId="53218"/>
    <cellStyle name="Output 2 32 3 5" xfId="8152"/>
    <cellStyle name="Output 2 32 3 5 2" xfId="53219"/>
    <cellStyle name="Output 2 32 3 6" xfId="9667"/>
    <cellStyle name="Output 2 32 3 6 2" xfId="53220"/>
    <cellStyle name="Output 2 32 3 7" xfId="11140"/>
    <cellStyle name="Output 2 32 3 8" xfId="13053"/>
    <cellStyle name="Output 2 32 3 9" xfId="14754"/>
    <cellStyle name="Output 2 32 4" xfId="2506"/>
    <cellStyle name="Output 2 32 4 10" xfId="17153"/>
    <cellStyle name="Output 2 32 4 11" xfId="18757"/>
    <cellStyle name="Output 2 32 4 12" xfId="20354"/>
    <cellStyle name="Output 2 32 4 13" xfId="21931"/>
    <cellStyle name="Output 2 32 4 14" xfId="23464"/>
    <cellStyle name="Output 2 32 4 15" xfId="24937"/>
    <cellStyle name="Output 2 32 4 2" xfId="4169"/>
    <cellStyle name="Output 2 32 4 2 2" xfId="53222"/>
    <cellStyle name="Output 2 32 4 2 3" xfId="53221"/>
    <cellStyle name="Output 2 32 4 3" xfId="5764"/>
    <cellStyle name="Output 2 32 4 3 2" xfId="53223"/>
    <cellStyle name="Output 2 32 4 4" xfId="7342"/>
    <cellStyle name="Output 2 32 4 4 2" xfId="53224"/>
    <cellStyle name="Output 2 32 4 5" xfId="8867"/>
    <cellStyle name="Output 2 32 4 5 2" xfId="53225"/>
    <cellStyle name="Output 2 32 4 6" xfId="10340"/>
    <cellStyle name="Output 2 32 4 6 2" xfId="53226"/>
    <cellStyle name="Output 2 32 4 7" xfId="12234"/>
    <cellStyle name="Output 2 32 4 8" xfId="13935"/>
    <cellStyle name="Output 2 32 4 9" xfId="15547"/>
    <cellStyle name="Output 2 32 5" xfId="1989"/>
    <cellStyle name="Output 2 32 5 2" xfId="53228"/>
    <cellStyle name="Output 2 32 5 2 2" xfId="53229"/>
    <cellStyle name="Output 2 32 5 3" xfId="53230"/>
    <cellStyle name="Output 2 32 5 4" xfId="53231"/>
    <cellStyle name="Output 2 32 5 5" xfId="53232"/>
    <cellStyle name="Output 2 32 5 6" xfId="53233"/>
    <cellStyle name="Output 2 32 5 7" xfId="53227"/>
    <cellStyle name="Output 2 32 6" xfId="3658"/>
    <cellStyle name="Output 2 32 6 2" xfId="53235"/>
    <cellStyle name="Output 2 32 6 2 2" xfId="53236"/>
    <cellStyle name="Output 2 32 6 3" xfId="53237"/>
    <cellStyle name="Output 2 32 6 4" xfId="53238"/>
    <cellStyle name="Output 2 32 6 5" xfId="53239"/>
    <cellStyle name="Output 2 32 6 6" xfId="53240"/>
    <cellStyle name="Output 2 32 6 7" xfId="53234"/>
    <cellStyle name="Output 2 32 7" xfId="5261"/>
    <cellStyle name="Output 2 32 7 2" xfId="53242"/>
    <cellStyle name="Output 2 32 7 2 2" xfId="53243"/>
    <cellStyle name="Output 2 32 7 3" xfId="53244"/>
    <cellStyle name="Output 2 32 7 4" xfId="53245"/>
    <cellStyle name="Output 2 32 7 5" xfId="53246"/>
    <cellStyle name="Output 2 32 7 6" xfId="53247"/>
    <cellStyle name="Output 2 32 7 7" xfId="53241"/>
    <cellStyle name="Output 2 32 8" xfId="6852"/>
    <cellStyle name="Output 2 32 8 2" xfId="53249"/>
    <cellStyle name="Output 2 32 8 2 2" xfId="53250"/>
    <cellStyle name="Output 2 32 8 3" xfId="53251"/>
    <cellStyle name="Output 2 32 8 4" xfId="53252"/>
    <cellStyle name="Output 2 32 8 5" xfId="53253"/>
    <cellStyle name="Output 2 32 8 6" xfId="53254"/>
    <cellStyle name="Output 2 32 8 7" xfId="53248"/>
    <cellStyle name="Output 2 32 9" xfId="8421"/>
    <cellStyle name="Output 2 32 9 2" xfId="53256"/>
    <cellStyle name="Output 2 32 9 2 2" xfId="53257"/>
    <cellStyle name="Output 2 32 9 3" xfId="53258"/>
    <cellStyle name="Output 2 32 9 4" xfId="53259"/>
    <cellStyle name="Output 2 32 9 5" xfId="53260"/>
    <cellStyle name="Output 2 32 9 6" xfId="53261"/>
    <cellStyle name="Output 2 32 9 7" xfId="53255"/>
    <cellStyle name="Output 2 33" xfId="505"/>
    <cellStyle name="Output 2 33 10" xfId="9873"/>
    <cellStyle name="Output 2 33 10 2" xfId="53263"/>
    <cellStyle name="Output 2 33 10 2 2" xfId="53264"/>
    <cellStyle name="Output 2 33 10 3" xfId="53265"/>
    <cellStyle name="Output 2 33 10 4" xfId="53266"/>
    <cellStyle name="Output 2 33 10 5" xfId="53267"/>
    <cellStyle name="Output 2 33 10 6" xfId="53268"/>
    <cellStyle name="Output 2 33 10 7" xfId="53262"/>
    <cellStyle name="Output 2 33 11" xfId="11647"/>
    <cellStyle name="Output 2 33 11 2" xfId="53270"/>
    <cellStyle name="Output 2 33 11 2 2" xfId="53271"/>
    <cellStyle name="Output 2 33 11 3" xfId="53272"/>
    <cellStyle name="Output 2 33 11 4" xfId="53273"/>
    <cellStyle name="Output 2 33 11 5" xfId="53274"/>
    <cellStyle name="Output 2 33 11 6" xfId="53275"/>
    <cellStyle name="Output 2 33 11 7" xfId="53269"/>
    <cellStyle name="Output 2 33 12" xfId="13349"/>
    <cellStyle name="Output 2 33 12 2" xfId="53277"/>
    <cellStyle name="Output 2 33 12 2 2" xfId="53278"/>
    <cellStyle name="Output 2 33 12 3" xfId="53279"/>
    <cellStyle name="Output 2 33 12 4" xfId="53280"/>
    <cellStyle name="Output 2 33 12 5" xfId="53281"/>
    <cellStyle name="Output 2 33 12 6" xfId="53276"/>
    <cellStyle name="Output 2 33 13" xfId="14961"/>
    <cellStyle name="Output 2 33 13 2" xfId="53283"/>
    <cellStyle name="Output 2 33 13 3" xfId="53282"/>
    <cellStyle name="Output 2 33 14" xfId="16572"/>
    <cellStyle name="Output 2 33 14 2" xfId="53285"/>
    <cellStyle name="Output 2 33 14 3" xfId="53284"/>
    <cellStyle name="Output 2 33 15" xfId="18177"/>
    <cellStyle name="Output 2 33 15 2" xfId="53286"/>
    <cellStyle name="Output 2 33 16" xfId="19781"/>
    <cellStyle name="Output 2 33 16 2" xfId="53287"/>
    <cellStyle name="Output 2 33 17" xfId="21373"/>
    <cellStyle name="Output 2 33 17 2" xfId="53288"/>
    <cellStyle name="Output 2 33 18" xfId="22955"/>
    <cellStyle name="Output 2 33 18 2" xfId="53289"/>
    <cellStyle name="Output 2 33 19" xfId="24470"/>
    <cellStyle name="Output 2 33 2" xfId="1095"/>
    <cellStyle name="Output 2 33 2 10" xfId="15931"/>
    <cellStyle name="Output 2 33 2 11" xfId="17536"/>
    <cellStyle name="Output 2 33 2 12" xfId="19139"/>
    <cellStyle name="Output 2 33 2 13" xfId="20731"/>
    <cellStyle name="Output 2 33 2 14" xfId="22308"/>
    <cellStyle name="Output 2 33 2 15" xfId="23829"/>
    <cellStyle name="Output 2 33 2 16" xfId="25302"/>
    <cellStyle name="Output 2 33 2 2" xfId="2890"/>
    <cellStyle name="Output 2 33 2 2 2" xfId="53291"/>
    <cellStyle name="Output 2 33 2 2 3" xfId="53290"/>
    <cellStyle name="Output 2 33 2 3" xfId="4553"/>
    <cellStyle name="Output 2 33 2 3 2" xfId="53292"/>
    <cellStyle name="Output 2 33 2 4" xfId="6145"/>
    <cellStyle name="Output 2 33 2 4 2" xfId="53293"/>
    <cellStyle name="Output 2 33 2 5" xfId="7717"/>
    <cellStyle name="Output 2 33 2 5 2" xfId="53294"/>
    <cellStyle name="Output 2 33 2 6" xfId="9232"/>
    <cellStyle name="Output 2 33 2 6 2" xfId="53295"/>
    <cellStyle name="Output 2 33 2 7" xfId="10705"/>
    <cellStyle name="Output 2 33 2 8" xfId="12618"/>
    <cellStyle name="Output 2 33 2 9" xfId="14319"/>
    <cellStyle name="Output 2 33 3" xfId="1503"/>
    <cellStyle name="Output 2 33 3 10" xfId="16303"/>
    <cellStyle name="Output 2 33 3 11" xfId="17908"/>
    <cellStyle name="Output 2 33 3 12" xfId="19511"/>
    <cellStyle name="Output 2 33 3 13" xfId="21103"/>
    <cellStyle name="Output 2 33 3 14" xfId="22680"/>
    <cellStyle name="Output 2 33 3 15" xfId="24201"/>
    <cellStyle name="Output 2 33 3 16" xfId="25674"/>
    <cellStyle name="Output 2 33 3 2" xfId="3262"/>
    <cellStyle name="Output 2 33 3 2 2" xfId="53297"/>
    <cellStyle name="Output 2 33 3 2 3" xfId="53296"/>
    <cellStyle name="Output 2 33 3 3" xfId="4925"/>
    <cellStyle name="Output 2 33 3 3 2" xfId="53298"/>
    <cellStyle name="Output 2 33 3 4" xfId="6517"/>
    <cellStyle name="Output 2 33 3 4 2" xfId="53299"/>
    <cellStyle name="Output 2 33 3 5" xfId="8089"/>
    <cellStyle name="Output 2 33 3 5 2" xfId="53300"/>
    <cellStyle name="Output 2 33 3 6" xfId="9604"/>
    <cellStyle name="Output 2 33 3 6 2" xfId="53301"/>
    <cellStyle name="Output 2 33 3 7" xfId="11077"/>
    <cellStyle name="Output 2 33 3 8" xfId="12990"/>
    <cellStyle name="Output 2 33 3 9" xfId="14691"/>
    <cellStyle name="Output 2 33 4" xfId="2437"/>
    <cellStyle name="Output 2 33 4 10" xfId="17084"/>
    <cellStyle name="Output 2 33 4 11" xfId="18688"/>
    <cellStyle name="Output 2 33 4 12" xfId="20286"/>
    <cellStyle name="Output 2 33 4 13" xfId="21864"/>
    <cellStyle name="Output 2 33 4 14" xfId="23400"/>
    <cellStyle name="Output 2 33 4 15" xfId="24874"/>
    <cellStyle name="Output 2 33 4 2" xfId="4101"/>
    <cellStyle name="Output 2 33 4 2 2" xfId="53303"/>
    <cellStyle name="Output 2 33 4 2 3" xfId="53302"/>
    <cellStyle name="Output 2 33 4 3" xfId="5696"/>
    <cellStyle name="Output 2 33 4 3 2" xfId="53304"/>
    <cellStyle name="Output 2 33 4 4" xfId="7275"/>
    <cellStyle name="Output 2 33 4 4 2" xfId="53305"/>
    <cellStyle name="Output 2 33 4 5" xfId="8803"/>
    <cellStyle name="Output 2 33 4 5 2" xfId="53306"/>
    <cellStyle name="Output 2 33 4 6" xfId="10277"/>
    <cellStyle name="Output 2 33 4 6 2" xfId="53307"/>
    <cellStyle name="Output 2 33 4 7" xfId="12165"/>
    <cellStyle name="Output 2 33 4 8" xfId="13866"/>
    <cellStyle name="Output 2 33 4 9" xfId="15479"/>
    <cellStyle name="Output 2 33 5" xfId="1920"/>
    <cellStyle name="Output 2 33 5 2" xfId="53309"/>
    <cellStyle name="Output 2 33 5 2 2" xfId="53310"/>
    <cellStyle name="Output 2 33 5 3" xfId="53311"/>
    <cellStyle name="Output 2 33 5 4" xfId="53312"/>
    <cellStyle name="Output 2 33 5 5" xfId="53313"/>
    <cellStyle name="Output 2 33 5 6" xfId="53314"/>
    <cellStyle name="Output 2 33 5 7" xfId="53308"/>
    <cellStyle name="Output 2 33 6" xfId="3590"/>
    <cellStyle name="Output 2 33 6 2" xfId="53316"/>
    <cellStyle name="Output 2 33 6 2 2" xfId="53317"/>
    <cellStyle name="Output 2 33 6 3" xfId="53318"/>
    <cellStyle name="Output 2 33 6 4" xfId="53319"/>
    <cellStyle name="Output 2 33 6 5" xfId="53320"/>
    <cellStyle name="Output 2 33 6 6" xfId="53321"/>
    <cellStyle name="Output 2 33 6 7" xfId="53315"/>
    <cellStyle name="Output 2 33 7" xfId="5194"/>
    <cellStyle name="Output 2 33 7 2" xfId="53323"/>
    <cellStyle name="Output 2 33 7 2 2" xfId="53324"/>
    <cellStyle name="Output 2 33 7 3" xfId="53325"/>
    <cellStyle name="Output 2 33 7 4" xfId="53326"/>
    <cellStyle name="Output 2 33 7 5" xfId="53327"/>
    <cellStyle name="Output 2 33 7 6" xfId="53328"/>
    <cellStyle name="Output 2 33 7 7" xfId="53322"/>
    <cellStyle name="Output 2 33 8" xfId="6786"/>
    <cellStyle name="Output 2 33 8 2" xfId="53330"/>
    <cellStyle name="Output 2 33 8 2 2" xfId="53331"/>
    <cellStyle name="Output 2 33 8 3" xfId="53332"/>
    <cellStyle name="Output 2 33 8 4" xfId="53333"/>
    <cellStyle name="Output 2 33 8 5" xfId="53334"/>
    <cellStyle name="Output 2 33 8 6" xfId="53335"/>
    <cellStyle name="Output 2 33 8 7" xfId="53329"/>
    <cellStyle name="Output 2 33 9" xfId="8358"/>
    <cellStyle name="Output 2 33 9 2" xfId="53337"/>
    <cellStyle name="Output 2 33 9 2 2" xfId="53338"/>
    <cellStyle name="Output 2 33 9 3" xfId="53339"/>
    <cellStyle name="Output 2 33 9 4" xfId="53340"/>
    <cellStyle name="Output 2 33 9 5" xfId="53341"/>
    <cellStyle name="Output 2 33 9 6" xfId="53342"/>
    <cellStyle name="Output 2 33 9 7" xfId="53336"/>
    <cellStyle name="Output 2 34" xfId="495"/>
    <cellStyle name="Output 2 34 10" xfId="9863"/>
    <cellStyle name="Output 2 34 10 2" xfId="53344"/>
    <cellStyle name="Output 2 34 10 2 2" xfId="53345"/>
    <cellStyle name="Output 2 34 10 3" xfId="53346"/>
    <cellStyle name="Output 2 34 10 4" xfId="53347"/>
    <cellStyle name="Output 2 34 10 5" xfId="53348"/>
    <cellStyle name="Output 2 34 10 6" xfId="53349"/>
    <cellStyle name="Output 2 34 10 7" xfId="53343"/>
    <cellStyle name="Output 2 34 11" xfId="11637"/>
    <cellStyle name="Output 2 34 11 2" xfId="53351"/>
    <cellStyle name="Output 2 34 11 2 2" xfId="53352"/>
    <cellStyle name="Output 2 34 11 3" xfId="53353"/>
    <cellStyle name="Output 2 34 11 4" xfId="53354"/>
    <cellStyle name="Output 2 34 11 5" xfId="53355"/>
    <cellStyle name="Output 2 34 11 6" xfId="53356"/>
    <cellStyle name="Output 2 34 11 7" xfId="53350"/>
    <cellStyle name="Output 2 34 12" xfId="13339"/>
    <cellStyle name="Output 2 34 12 2" xfId="53358"/>
    <cellStyle name="Output 2 34 12 2 2" xfId="53359"/>
    <cellStyle name="Output 2 34 12 3" xfId="53360"/>
    <cellStyle name="Output 2 34 12 4" xfId="53361"/>
    <cellStyle name="Output 2 34 12 5" xfId="53362"/>
    <cellStyle name="Output 2 34 12 6" xfId="53357"/>
    <cellStyle name="Output 2 34 13" xfId="14951"/>
    <cellStyle name="Output 2 34 13 2" xfId="53364"/>
    <cellStyle name="Output 2 34 13 3" xfId="53363"/>
    <cellStyle name="Output 2 34 14" xfId="16562"/>
    <cellStyle name="Output 2 34 14 2" xfId="53366"/>
    <cellStyle name="Output 2 34 14 3" xfId="53365"/>
    <cellStyle name="Output 2 34 15" xfId="18167"/>
    <cellStyle name="Output 2 34 15 2" xfId="53367"/>
    <cellStyle name="Output 2 34 16" xfId="19771"/>
    <cellStyle name="Output 2 34 16 2" xfId="53368"/>
    <cellStyle name="Output 2 34 17" xfId="21363"/>
    <cellStyle name="Output 2 34 17 2" xfId="53369"/>
    <cellStyle name="Output 2 34 18" xfId="22945"/>
    <cellStyle name="Output 2 34 18 2" xfId="53370"/>
    <cellStyle name="Output 2 34 19" xfId="24460"/>
    <cellStyle name="Output 2 34 2" xfId="1085"/>
    <cellStyle name="Output 2 34 2 10" xfId="15921"/>
    <cellStyle name="Output 2 34 2 11" xfId="17526"/>
    <cellStyle name="Output 2 34 2 12" xfId="19129"/>
    <cellStyle name="Output 2 34 2 13" xfId="20721"/>
    <cellStyle name="Output 2 34 2 14" xfId="22298"/>
    <cellStyle name="Output 2 34 2 15" xfId="23819"/>
    <cellStyle name="Output 2 34 2 16" xfId="25292"/>
    <cellStyle name="Output 2 34 2 2" xfId="2880"/>
    <cellStyle name="Output 2 34 2 2 2" xfId="53372"/>
    <cellStyle name="Output 2 34 2 2 3" xfId="53371"/>
    <cellStyle name="Output 2 34 2 3" xfId="4543"/>
    <cellStyle name="Output 2 34 2 3 2" xfId="53373"/>
    <cellStyle name="Output 2 34 2 4" xfId="6135"/>
    <cellStyle name="Output 2 34 2 4 2" xfId="53374"/>
    <cellStyle name="Output 2 34 2 5" xfId="7707"/>
    <cellStyle name="Output 2 34 2 5 2" xfId="53375"/>
    <cellStyle name="Output 2 34 2 6" xfId="9222"/>
    <cellStyle name="Output 2 34 2 6 2" xfId="53376"/>
    <cellStyle name="Output 2 34 2 7" xfId="10695"/>
    <cellStyle name="Output 2 34 2 8" xfId="12608"/>
    <cellStyle name="Output 2 34 2 9" xfId="14309"/>
    <cellStyle name="Output 2 34 3" xfId="1493"/>
    <cellStyle name="Output 2 34 3 10" xfId="16293"/>
    <cellStyle name="Output 2 34 3 11" xfId="17898"/>
    <cellStyle name="Output 2 34 3 12" xfId="19501"/>
    <cellStyle name="Output 2 34 3 13" xfId="21093"/>
    <cellStyle name="Output 2 34 3 14" xfId="22670"/>
    <cellStyle name="Output 2 34 3 15" xfId="24191"/>
    <cellStyle name="Output 2 34 3 16" xfId="25664"/>
    <cellStyle name="Output 2 34 3 2" xfId="3252"/>
    <cellStyle name="Output 2 34 3 2 2" xfId="53378"/>
    <cellStyle name="Output 2 34 3 2 3" xfId="53377"/>
    <cellStyle name="Output 2 34 3 3" xfId="4915"/>
    <cellStyle name="Output 2 34 3 3 2" xfId="53379"/>
    <cellStyle name="Output 2 34 3 4" xfId="6507"/>
    <cellStyle name="Output 2 34 3 4 2" xfId="53380"/>
    <cellStyle name="Output 2 34 3 5" xfId="8079"/>
    <cellStyle name="Output 2 34 3 5 2" xfId="53381"/>
    <cellStyle name="Output 2 34 3 6" xfId="9594"/>
    <cellStyle name="Output 2 34 3 6 2" xfId="53382"/>
    <cellStyle name="Output 2 34 3 7" xfId="11067"/>
    <cellStyle name="Output 2 34 3 8" xfId="12980"/>
    <cellStyle name="Output 2 34 3 9" xfId="14681"/>
    <cellStyle name="Output 2 34 4" xfId="2427"/>
    <cellStyle name="Output 2 34 4 10" xfId="17074"/>
    <cellStyle name="Output 2 34 4 11" xfId="18678"/>
    <cellStyle name="Output 2 34 4 12" xfId="20276"/>
    <cellStyle name="Output 2 34 4 13" xfId="21854"/>
    <cellStyle name="Output 2 34 4 14" xfId="23390"/>
    <cellStyle name="Output 2 34 4 15" xfId="24864"/>
    <cellStyle name="Output 2 34 4 2" xfId="4091"/>
    <cellStyle name="Output 2 34 4 2 2" xfId="53384"/>
    <cellStyle name="Output 2 34 4 2 3" xfId="53383"/>
    <cellStyle name="Output 2 34 4 3" xfId="5686"/>
    <cellStyle name="Output 2 34 4 3 2" xfId="53385"/>
    <cellStyle name="Output 2 34 4 4" xfId="7265"/>
    <cellStyle name="Output 2 34 4 4 2" xfId="53386"/>
    <cellStyle name="Output 2 34 4 5" xfId="8793"/>
    <cellStyle name="Output 2 34 4 5 2" xfId="53387"/>
    <cellStyle name="Output 2 34 4 6" xfId="10267"/>
    <cellStyle name="Output 2 34 4 6 2" xfId="53388"/>
    <cellStyle name="Output 2 34 4 7" xfId="12155"/>
    <cellStyle name="Output 2 34 4 8" xfId="13856"/>
    <cellStyle name="Output 2 34 4 9" xfId="15469"/>
    <cellStyle name="Output 2 34 5" xfId="1910"/>
    <cellStyle name="Output 2 34 5 2" xfId="53390"/>
    <cellStyle name="Output 2 34 5 2 2" xfId="53391"/>
    <cellStyle name="Output 2 34 5 3" xfId="53392"/>
    <cellStyle name="Output 2 34 5 4" xfId="53393"/>
    <cellStyle name="Output 2 34 5 5" xfId="53394"/>
    <cellStyle name="Output 2 34 5 6" xfId="53395"/>
    <cellStyle name="Output 2 34 5 7" xfId="53389"/>
    <cellStyle name="Output 2 34 6" xfId="3580"/>
    <cellStyle name="Output 2 34 6 2" xfId="53397"/>
    <cellStyle name="Output 2 34 6 2 2" xfId="53398"/>
    <cellStyle name="Output 2 34 6 3" xfId="53399"/>
    <cellStyle name="Output 2 34 6 4" xfId="53400"/>
    <cellStyle name="Output 2 34 6 5" xfId="53401"/>
    <cellStyle name="Output 2 34 6 6" xfId="53402"/>
    <cellStyle name="Output 2 34 6 7" xfId="53396"/>
    <cellStyle name="Output 2 34 7" xfId="5184"/>
    <cellStyle name="Output 2 34 7 2" xfId="53404"/>
    <cellStyle name="Output 2 34 7 2 2" xfId="53405"/>
    <cellStyle name="Output 2 34 7 3" xfId="53406"/>
    <cellStyle name="Output 2 34 7 4" xfId="53407"/>
    <cellStyle name="Output 2 34 7 5" xfId="53408"/>
    <cellStyle name="Output 2 34 7 6" xfId="53409"/>
    <cellStyle name="Output 2 34 7 7" xfId="53403"/>
    <cellStyle name="Output 2 34 8" xfId="6776"/>
    <cellStyle name="Output 2 34 8 2" xfId="53411"/>
    <cellStyle name="Output 2 34 8 2 2" xfId="53412"/>
    <cellStyle name="Output 2 34 8 3" xfId="53413"/>
    <cellStyle name="Output 2 34 8 4" xfId="53414"/>
    <cellStyle name="Output 2 34 8 5" xfId="53415"/>
    <cellStyle name="Output 2 34 8 6" xfId="53416"/>
    <cellStyle name="Output 2 34 8 7" xfId="53410"/>
    <cellStyle name="Output 2 34 9" xfId="8348"/>
    <cellStyle name="Output 2 34 9 2" xfId="53418"/>
    <cellStyle name="Output 2 34 9 2 2" xfId="53419"/>
    <cellStyle name="Output 2 34 9 3" xfId="53420"/>
    <cellStyle name="Output 2 34 9 4" xfId="53421"/>
    <cellStyle name="Output 2 34 9 5" xfId="53422"/>
    <cellStyle name="Output 2 34 9 6" xfId="53423"/>
    <cellStyle name="Output 2 34 9 7" xfId="53417"/>
    <cellStyle name="Output 2 35" xfId="614"/>
    <cellStyle name="Output 2 35 10" xfId="9973"/>
    <cellStyle name="Output 2 35 10 2" xfId="53425"/>
    <cellStyle name="Output 2 35 10 2 2" xfId="53426"/>
    <cellStyle name="Output 2 35 10 3" xfId="53427"/>
    <cellStyle name="Output 2 35 10 4" xfId="53428"/>
    <cellStyle name="Output 2 35 10 5" xfId="53429"/>
    <cellStyle name="Output 2 35 10 6" xfId="53430"/>
    <cellStyle name="Output 2 35 10 7" xfId="53424"/>
    <cellStyle name="Output 2 35 11" xfId="11756"/>
    <cellStyle name="Output 2 35 11 2" xfId="53432"/>
    <cellStyle name="Output 2 35 11 2 2" xfId="53433"/>
    <cellStyle name="Output 2 35 11 3" xfId="53434"/>
    <cellStyle name="Output 2 35 11 4" xfId="53435"/>
    <cellStyle name="Output 2 35 11 5" xfId="53436"/>
    <cellStyle name="Output 2 35 11 6" xfId="53437"/>
    <cellStyle name="Output 2 35 11 7" xfId="53431"/>
    <cellStyle name="Output 2 35 12" xfId="13458"/>
    <cellStyle name="Output 2 35 12 2" xfId="53439"/>
    <cellStyle name="Output 2 35 12 2 2" xfId="53440"/>
    <cellStyle name="Output 2 35 12 3" xfId="53441"/>
    <cellStyle name="Output 2 35 12 4" xfId="53442"/>
    <cellStyle name="Output 2 35 12 5" xfId="53443"/>
    <cellStyle name="Output 2 35 12 6" xfId="53438"/>
    <cellStyle name="Output 2 35 13" xfId="15070"/>
    <cellStyle name="Output 2 35 13 2" xfId="53445"/>
    <cellStyle name="Output 2 35 13 3" xfId="53444"/>
    <cellStyle name="Output 2 35 14" xfId="16681"/>
    <cellStyle name="Output 2 35 14 2" xfId="53447"/>
    <cellStyle name="Output 2 35 14 3" xfId="53446"/>
    <cellStyle name="Output 2 35 15" xfId="18283"/>
    <cellStyle name="Output 2 35 15 2" xfId="53448"/>
    <cellStyle name="Output 2 35 16" xfId="19886"/>
    <cellStyle name="Output 2 35 16 2" xfId="53449"/>
    <cellStyle name="Output 2 35 17" xfId="21480"/>
    <cellStyle name="Output 2 35 17 2" xfId="53450"/>
    <cellStyle name="Output 2 35 18" xfId="23056"/>
    <cellStyle name="Output 2 35 18 2" xfId="53451"/>
    <cellStyle name="Output 2 35 19" xfId="24570"/>
    <cellStyle name="Output 2 35 2" xfId="1204"/>
    <cellStyle name="Output 2 35 2 10" xfId="16031"/>
    <cellStyle name="Output 2 35 2 11" xfId="17636"/>
    <cellStyle name="Output 2 35 2 12" xfId="19239"/>
    <cellStyle name="Output 2 35 2 13" xfId="20831"/>
    <cellStyle name="Output 2 35 2 14" xfId="22408"/>
    <cellStyle name="Output 2 35 2 15" xfId="23929"/>
    <cellStyle name="Output 2 35 2 16" xfId="25402"/>
    <cellStyle name="Output 2 35 2 2" xfId="2990"/>
    <cellStyle name="Output 2 35 2 2 2" xfId="53453"/>
    <cellStyle name="Output 2 35 2 2 3" xfId="53452"/>
    <cellStyle name="Output 2 35 2 3" xfId="4653"/>
    <cellStyle name="Output 2 35 2 3 2" xfId="53454"/>
    <cellStyle name="Output 2 35 2 4" xfId="6245"/>
    <cellStyle name="Output 2 35 2 4 2" xfId="53455"/>
    <cellStyle name="Output 2 35 2 5" xfId="7817"/>
    <cellStyle name="Output 2 35 2 5 2" xfId="53456"/>
    <cellStyle name="Output 2 35 2 6" xfId="9332"/>
    <cellStyle name="Output 2 35 2 6 2" xfId="53457"/>
    <cellStyle name="Output 2 35 2 7" xfId="10805"/>
    <cellStyle name="Output 2 35 2 8" xfId="12718"/>
    <cellStyle name="Output 2 35 2 9" xfId="14419"/>
    <cellStyle name="Output 2 35 3" xfId="1612"/>
    <cellStyle name="Output 2 35 3 10" xfId="16403"/>
    <cellStyle name="Output 2 35 3 11" xfId="18008"/>
    <cellStyle name="Output 2 35 3 12" xfId="19611"/>
    <cellStyle name="Output 2 35 3 13" xfId="21203"/>
    <cellStyle name="Output 2 35 3 14" xfId="22780"/>
    <cellStyle name="Output 2 35 3 15" xfId="24301"/>
    <cellStyle name="Output 2 35 3 16" xfId="25774"/>
    <cellStyle name="Output 2 35 3 2" xfId="3362"/>
    <cellStyle name="Output 2 35 3 2 2" xfId="53459"/>
    <cellStyle name="Output 2 35 3 2 3" xfId="53458"/>
    <cellStyle name="Output 2 35 3 3" xfId="5025"/>
    <cellStyle name="Output 2 35 3 3 2" xfId="53460"/>
    <cellStyle name="Output 2 35 3 4" xfId="6617"/>
    <cellStyle name="Output 2 35 3 4 2" xfId="53461"/>
    <cellStyle name="Output 2 35 3 5" xfId="8189"/>
    <cellStyle name="Output 2 35 3 5 2" xfId="53462"/>
    <cellStyle name="Output 2 35 3 6" xfId="9704"/>
    <cellStyle name="Output 2 35 3 6 2" xfId="53463"/>
    <cellStyle name="Output 2 35 3 7" xfId="11177"/>
    <cellStyle name="Output 2 35 3 8" xfId="13090"/>
    <cellStyle name="Output 2 35 3 9" xfId="14791"/>
    <cellStyle name="Output 2 35 4" xfId="2546"/>
    <cellStyle name="Output 2 35 4 10" xfId="17193"/>
    <cellStyle name="Output 2 35 4 11" xfId="18796"/>
    <cellStyle name="Output 2 35 4 12" xfId="20393"/>
    <cellStyle name="Output 2 35 4 13" xfId="21969"/>
    <cellStyle name="Output 2 35 4 14" xfId="23501"/>
    <cellStyle name="Output 2 35 4 15" xfId="24974"/>
    <cellStyle name="Output 2 35 4 2" xfId="4209"/>
    <cellStyle name="Output 2 35 4 2 2" xfId="53465"/>
    <cellStyle name="Output 2 35 4 2 3" xfId="53464"/>
    <cellStyle name="Output 2 35 4 3" xfId="5803"/>
    <cellStyle name="Output 2 35 4 3 2" xfId="53466"/>
    <cellStyle name="Output 2 35 4 4" xfId="7379"/>
    <cellStyle name="Output 2 35 4 4 2" xfId="53467"/>
    <cellStyle name="Output 2 35 4 5" xfId="8904"/>
    <cellStyle name="Output 2 35 4 5 2" xfId="53468"/>
    <cellStyle name="Output 2 35 4 6" xfId="10377"/>
    <cellStyle name="Output 2 35 4 6 2" xfId="53469"/>
    <cellStyle name="Output 2 35 4 7" xfId="12274"/>
    <cellStyle name="Output 2 35 4 8" xfId="13975"/>
    <cellStyle name="Output 2 35 4 9" xfId="15587"/>
    <cellStyle name="Output 2 35 5" xfId="2029"/>
    <cellStyle name="Output 2 35 5 2" xfId="53471"/>
    <cellStyle name="Output 2 35 5 2 2" xfId="53472"/>
    <cellStyle name="Output 2 35 5 3" xfId="53473"/>
    <cellStyle name="Output 2 35 5 4" xfId="53474"/>
    <cellStyle name="Output 2 35 5 5" xfId="53475"/>
    <cellStyle name="Output 2 35 5 6" xfId="53476"/>
    <cellStyle name="Output 2 35 5 7" xfId="53470"/>
    <cellStyle name="Output 2 35 6" xfId="3698"/>
    <cellStyle name="Output 2 35 6 2" xfId="53478"/>
    <cellStyle name="Output 2 35 6 2 2" xfId="53479"/>
    <cellStyle name="Output 2 35 6 3" xfId="53480"/>
    <cellStyle name="Output 2 35 6 4" xfId="53481"/>
    <cellStyle name="Output 2 35 6 5" xfId="53482"/>
    <cellStyle name="Output 2 35 6 6" xfId="53483"/>
    <cellStyle name="Output 2 35 6 7" xfId="53477"/>
    <cellStyle name="Output 2 35 7" xfId="5301"/>
    <cellStyle name="Output 2 35 7 2" xfId="53485"/>
    <cellStyle name="Output 2 35 7 2 2" xfId="53486"/>
    <cellStyle name="Output 2 35 7 3" xfId="53487"/>
    <cellStyle name="Output 2 35 7 4" xfId="53488"/>
    <cellStyle name="Output 2 35 7 5" xfId="53489"/>
    <cellStyle name="Output 2 35 7 6" xfId="53490"/>
    <cellStyle name="Output 2 35 7 7" xfId="53484"/>
    <cellStyle name="Output 2 35 8" xfId="6890"/>
    <cellStyle name="Output 2 35 8 2" xfId="53492"/>
    <cellStyle name="Output 2 35 8 2 2" xfId="53493"/>
    <cellStyle name="Output 2 35 8 3" xfId="53494"/>
    <cellStyle name="Output 2 35 8 4" xfId="53495"/>
    <cellStyle name="Output 2 35 8 5" xfId="53496"/>
    <cellStyle name="Output 2 35 8 6" xfId="53497"/>
    <cellStyle name="Output 2 35 8 7" xfId="53491"/>
    <cellStyle name="Output 2 35 9" xfId="8459"/>
    <cellStyle name="Output 2 35 9 2" xfId="53499"/>
    <cellStyle name="Output 2 35 9 2 2" xfId="53500"/>
    <cellStyle name="Output 2 35 9 3" xfId="53501"/>
    <cellStyle name="Output 2 35 9 4" xfId="53502"/>
    <cellStyle name="Output 2 35 9 5" xfId="53503"/>
    <cellStyle name="Output 2 35 9 6" xfId="53504"/>
    <cellStyle name="Output 2 35 9 7" xfId="53498"/>
    <cellStyle name="Output 2 36" xfId="479"/>
    <cellStyle name="Output 2 36 10" xfId="9847"/>
    <cellStyle name="Output 2 36 10 2" xfId="53506"/>
    <cellStyle name="Output 2 36 10 2 2" xfId="53507"/>
    <cellStyle name="Output 2 36 10 3" xfId="53508"/>
    <cellStyle name="Output 2 36 10 4" xfId="53509"/>
    <cellStyle name="Output 2 36 10 5" xfId="53510"/>
    <cellStyle name="Output 2 36 10 6" xfId="53511"/>
    <cellStyle name="Output 2 36 10 7" xfId="53505"/>
    <cellStyle name="Output 2 36 11" xfId="11621"/>
    <cellStyle name="Output 2 36 11 2" xfId="53513"/>
    <cellStyle name="Output 2 36 11 2 2" xfId="53514"/>
    <cellStyle name="Output 2 36 11 3" xfId="53515"/>
    <cellStyle name="Output 2 36 11 4" xfId="53516"/>
    <cellStyle name="Output 2 36 11 5" xfId="53517"/>
    <cellStyle name="Output 2 36 11 6" xfId="53518"/>
    <cellStyle name="Output 2 36 11 7" xfId="53512"/>
    <cellStyle name="Output 2 36 12" xfId="13323"/>
    <cellStyle name="Output 2 36 12 2" xfId="53520"/>
    <cellStyle name="Output 2 36 12 2 2" xfId="53521"/>
    <cellStyle name="Output 2 36 12 3" xfId="53522"/>
    <cellStyle name="Output 2 36 12 4" xfId="53523"/>
    <cellStyle name="Output 2 36 12 5" xfId="53524"/>
    <cellStyle name="Output 2 36 12 6" xfId="53519"/>
    <cellStyle name="Output 2 36 13" xfId="14935"/>
    <cellStyle name="Output 2 36 13 2" xfId="53526"/>
    <cellStyle name="Output 2 36 13 3" xfId="53525"/>
    <cellStyle name="Output 2 36 14" xfId="16546"/>
    <cellStyle name="Output 2 36 14 2" xfId="53528"/>
    <cellStyle name="Output 2 36 14 3" xfId="53527"/>
    <cellStyle name="Output 2 36 15" xfId="18151"/>
    <cellStyle name="Output 2 36 15 2" xfId="53529"/>
    <cellStyle name="Output 2 36 16" xfId="19755"/>
    <cellStyle name="Output 2 36 16 2" xfId="53530"/>
    <cellStyle name="Output 2 36 17" xfId="21347"/>
    <cellStyle name="Output 2 36 17 2" xfId="53531"/>
    <cellStyle name="Output 2 36 18" xfId="22929"/>
    <cellStyle name="Output 2 36 18 2" xfId="53532"/>
    <cellStyle name="Output 2 36 19" xfId="24444"/>
    <cellStyle name="Output 2 36 2" xfId="1069"/>
    <cellStyle name="Output 2 36 2 10" xfId="15905"/>
    <cellStyle name="Output 2 36 2 11" xfId="17510"/>
    <cellStyle name="Output 2 36 2 12" xfId="19113"/>
    <cellStyle name="Output 2 36 2 13" xfId="20705"/>
    <cellStyle name="Output 2 36 2 14" xfId="22282"/>
    <cellStyle name="Output 2 36 2 15" xfId="23803"/>
    <cellStyle name="Output 2 36 2 16" xfId="25276"/>
    <cellStyle name="Output 2 36 2 2" xfId="2864"/>
    <cellStyle name="Output 2 36 2 2 2" xfId="53534"/>
    <cellStyle name="Output 2 36 2 2 3" xfId="53533"/>
    <cellStyle name="Output 2 36 2 3" xfId="4527"/>
    <cellStyle name="Output 2 36 2 3 2" xfId="53535"/>
    <cellStyle name="Output 2 36 2 4" xfId="6119"/>
    <cellStyle name="Output 2 36 2 4 2" xfId="53536"/>
    <cellStyle name="Output 2 36 2 5" xfId="7691"/>
    <cellStyle name="Output 2 36 2 5 2" xfId="53537"/>
    <cellStyle name="Output 2 36 2 6" xfId="9206"/>
    <cellStyle name="Output 2 36 2 6 2" xfId="53538"/>
    <cellStyle name="Output 2 36 2 7" xfId="10679"/>
    <cellStyle name="Output 2 36 2 8" xfId="12592"/>
    <cellStyle name="Output 2 36 2 9" xfId="14293"/>
    <cellStyle name="Output 2 36 3" xfId="1477"/>
    <cellStyle name="Output 2 36 3 10" xfId="16277"/>
    <cellStyle name="Output 2 36 3 11" xfId="17882"/>
    <cellStyle name="Output 2 36 3 12" xfId="19485"/>
    <cellStyle name="Output 2 36 3 13" xfId="21077"/>
    <cellStyle name="Output 2 36 3 14" xfId="22654"/>
    <cellStyle name="Output 2 36 3 15" xfId="24175"/>
    <cellStyle name="Output 2 36 3 16" xfId="25648"/>
    <cellStyle name="Output 2 36 3 2" xfId="3236"/>
    <cellStyle name="Output 2 36 3 2 2" xfId="53540"/>
    <cellStyle name="Output 2 36 3 2 3" xfId="53539"/>
    <cellStyle name="Output 2 36 3 3" xfId="4899"/>
    <cellStyle name="Output 2 36 3 3 2" xfId="53541"/>
    <cellStyle name="Output 2 36 3 4" xfId="6491"/>
    <cellStyle name="Output 2 36 3 4 2" xfId="53542"/>
    <cellStyle name="Output 2 36 3 5" xfId="8063"/>
    <cellStyle name="Output 2 36 3 5 2" xfId="53543"/>
    <cellStyle name="Output 2 36 3 6" xfId="9578"/>
    <cellStyle name="Output 2 36 3 6 2" xfId="53544"/>
    <cellStyle name="Output 2 36 3 7" xfId="11051"/>
    <cellStyle name="Output 2 36 3 8" xfId="12964"/>
    <cellStyle name="Output 2 36 3 9" xfId="14665"/>
    <cellStyle name="Output 2 36 4" xfId="2411"/>
    <cellStyle name="Output 2 36 4 10" xfId="17058"/>
    <cellStyle name="Output 2 36 4 11" xfId="18662"/>
    <cellStyle name="Output 2 36 4 12" xfId="20260"/>
    <cellStyle name="Output 2 36 4 13" xfId="21838"/>
    <cellStyle name="Output 2 36 4 14" xfId="23374"/>
    <cellStyle name="Output 2 36 4 15" xfId="24848"/>
    <cellStyle name="Output 2 36 4 2" xfId="4075"/>
    <cellStyle name="Output 2 36 4 2 2" xfId="53546"/>
    <cellStyle name="Output 2 36 4 2 3" xfId="53545"/>
    <cellStyle name="Output 2 36 4 3" xfId="5670"/>
    <cellStyle name="Output 2 36 4 3 2" xfId="53547"/>
    <cellStyle name="Output 2 36 4 4" xfId="7249"/>
    <cellStyle name="Output 2 36 4 4 2" xfId="53548"/>
    <cellStyle name="Output 2 36 4 5" xfId="8777"/>
    <cellStyle name="Output 2 36 4 5 2" xfId="53549"/>
    <cellStyle name="Output 2 36 4 6" xfId="10251"/>
    <cellStyle name="Output 2 36 4 6 2" xfId="53550"/>
    <cellStyle name="Output 2 36 4 7" xfId="12139"/>
    <cellStyle name="Output 2 36 4 8" xfId="13840"/>
    <cellStyle name="Output 2 36 4 9" xfId="15453"/>
    <cellStyle name="Output 2 36 5" xfId="1894"/>
    <cellStyle name="Output 2 36 5 2" xfId="53552"/>
    <cellStyle name="Output 2 36 5 2 2" xfId="53553"/>
    <cellStyle name="Output 2 36 5 3" xfId="53554"/>
    <cellStyle name="Output 2 36 5 4" xfId="53555"/>
    <cellStyle name="Output 2 36 5 5" xfId="53556"/>
    <cellStyle name="Output 2 36 5 6" xfId="53557"/>
    <cellStyle name="Output 2 36 5 7" xfId="53551"/>
    <cellStyle name="Output 2 36 6" xfId="3564"/>
    <cellStyle name="Output 2 36 6 2" xfId="53559"/>
    <cellStyle name="Output 2 36 6 2 2" xfId="53560"/>
    <cellStyle name="Output 2 36 6 3" xfId="53561"/>
    <cellStyle name="Output 2 36 6 4" xfId="53562"/>
    <cellStyle name="Output 2 36 6 5" xfId="53563"/>
    <cellStyle name="Output 2 36 6 6" xfId="53564"/>
    <cellStyle name="Output 2 36 6 7" xfId="53558"/>
    <cellStyle name="Output 2 36 7" xfId="5168"/>
    <cellStyle name="Output 2 36 7 2" xfId="53566"/>
    <cellStyle name="Output 2 36 7 2 2" xfId="53567"/>
    <cellStyle name="Output 2 36 7 3" xfId="53568"/>
    <cellStyle name="Output 2 36 7 4" xfId="53569"/>
    <cellStyle name="Output 2 36 7 5" xfId="53570"/>
    <cellStyle name="Output 2 36 7 6" xfId="53571"/>
    <cellStyle name="Output 2 36 7 7" xfId="53565"/>
    <cellStyle name="Output 2 36 8" xfId="6760"/>
    <cellStyle name="Output 2 36 8 2" xfId="53573"/>
    <cellStyle name="Output 2 36 8 2 2" xfId="53574"/>
    <cellStyle name="Output 2 36 8 3" xfId="53575"/>
    <cellStyle name="Output 2 36 8 4" xfId="53576"/>
    <cellStyle name="Output 2 36 8 5" xfId="53577"/>
    <cellStyle name="Output 2 36 8 6" xfId="53578"/>
    <cellStyle name="Output 2 36 8 7" xfId="53572"/>
    <cellStyle name="Output 2 36 9" xfId="8332"/>
    <cellStyle name="Output 2 36 9 2" xfId="53580"/>
    <cellStyle name="Output 2 36 9 2 2" xfId="53581"/>
    <cellStyle name="Output 2 36 9 3" xfId="53582"/>
    <cellStyle name="Output 2 36 9 4" xfId="53583"/>
    <cellStyle name="Output 2 36 9 5" xfId="53584"/>
    <cellStyle name="Output 2 36 9 6" xfId="53585"/>
    <cellStyle name="Output 2 36 9 7" xfId="53579"/>
    <cellStyle name="Output 2 37" xfId="589"/>
    <cellStyle name="Output 2 37 10" xfId="9948"/>
    <cellStyle name="Output 2 37 10 2" xfId="53587"/>
    <cellStyle name="Output 2 37 10 2 2" xfId="53588"/>
    <cellStyle name="Output 2 37 10 3" xfId="53589"/>
    <cellStyle name="Output 2 37 10 4" xfId="53590"/>
    <cellStyle name="Output 2 37 10 5" xfId="53591"/>
    <cellStyle name="Output 2 37 10 6" xfId="53592"/>
    <cellStyle name="Output 2 37 10 7" xfId="53586"/>
    <cellStyle name="Output 2 37 11" xfId="11731"/>
    <cellStyle name="Output 2 37 11 2" xfId="53594"/>
    <cellStyle name="Output 2 37 11 2 2" xfId="53595"/>
    <cellStyle name="Output 2 37 11 3" xfId="53596"/>
    <cellStyle name="Output 2 37 11 4" xfId="53597"/>
    <cellStyle name="Output 2 37 11 5" xfId="53598"/>
    <cellStyle name="Output 2 37 11 6" xfId="53599"/>
    <cellStyle name="Output 2 37 11 7" xfId="53593"/>
    <cellStyle name="Output 2 37 12" xfId="13433"/>
    <cellStyle name="Output 2 37 12 2" xfId="53601"/>
    <cellStyle name="Output 2 37 12 2 2" xfId="53602"/>
    <cellStyle name="Output 2 37 12 3" xfId="53603"/>
    <cellStyle name="Output 2 37 12 4" xfId="53604"/>
    <cellStyle name="Output 2 37 12 5" xfId="53605"/>
    <cellStyle name="Output 2 37 12 6" xfId="53600"/>
    <cellStyle name="Output 2 37 13" xfId="15045"/>
    <cellStyle name="Output 2 37 13 2" xfId="53607"/>
    <cellStyle name="Output 2 37 13 3" xfId="53606"/>
    <cellStyle name="Output 2 37 14" xfId="16656"/>
    <cellStyle name="Output 2 37 14 2" xfId="53609"/>
    <cellStyle name="Output 2 37 14 3" xfId="53608"/>
    <cellStyle name="Output 2 37 15" xfId="18258"/>
    <cellStyle name="Output 2 37 15 2" xfId="53610"/>
    <cellStyle name="Output 2 37 16" xfId="19861"/>
    <cellStyle name="Output 2 37 16 2" xfId="53611"/>
    <cellStyle name="Output 2 37 17" xfId="21455"/>
    <cellStyle name="Output 2 37 17 2" xfId="53612"/>
    <cellStyle name="Output 2 37 18" xfId="23031"/>
    <cellStyle name="Output 2 37 18 2" xfId="53613"/>
    <cellStyle name="Output 2 37 19" xfId="24545"/>
    <cellStyle name="Output 2 37 2" xfId="1179"/>
    <cellStyle name="Output 2 37 2 10" xfId="16006"/>
    <cellStyle name="Output 2 37 2 11" xfId="17611"/>
    <cellStyle name="Output 2 37 2 12" xfId="19214"/>
    <cellStyle name="Output 2 37 2 13" xfId="20806"/>
    <cellStyle name="Output 2 37 2 14" xfId="22383"/>
    <cellStyle name="Output 2 37 2 15" xfId="23904"/>
    <cellStyle name="Output 2 37 2 16" xfId="25377"/>
    <cellStyle name="Output 2 37 2 2" xfId="2965"/>
    <cellStyle name="Output 2 37 2 2 2" xfId="53615"/>
    <cellStyle name="Output 2 37 2 2 3" xfId="53614"/>
    <cellStyle name="Output 2 37 2 3" xfId="4628"/>
    <cellStyle name="Output 2 37 2 3 2" xfId="53616"/>
    <cellStyle name="Output 2 37 2 4" xfId="6220"/>
    <cellStyle name="Output 2 37 2 4 2" xfId="53617"/>
    <cellStyle name="Output 2 37 2 5" xfId="7792"/>
    <cellStyle name="Output 2 37 2 5 2" xfId="53618"/>
    <cellStyle name="Output 2 37 2 6" xfId="9307"/>
    <cellStyle name="Output 2 37 2 6 2" xfId="53619"/>
    <cellStyle name="Output 2 37 2 7" xfId="10780"/>
    <cellStyle name="Output 2 37 2 8" xfId="12693"/>
    <cellStyle name="Output 2 37 2 9" xfId="14394"/>
    <cellStyle name="Output 2 37 3" xfId="1587"/>
    <cellStyle name="Output 2 37 3 10" xfId="16378"/>
    <cellStyle name="Output 2 37 3 11" xfId="17983"/>
    <cellStyle name="Output 2 37 3 12" xfId="19586"/>
    <cellStyle name="Output 2 37 3 13" xfId="21178"/>
    <cellStyle name="Output 2 37 3 14" xfId="22755"/>
    <cellStyle name="Output 2 37 3 15" xfId="24276"/>
    <cellStyle name="Output 2 37 3 16" xfId="25749"/>
    <cellStyle name="Output 2 37 3 2" xfId="3337"/>
    <cellStyle name="Output 2 37 3 2 2" xfId="53621"/>
    <cellStyle name="Output 2 37 3 2 3" xfId="53620"/>
    <cellStyle name="Output 2 37 3 3" xfId="5000"/>
    <cellStyle name="Output 2 37 3 3 2" xfId="53622"/>
    <cellStyle name="Output 2 37 3 4" xfId="6592"/>
    <cellStyle name="Output 2 37 3 4 2" xfId="53623"/>
    <cellStyle name="Output 2 37 3 5" xfId="8164"/>
    <cellStyle name="Output 2 37 3 5 2" xfId="53624"/>
    <cellStyle name="Output 2 37 3 6" xfId="9679"/>
    <cellStyle name="Output 2 37 3 6 2" xfId="53625"/>
    <cellStyle name="Output 2 37 3 7" xfId="11152"/>
    <cellStyle name="Output 2 37 3 8" xfId="13065"/>
    <cellStyle name="Output 2 37 3 9" xfId="14766"/>
    <cellStyle name="Output 2 37 4" xfId="2521"/>
    <cellStyle name="Output 2 37 4 10" xfId="17168"/>
    <cellStyle name="Output 2 37 4 11" xfId="18771"/>
    <cellStyle name="Output 2 37 4 12" xfId="20368"/>
    <cellStyle name="Output 2 37 4 13" xfId="21944"/>
    <cellStyle name="Output 2 37 4 14" xfId="23476"/>
    <cellStyle name="Output 2 37 4 15" xfId="24949"/>
    <cellStyle name="Output 2 37 4 2" xfId="4184"/>
    <cellStyle name="Output 2 37 4 2 2" xfId="53627"/>
    <cellStyle name="Output 2 37 4 2 3" xfId="53626"/>
    <cellStyle name="Output 2 37 4 3" xfId="5778"/>
    <cellStyle name="Output 2 37 4 3 2" xfId="53628"/>
    <cellStyle name="Output 2 37 4 4" xfId="7354"/>
    <cellStyle name="Output 2 37 4 4 2" xfId="53629"/>
    <cellStyle name="Output 2 37 4 5" xfId="8879"/>
    <cellStyle name="Output 2 37 4 5 2" xfId="53630"/>
    <cellStyle name="Output 2 37 4 6" xfId="10352"/>
    <cellStyle name="Output 2 37 4 6 2" xfId="53631"/>
    <cellStyle name="Output 2 37 4 7" xfId="12249"/>
    <cellStyle name="Output 2 37 4 8" xfId="13950"/>
    <cellStyle name="Output 2 37 4 9" xfId="15562"/>
    <cellStyle name="Output 2 37 5" xfId="2004"/>
    <cellStyle name="Output 2 37 5 2" xfId="53633"/>
    <cellStyle name="Output 2 37 5 2 2" xfId="53634"/>
    <cellStyle name="Output 2 37 5 3" xfId="53635"/>
    <cellStyle name="Output 2 37 5 4" xfId="53636"/>
    <cellStyle name="Output 2 37 5 5" xfId="53637"/>
    <cellStyle name="Output 2 37 5 6" xfId="53638"/>
    <cellStyle name="Output 2 37 5 7" xfId="53632"/>
    <cellStyle name="Output 2 37 6" xfId="3673"/>
    <cellStyle name="Output 2 37 6 2" xfId="53640"/>
    <cellStyle name="Output 2 37 6 2 2" xfId="53641"/>
    <cellStyle name="Output 2 37 6 3" xfId="53642"/>
    <cellStyle name="Output 2 37 6 4" xfId="53643"/>
    <cellStyle name="Output 2 37 6 5" xfId="53644"/>
    <cellStyle name="Output 2 37 6 6" xfId="53645"/>
    <cellStyle name="Output 2 37 6 7" xfId="53639"/>
    <cellStyle name="Output 2 37 7" xfId="5276"/>
    <cellStyle name="Output 2 37 7 2" xfId="53647"/>
    <cellStyle name="Output 2 37 7 2 2" xfId="53648"/>
    <cellStyle name="Output 2 37 7 3" xfId="53649"/>
    <cellStyle name="Output 2 37 7 4" xfId="53650"/>
    <cellStyle name="Output 2 37 7 5" xfId="53651"/>
    <cellStyle name="Output 2 37 7 6" xfId="53652"/>
    <cellStyle name="Output 2 37 7 7" xfId="53646"/>
    <cellStyle name="Output 2 37 8" xfId="6865"/>
    <cellStyle name="Output 2 37 8 2" xfId="53654"/>
    <cellStyle name="Output 2 37 8 2 2" xfId="53655"/>
    <cellStyle name="Output 2 37 8 3" xfId="53656"/>
    <cellStyle name="Output 2 37 8 4" xfId="53657"/>
    <cellStyle name="Output 2 37 8 5" xfId="53658"/>
    <cellStyle name="Output 2 37 8 6" xfId="53659"/>
    <cellStyle name="Output 2 37 8 7" xfId="53653"/>
    <cellStyle name="Output 2 37 9" xfId="8434"/>
    <cellStyle name="Output 2 37 9 2" xfId="53661"/>
    <cellStyle name="Output 2 37 9 2 2" xfId="53662"/>
    <cellStyle name="Output 2 37 9 3" xfId="53663"/>
    <cellStyle name="Output 2 37 9 4" xfId="53664"/>
    <cellStyle name="Output 2 37 9 5" xfId="53665"/>
    <cellStyle name="Output 2 37 9 6" xfId="53666"/>
    <cellStyle name="Output 2 37 9 7" xfId="53660"/>
    <cellStyle name="Output 2 38" xfId="526"/>
    <cellStyle name="Output 2 38 10" xfId="9894"/>
    <cellStyle name="Output 2 38 10 2" xfId="53668"/>
    <cellStyle name="Output 2 38 10 2 2" xfId="53669"/>
    <cellStyle name="Output 2 38 10 3" xfId="53670"/>
    <cellStyle name="Output 2 38 10 4" xfId="53671"/>
    <cellStyle name="Output 2 38 10 5" xfId="53672"/>
    <cellStyle name="Output 2 38 10 6" xfId="53673"/>
    <cellStyle name="Output 2 38 10 7" xfId="53667"/>
    <cellStyle name="Output 2 38 11" xfId="11668"/>
    <cellStyle name="Output 2 38 11 2" xfId="53675"/>
    <cellStyle name="Output 2 38 11 2 2" xfId="53676"/>
    <cellStyle name="Output 2 38 11 3" xfId="53677"/>
    <cellStyle name="Output 2 38 11 4" xfId="53678"/>
    <cellStyle name="Output 2 38 11 5" xfId="53679"/>
    <cellStyle name="Output 2 38 11 6" xfId="53680"/>
    <cellStyle name="Output 2 38 11 7" xfId="53674"/>
    <cellStyle name="Output 2 38 12" xfId="13370"/>
    <cellStyle name="Output 2 38 12 2" xfId="53682"/>
    <cellStyle name="Output 2 38 12 2 2" xfId="53683"/>
    <cellStyle name="Output 2 38 12 3" xfId="53684"/>
    <cellStyle name="Output 2 38 12 4" xfId="53685"/>
    <cellStyle name="Output 2 38 12 5" xfId="53686"/>
    <cellStyle name="Output 2 38 12 6" xfId="53681"/>
    <cellStyle name="Output 2 38 13" xfId="14982"/>
    <cellStyle name="Output 2 38 13 2" xfId="53688"/>
    <cellStyle name="Output 2 38 13 3" xfId="53687"/>
    <cellStyle name="Output 2 38 14" xfId="16593"/>
    <cellStyle name="Output 2 38 14 2" xfId="53690"/>
    <cellStyle name="Output 2 38 14 3" xfId="53689"/>
    <cellStyle name="Output 2 38 15" xfId="18198"/>
    <cellStyle name="Output 2 38 15 2" xfId="53691"/>
    <cellStyle name="Output 2 38 16" xfId="19802"/>
    <cellStyle name="Output 2 38 16 2" xfId="53692"/>
    <cellStyle name="Output 2 38 17" xfId="21394"/>
    <cellStyle name="Output 2 38 17 2" xfId="53693"/>
    <cellStyle name="Output 2 38 18" xfId="22976"/>
    <cellStyle name="Output 2 38 18 2" xfId="53694"/>
    <cellStyle name="Output 2 38 19" xfId="24491"/>
    <cellStyle name="Output 2 38 2" xfId="1116"/>
    <cellStyle name="Output 2 38 2 10" xfId="15952"/>
    <cellStyle name="Output 2 38 2 11" xfId="17557"/>
    <cellStyle name="Output 2 38 2 12" xfId="19160"/>
    <cellStyle name="Output 2 38 2 13" xfId="20752"/>
    <cellStyle name="Output 2 38 2 14" xfId="22329"/>
    <cellStyle name="Output 2 38 2 15" xfId="23850"/>
    <cellStyle name="Output 2 38 2 16" xfId="25323"/>
    <cellStyle name="Output 2 38 2 2" xfId="2911"/>
    <cellStyle name="Output 2 38 2 2 2" xfId="53696"/>
    <cellStyle name="Output 2 38 2 2 3" xfId="53695"/>
    <cellStyle name="Output 2 38 2 3" xfId="4574"/>
    <cellStyle name="Output 2 38 2 3 2" xfId="53697"/>
    <cellStyle name="Output 2 38 2 4" xfId="6166"/>
    <cellStyle name="Output 2 38 2 4 2" xfId="53698"/>
    <cellStyle name="Output 2 38 2 5" xfId="7738"/>
    <cellStyle name="Output 2 38 2 5 2" xfId="53699"/>
    <cellStyle name="Output 2 38 2 6" xfId="9253"/>
    <cellStyle name="Output 2 38 2 6 2" xfId="53700"/>
    <cellStyle name="Output 2 38 2 7" xfId="10726"/>
    <cellStyle name="Output 2 38 2 8" xfId="12639"/>
    <cellStyle name="Output 2 38 2 9" xfId="14340"/>
    <cellStyle name="Output 2 38 3" xfId="1524"/>
    <cellStyle name="Output 2 38 3 10" xfId="16324"/>
    <cellStyle name="Output 2 38 3 11" xfId="17929"/>
    <cellStyle name="Output 2 38 3 12" xfId="19532"/>
    <cellStyle name="Output 2 38 3 13" xfId="21124"/>
    <cellStyle name="Output 2 38 3 14" xfId="22701"/>
    <cellStyle name="Output 2 38 3 15" xfId="24222"/>
    <cellStyle name="Output 2 38 3 16" xfId="25695"/>
    <cellStyle name="Output 2 38 3 2" xfId="3283"/>
    <cellStyle name="Output 2 38 3 2 2" xfId="53702"/>
    <cellStyle name="Output 2 38 3 2 3" xfId="53701"/>
    <cellStyle name="Output 2 38 3 3" xfId="4946"/>
    <cellStyle name="Output 2 38 3 3 2" xfId="53703"/>
    <cellStyle name="Output 2 38 3 4" xfId="6538"/>
    <cellStyle name="Output 2 38 3 4 2" xfId="53704"/>
    <cellStyle name="Output 2 38 3 5" xfId="8110"/>
    <cellStyle name="Output 2 38 3 5 2" xfId="53705"/>
    <cellStyle name="Output 2 38 3 6" xfId="9625"/>
    <cellStyle name="Output 2 38 3 6 2" xfId="53706"/>
    <cellStyle name="Output 2 38 3 7" xfId="11098"/>
    <cellStyle name="Output 2 38 3 8" xfId="13011"/>
    <cellStyle name="Output 2 38 3 9" xfId="14712"/>
    <cellStyle name="Output 2 38 4" xfId="2458"/>
    <cellStyle name="Output 2 38 4 10" xfId="17105"/>
    <cellStyle name="Output 2 38 4 11" xfId="18709"/>
    <cellStyle name="Output 2 38 4 12" xfId="20307"/>
    <cellStyle name="Output 2 38 4 13" xfId="21885"/>
    <cellStyle name="Output 2 38 4 14" xfId="23421"/>
    <cellStyle name="Output 2 38 4 15" xfId="24895"/>
    <cellStyle name="Output 2 38 4 2" xfId="4122"/>
    <cellStyle name="Output 2 38 4 2 2" xfId="53708"/>
    <cellStyle name="Output 2 38 4 2 3" xfId="53707"/>
    <cellStyle name="Output 2 38 4 3" xfId="5717"/>
    <cellStyle name="Output 2 38 4 3 2" xfId="53709"/>
    <cellStyle name="Output 2 38 4 4" xfId="7296"/>
    <cellStyle name="Output 2 38 4 4 2" xfId="53710"/>
    <cellStyle name="Output 2 38 4 5" xfId="8824"/>
    <cellStyle name="Output 2 38 4 5 2" xfId="53711"/>
    <cellStyle name="Output 2 38 4 6" xfId="10298"/>
    <cellStyle name="Output 2 38 4 6 2" xfId="53712"/>
    <cellStyle name="Output 2 38 4 7" xfId="12186"/>
    <cellStyle name="Output 2 38 4 8" xfId="13887"/>
    <cellStyle name="Output 2 38 4 9" xfId="15500"/>
    <cellStyle name="Output 2 38 5" xfId="1941"/>
    <cellStyle name="Output 2 38 5 2" xfId="53714"/>
    <cellStyle name="Output 2 38 5 2 2" xfId="53715"/>
    <cellStyle name="Output 2 38 5 3" xfId="53716"/>
    <cellStyle name="Output 2 38 5 4" xfId="53717"/>
    <cellStyle name="Output 2 38 5 5" xfId="53718"/>
    <cellStyle name="Output 2 38 5 6" xfId="53719"/>
    <cellStyle name="Output 2 38 5 7" xfId="53713"/>
    <cellStyle name="Output 2 38 6" xfId="3611"/>
    <cellStyle name="Output 2 38 6 2" xfId="53721"/>
    <cellStyle name="Output 2 38 6 2 2" xfId="53722"/>
    <cellStyle name="Output 2 38 6 3" xfId="53723"/>
    <cellStyle name="Output 2 38 6 4" xfId="53724"/>
    <cellStyle name="Output 2 38 6 5" xfId="53725"/>
    <cellStyle name="Output 2 38 6 6" xfId="53726"/>
    <cellStyle name="Output 2 38 6 7" xfId="53720"/>
    <cellStyle name="Output 2 38 7" xfId="5215"/>
    <cellStyle name="Output 2 38 7 2" xfId="53728"/>
    <cellStyle name="Output 2 38 7 2 2" xfId="53729"/>
    <cellStyle name="Output 2 38 7 3" xfId="53730"/>
    <cellStyle name="Output 2 38 7 4" xfId="53731"/>
    <cellStyle name="Output 2 38 7 5" xfId="53732"/>
    <cellStyle name="Output 2 38 7 6" xfId="53733"/>
    <cellStyle name="Output 2 38 7 7" xfId="53727"/>
    <cellStyle name="Output 2 38 8" xfId="6807"/>
    <cellStyle name="Output 2 38 8 2" xfId="53735"/>
    <cellStyle name="Output 2 38 8 2 2" xfId="53736"/>
    <cellStyle name="Output 2 38 8 3" xfId="53737"/>
    <cellStyle name="Output 2 38 8 4" xfId="53738"/>
    <cellStyle name="Output 2 38 8 5" xfId="53739"/>
    <cellStyle name="Output 2 38 8 6" xfId="53740"/>
    <cellStyle name="Output 2 38 8 7" xfId="53734"/>
    <cellStyle name="Output 2 38 9" xfId="8379"/>
    <cellStyle name="Output 2 38 9 2" xfId="53742"/>
    <cellStyle name="Output 2 38 9 2 2" xfId="53743"/>
    <cellStyle name="Output 2 38 9 3" xfId="53744"/>
    <cellStyle name="Output 2 38 9 4" xfId="53745"/>
    <cellStyle name="Output 2 38 9 5" xfId="53746"/>
    <cellStyle name="Output 2 38 9 6" xfId="53747"/>
    <cellStyle name="Output 2 38 9 7" xfId="53741"/>
    <cellStyle name="Output 2 39" xfId="616"/>
    <cellStyle name="Output 2 39 10" xfId="9975"/>
    <cellStyle name="Output 2 39 10 2" xfId="53749"/>
    <cellStyle name="Output 2 39 10 2 2" xfId="53750"/>
    <cellStyle name="Output 2 39 10 3" xfId="53751"/>
    <cellStyle name="Output 2 39 10 4" xfId="53752"/>
    <cellStyle name="Output 2 39 10 5" xfId="53753"/>
    <cellStyle name="Output 2 39 10 6" xfId="53754"/>
    <cellStyle name="Output 2 39 10 7" xfId="53748"/>
    <cellStyle name="Output 2 39 11" xfId="11758"/>
    <cellStyle name="Output 2 39 11 2" xfId="53756"/>
    <cellStyle name="Output 2 39 11 2 2" xfId="53757"/>
    <cellStyle name="Output 2 39 11 3" xfId="53758"/>
    <cellStyle name="Output 2 39 11 4" xfId="53759"/>
    <cellStyle name="Output 2 39 11 5" xfId="53760"/>
    <cellStyle name="Output 2 39 11 6" xfId="53761"/>
    <cellStyle name="Output 2 39 11 7" xfId="53755"/>
    <cellStyle name="Output 2 39 12" xfId="13460"/>
    <cellStyle name="Output 2 39 12 2" xfId="53763"/>
    <cellStyle name="Output 2 39 12 2 2" xfId="53764"/>
    <cellStyle name="Output 2 39 12 3" xfId="53765"/>
    <cellStyle name="Output 2 39 12 4" xfId="53766"/>
    <cellStyle name="Output 2 39 12 5" xfId="53767"/>
    <cellStyle name="Output 2 39 12 6" xfId="53762"/>
    <cellStyle name="Output 2 39 13" xfId="15072"/>
    <cellStyle name="Output 2 39 13 2" xfId="53769"/>
    <cellStyle name="Output 2 39 13 3" xfId="53768"/>
    <cellStyle name="Output 2 39 14" xfId="16683"/>
    <cellStyle name="Output 2 39 14 2" xfId="53771"/>
    <cellStyle name="Output 2 39 14 3" xfId="53770"/>
    <cellStyle name="Output 2 39 15" xfId="18285"/>
    <cellStyle name="Output 2 39 15 2" xfId="53772"/>
    <cellStyle name="Output 2 39 16" xfId="19888"/>
    <cellStyle name="Output 2 39 16 2" xfId="53773"/>
    <cellStyle name="Output 2 39 17" xfId="21482"/>
    <cellStyle name="Output 2 39 17 2" xfId="53774"/>
    <cellStyle name="Output 2 39 18" xfId="23058"/>
    <cellStyle name="Output 2 39 18 2" xfId="53775"/>
    <cellStyle name="Output 2 39 19" xfId="24572"/>
    <cellStyle name="Output 2 39 2" xfId="1206"/>
    <cellStyle name="Output 2 39 2 10" xfId="16033"/>
    <cellStyle name="Output 2 39 2 11" xfId="17638"/>
    <cellStyle name="Output 2 39 2 12" xfId="19241"/>
    <cellStyle name="Output 2 39 2 13" xfId="20833"/>
    <cellStyle name="Output 2 39 2 14" xfId="22410"/>
    <cellStyle name="Output 2 39 2 15" xfId="23931"/>
    <cellStyle name="Output 2 39 2 16" xfId="25404"/>
    <cellStyle name="Output 2 39 2 2" xfId="2992"/>
    <cellStyle name="Output 2 39 2 2 2" xfId="53777"/>
    <cellStyle name="Output 2 39 2 2 3" xfId="53776"/>
    <cellStyle name="Output 2 39 2 3" xfId="4655"/>
    <cellStyle name="Output 2 39 2 3 2" xfId="53778"/>
    <cellStyle name="Output 2 39 2 4" xfId="6247"/>
    <cellStyle name="Output 2 39 2 4 2" xfId="53779"/>
    <cellStyle name="Output 2 39 2 5" xfId="7819"/>
    <cellStyle name="Output 2 39 2 5 2" xfId="53780"/>
    <cellStyle name="Output 2 39 2 6" xfId="9334"/>
    <cellStyle name="Output 2 39 2 6 2" xfId="53781"/>
    <cellStyle name="Output 2 39 2 7" xfId="10807"/>
    <cellStyle name="Output 2 39 2 8" xfId="12720"/>
    <cellStyle name="Output 2 39 2 9" xfId="14421"/>
    <cellStyle name="Output 2 39 3" xfId="1614"/>
    <cellStyle name="Output 2 39 3 10" xfId="16405"/>
    <cellStyle name="Output 2 39 3 11" xfId="18010"/>
    <cellStyle name="Output 2 39 3 12" xfId="19613"/>
    <cellStyle name="Output 2 39 3 13" xfId="21205"/>
    <cellStyle name="Output 2 39 3 14" xfId="22782"/>
    <cellStyle name="Output 2 39 3 15" xfId="24303"/>
    <cellStyle name="Output 2 39 3 16" xfId="25776"/>
    <cellStyle name="Output 2 39 3 2" xfId="3364"/>
    <cellStyle name="Output 2 39 3 2 2" xfId="53783"/>
    <cellStyle name="Output 2 39 3 2 3" xfId="53782"/>
    <cellStyle name="Output 2 39 3 3" xfId="5027"/>
    <cellStyle name="Output 2 39 3 3 2" xfId="53784"/>
    <cellStyle name="Output 2 39 3 4" xfId="6619"/>
    <cellStyle name="Output 2 39 3 4 2" xfId="53785"/>
    <cellStyle name="Output 2 39 3 5" xfId="8191"/>
    <cellStyle name="Output 2 39 3 5 2" xfId="53786"/>
    <cellStyle name="Output 2 39 3 6" xfId="9706"/>
    <cellStyle name="Output 2 39 3 6 2" xfId="53787"/>
    <cellStyle name="Output 2 39 3 7" xfId="11179"/>
    <cellStyle name="Output 2 39 3 8" xfId="13092"/>
    <cellStyle name="Output 2 39 3 9" xfId="14793"/>
    <cellStyle name="Output 2 39 4" xfId="2548"/>
    <cellStyle name="Output 2 39 4 10" xfId="17195"/>
    <cellStyle name="Output 2 39 4 11" xfId="18798"/>
    <cellStyle name="Output 2 39 4 12" xfId="20395"/>
    <cellStyle name="Output 2 39 4 13" xfId="21971"/>
    <cellStyle name="Output 2 39 4 14" xfId="23503"/>
    <cellStyle name="Output 2 39 4 15" xfId="24976"/>
    <cellStyle name="Output 2 39 4 2" xfId="4211"/>
    <cellStyle name="Output 2 39 4 2 2" xfId="53789"/>
    <cellStyle name="Output 2 39 4 2 3" xfId="53788"/>
    <cellStyle name="Output 2 39 4 3" xfId="5805"/>
    <cellStyle name="Output 2 39 4 3 2" xfId="53790"/>
    <cellStyle name="Output 2 39 4 4" xfId="7381"/>
    <cellStyle name="Output 2 39 4 4 2" xfId="53791"/>
    <cellStyle name="Output 2 39 4 5" xfId="8906"/>
    <cellStyle name="Output 2 39 4 5 2" xfId="53792"/>
    <cellStyle name="Output 2 39 4 6" xfId="10379"/>
    <cellStyle name="Output 2 39 4 6 2" xfId="53793"/>
    <cellStyle name="Output 2 39 4 7" xfId="12276"/>
    <cellStyle name="Output 2 39 4 8" xfId="13977"/>
    <cellStyle name="Output 2 39 4 9" xfId="15589"/>
    <cellStyle name="Output 2 39 5" xfId="2031"/>
    <cellStyle name="Output 2 39 5 2" xfId="53795"/>
    <cellStyle name="Output 2 39 5 2 2" xfId="53796"/>
    <cellStyle name="Output 2 39 5 3" xfId="53797"/>
    <cellStyle name="Output 2 39 5 4" xfId="53798"/>
    <cellStyle name="Output 2 39 5 5" xfId="53799"/>
    <cellStyle name="Output 2 39 5 6" xfId="53800"/>
    <cellStyle name="Output 2 39 5 7" xfId="53794"/>
    <cellStyle name="Output 2 39 6" xfId="3700"/>
    <cellStyle name="Output 2 39 6 2" xfId="53802"/>
    <cellStyle name="Output 2 39 6 2 2" xfId="53803"/>
    <cellStyle name="Output 2 39 6 3" xfId="53804"/>
    <cellStyle name="Output 2 39 6 4" xfId="53805"/>
    <cellStyle name="Output 2 39 6 5" xfId="53806"/>
    <cellStyle name="Output 2 39 6 6" xfId="53807"/>
    <cellStyle name="Output 2 39 6 7" xfId="53801"/>
    <cellStyle name="Output 2 39 7" xfId="5303"/>
    <cellStyle name="Output 2 39 7 2" xfId="53809"/>
    <cellStyle name="Output 2 39 7 2 2" xfId="53810"/>
    <cellStyle name="Output 2 39 7 3" xfId="53811"/>
    <cellStyle name="Output 2 39 7 4" xfId="53812"/>
    <cellStyle name="Output 2 39 7 5" xfId="53813"/>
    <cellStyle name="Output 2 39 7 6" xfId="53814"/>
    <cellStyle name="Output 2 39 7 7" xfId="53808"/>
    <cellStyle name="Output 2 39 8" xfId="6892"/>
    <cellStyle name="Output 2 39 8 2" xfId="53816"/>
    <cellStyle name="Output 2 39 8 2 2" xfId="53817"/>
    <cellStyle name="Output 2 39 8 3" xfId="53818"/>
    <cellStyle name="Output 2 39 8 4" xfId="53819"/>
    <cellStyle name="Output 2 39 8 5" xfId="53820"/>
    <cellStyle name="Output 2 39 8 6" xfId="53821"/>
    <cellStyle name="Output 2 39 8 7" xfId="53815"/>
    <cellStyle name="Output 2 39 9" xfId="8461"/>
    <cellStyle name="Output 2 39 9 2" xfId="53823"/>
    <cellStyle name="Output 2 39 9 2 2" xfId="53824"/>
    <cellStyle name="Output 2 39 9 3" xfId="53825"/>
    <cellStyle name="Output 2 39 9 4" xfId="53826"/>
    <cellStyle name="Output 2 39 9 5" xfId="53827"/>
    <cellStyle name="Output 2 39 9 6" xfId="53828"/>
    <cellStyle name="Output 2 39 9 7" xfId="53822"/>
    <cellStyle name="Output 2 4" xfId="366"/>
    <cellStyle name="Output 2 4 10" xfId="8556"/>
    <cellStyle name="Output 2 4 10 2" xfId="53830"/>
    <cellStyle name="Output 2 4 10 2 2" xfId="53831"/>
    <cellStyle name="Output 2 4 10 3" xfId="53832"/>
    <cellStyle name="Output 2 4 10 4" xfId="53833"/>
    <cellStyle name="Output 2 4 10 5" xfId="53834"/>
    <cellStyle name="Output 2 4 10 6" xfId="53835"/>
    <cellStyle name="Output 2 4 10 7" xfId="53829"/>
    <cellStyle name="Output 2 4 11" xfId="11508"/>
    <cellStyle name="Output 2 4 11 2" xfId="53837"/>
    <cellStyle name="Output 2 4 11 2 2" xfId="53838"/>
    <cellStyle name="Output 2 4 11 3" xfId="53839"/>
    <cellStyle name="Output 2 4 11 4" xfId="53840"/>
    <cellStyle name="Output 2 4 11 5" xfId="53841"/>
    <cellStyle name="Output 2 4 11 6" xfId="53842"/>
    <cellStyle name="Output 2 4 11 7" xfId="53836"/>
    <cellStyle name="Output 2 4 12" xfId="13210"/>
    <cellStyle name="Output 2 4 12 2" xfId="53844"/>
    <cellStyle name="Output 2 4 12 2 2" xfId="53845"/>
    <cellStyle name="Output 2 4 12 3" xfId="53846"/>
    <cellStyle name="Output 2 4 12 4" xfId="53847"/>
    <cellStyle name="Output 2 4 12 5" xfId="53848"/>
    <cellStyle name="Output 2 4 12 6" xfId="53843"/>
    <cellStyle name="Output 2 4 13" xfId="11284"/>
    <cellStyle name="Output 2 4 13 2" xfId="53850"/>
    <cellStyle name="Output 2 4 13 3" xfId="53849"/>
    <cellStyle name="Output 2 4 14" xfId="15198"/>
    <cellStyle name="Output 2 4 14 2" xfId="53852"/>
    <cellStyle name="Output 2 4 14 3" xfId="53851"/>
    <cellStyle name="Output 2 4 15" xfId="16807"/>
    <cellStyle name="Output 2 4 15 2" xfId="53853"/>
    <cellStyle name="Output 2 4 16" xfId="11332"/>
    <cellStyle name="Output 2 4 16 2" xfId="53854"/>
    <cellStyle name="Output 2 4 17" xfId="18920"/>
    <cellStyle name="Output 2 4 17 2" xfId="53855"/>
    <cellStyle name="Output 2 4 18" xfId="20045"/>
    <cellStyle name="Output 2 4 18 2" xfId="53856"/>
    <cellStyle name="Output 2 4 19" xfId="23153"/>
    <cellStyle name="Output 2 4 2" xfId="956"/>
    <cellStyle name="Output 2 4 2 10" xfId="15797"/>
    <cellStyle name="Output 2 4 2 11" xfId="17402"/>
    <cellStyle name="Output 2 4 2 12" xfId="19005"/>
    <cellStyle name="Output 2 4 2 13" xfId="20597"/>
    <cellStyle name="Output 2 4 2 14" xfId="22174"/>
    <cellStyle name="Output 2 4 2 15" xfId="23695"/>
    <cellStyle name="Output 2 4 2 16" xfId="25168"/>
    <cellStyle name="Output 2 4 2 2" xfId="2756"/>
    <cellStyle name="Output 2 4 2 2 2" xfId="53858"/>
    <cellStyle name="Output 2 4 2 2 3" xfId="53857"/>
    <cellStyle name="Output 2 4 2 3" xfId="4419"/>
    <cellStyle name="Output 2 4 2 3 2" xfId="53859"/>
    <cellStyle name="Output 2 4 2 4" xfId="6011"/>
    <cellStyle name="Output 2 4 2 4 2" xfId="53860"/>
    <cellStyle name="Output 2 4 2 5" xfId="7583"/>
    <cellStyle name="Output 2 4 2 5 2" xfId="53861"/>
    <cellStyle name="Output 2 4 2 6" xfId="9098"/>
    <cellStyle name="Output 2 4 2 6 2" xfId="53862"/>
    <cellStyle name="Output 2 4 2 7" xfId="10571"/>
    <cellStyle name="Output 2 4 2 8" xfId="12484"/>
    <cellStyle name="Output 2 4 2 9" xfId="14185"/>
    <cellStyle name="Output 2 4 3" xfId="1364"/>
    <cellStyle name="Output 2 4 3 10" xfId="16169"/>
    <cellStyle name="Output 2 4 3 11" xfId="17774"/>
    <cellStyle name="Output 2 4 3 12" xfId="19377"/>
    <cellStyle name="Output 2 4 3 13" xfId="20969"/>
    <cellStyle name="Output 2 4 3 14" xfId="22546"/>
    <cellStyle name="Output 2 4 3 15" xfId="24067"/>
    <cellStyle name="Output 2 4 3 16" xfId="25540"/>
    <cellStyle name="Output 2 4 3 2" xfId="3128"/>
    <cellStyle name="Output 2 4 3 2 2" xfId="53864"/>
    <cellStyle name="Output 2 4 3 2 3" xfId="53863"/>
    <cellStyle name="Output 2 4 3 3" xfId="4791"/>
    <cellStyle name="Output 2 4 3 3 2" xfId="53865"/>
    <cellStyle name="Output 2 4 3 4" xfId="6383"/>
    <cellStyle name="Output 2 4 3 4 2" xfId="53866"/>
    <cellStyle name="Output 2 4 3 5" xfId="7955"/>
    <cellStyle name="Output 2 4 3 5 2" xfId="53867"/>
    <cellStyle name="Output 2 4 3 6" xfId="9470"/>
    <cellStyle name="Output 2 4 3 6 2" xfId="53868"/>
    <cellStyle name="Output 2 4 3 7" xfId="10943"/>
    <cellStyle name="Output 2 4 3 8" xfId="12856"/>
    <cellStyle name="Output 2 4 3 9" xfId="14557"/>
    <cellStyle name="Output 2 4 4" xfId="2298"/>
    <cellStyle name="Output 2 4 4 10" xfId="16945"/>
    <cellStyle name="Output 2 4 4 11" xfId="18549"/>
    <cellStyle name="Output 2 4 4 12" xfId="20147"/>
    <cellStyle name="Output 2 4 4 13" xfId="21727"/>
    <cellStyle name="Output 2 4 4 14" xfId="23264"/>
    <cellStyle name="Output 2 4 4 15" xfId="24740"/>
    <cellStyle name="Output 2 4 4 2" xfId="3962"/>
    <cellStyle name="Output 2 4 4 2 2" xfId="53870"/>
    <cellStyle name="Output 2 4 4 2 3" xfId="53869"/>
    <cellStyle name="Output 2 4 4 3" xfId="5557"/>
    <cellStyle name="Output 2 4 4 3 2" xfId="53871"/>
    <cellStyle name="Output 2 4 4 4" xfId="7137"/>
    <cellStyle name="Output 2 4 4 4 2" xfId="53872"/>
    <cellStyle name="Output 2 4 4 5" xfId="8667"/>
    <cellStyle name="Output 2 4 4 5 2" xfId="53873"/>
    <cellStyle name="Output 2 4 4 6" xfId="10143"/>
    <cellStyle name="Output 2 4 4 6 2" xfId="53874"/>
    <cellStyle name="Output 2 4 4 7" xfId="12026"/>
    <cellStyle name="Output 2 4 4 8" xfId="13727"/>
    <cellStyle name="Output 2 4 4 9" xfId="15340"/>
    <cellStyle name="Output 2 4 5" xfId="1781"/>
    <cellStyle name="Output 2 4 5 2" xfId="53876"/>
    <cellStyle name="Output 2 4 5 2 2" xfId="53877"/>
    <cellStyle name="Output 2 4 5 3" xfId="53878"/>
    <cellStyle name="Output 2 4 5 4" xfId="53879"/>
    <cellStyle name="Output 2 4 5 5" xfId="53880"/>
    <cellStyle name="Output 2 4 5 6" xfId="53881"/>
    <cellStyle name="Output 2 4 5 7" xfId="53875"/>
    <cellStyle name="Output 2 4 6" xfId="3451"/>
    <cellStyle name="Output 2 4 6 2" xfId="53883"/>
    <cellStyle name="Output 2 4 6 2 2" xfId="53884"/>
    <cellStyle name="Output 2 4 6 3" xfId="53885"/>
    <cellStyle name="Output 2 4 6 4" xfId="53886"/>
    <cellStyle name="Output 2 4 6 5" xfId="53887"/>
    <cellStyle name="Output 2 4 6 6" xfId="53888"/>
    <cellStyle name="Output 2 4 6 7" xfId="53882"/>
    <cellStyle name="Output 2 4 7" xfId="3825"/>
    <cellStyle name="Output 2 4 7 2" xfId="53890"/>
    <cellStyle name="Output 2 4 7 2 2" xfId="53891"/>
    <cellStyle name="Output 2 4 7 3" xfId="53892"/>
    <cellStyle name="Output 2 4 7 4" xfId="53893"/>
    <cellStyle name="Output 2 4 7 5" xfId="53894"/>
    <cellStyle name="Output 2 4 7 6" xfId="53895"/>
    <cellStyle name="Output 2 4 7 7" xfId="53889"/>
    <cellStyle name="Output 2 4 8" xfId="5425"/>
    <cellStyle name="Output 2 4 8 2" xfId="53897"/>
    <cellStyle name="Output 2 4 8 2 2" xfId="53898"/>
    <cellStyle name="Output 2 4 8 3" xfId="53899"/>
    <cellStyle name="Output 2 4 8 4" xfId="53900"/>
    <cellStyle name="Output 2 4 8 5" xfId="53901"/>
    <cellStyle name="Output 2 4 8 6" xfId="53902"/>
    <cellStyle name="Output 2 4 8 7" xfId="53896"/>
    <cellStyle name="Output 2 4 9" xfId="7010"/>
    <cellStyle name="Output 2 4 9 2" xfId="53904"/>
    <cellStyle name="Output 2 4 9 2 2" xfId="53905"/>
    <cellStyle name="Output 2 4 9 3" xfId="53906"/>
    <cellStyle name="Output 2 4 9 4" xfId="53907"/>
    <cellStyle name="Output 2 4 9 5" xfId="53908"/>
    <cellStyle name="Output 2 4 9 6" xfId="53909"/>
    <cellStyle name="Output 2 4 9 7" xfId="53903"/>
    <cellStyle name="Output 2 40" xfId="497"/>
    <cellStyle name="Output 2 40 10" xfId="9865"/>
    <cellStyle name="Output 2 40 10 2" xfId="53911"/>
    <cellStyle name="Output 2 40 10 2 2" xfId="53912"/>
    <cellStyle name="Output 2 40 10 3" xfId="53913"/>
    <cellStyle name="Output 2 40 10 4" xfId="53914"/>
    <cellStyle name="Output 2 40 10 5" xfId="53915"/>
    <cellStyle name="Output 2 40 10 6" xfId="53916"/>
    <cellStyle name="Output 2 40 10 7" xfId="53910"/>
    <cellStyle name="Output 2 40 11" xfId="11639"/>
    <cellStyle name="Output 2 40 11 2" xfId="53918"/>
    <cellStyle name="Output 2 40 11 2 2" xfId="53919"/>
    <cellStyle name="Output 2 40 11 3" xfId="53920"/>
    <cellStyle name="Output 2 40 11 4" xfId="53921"/>
    <cellStyle name="Output 2 40 11 5" xfId="53922"/>
    <cellStyle name="Output 2 40 11 6" xfId="53923"/>
    <cellStyle name="Output 2 40 11 7" xfId="53917"/>
    <cellStyle name="Output 2 40 12" xfId="13341"/>
    <cellStyle name="Output 2 40 12 2" xfId="53925"/>
    <cellStyle name="Output 2 40 12 2 2" xfId="53926"/>
    <cellStyle name="Output 2 40 12 3" xfId="53927"/>
    <cellStyle name="Output 2 40 12 4" xfId="53928"/>
    <cellStyle name="Output 2 40 12 5" xfId="53929"/>
    <cellStyle name="Output 2 40 12 6" xfId="53924"/>
    <cellStyle name="Output 2 40 13" xfId="14953"/>
    <cellStyle name="Output 2 40 13 2" xfId="53931"/>
    <cellStyle name="Output 2 40 13 3" xfId="53930"/>
    <cellStyle name="Output 2 40 14" xfId="16564"/>
    <cellStyle name="Output 2 40 14 2" xfId="53933"/>
    <cellStyle name="Output 2 40 14 3" xfId="53932"/>
    <cellStyle name="Output 2 40 15" xfId="18169"/>
    <cellStyle name="Output 2 40 15 2" xfId="53934"/>
    <cellStyle name="Output 2 40 16" xfId="19773"/>
    <cellStyle name="Output 2 40 16 2" xfId="53935"/>
    <cellStyle name="Output 2 40 17" xfId="21365"/>
    <cellStyle name="Output 2 40 17 2" xfId="53936"/>
    <cellStyle name="Output 2 40 18" xfId="22947"/>
    <cellStyle name="Output 2 40 18 2" xfId="53937"/>
    <cellStyle name="Output 2 40 19" xfId="24462"/>
    <cellStyle name="Output 2 40 2" xfId="1087"/>
    <cellStyle name="Output 2 40 2 10" xfId="15923"/>
    <cellStyle name="Output 2 40 2 11" xfId="17528"/>
    <cellStyle name="Output 2 40 2 12" xfId="19131"/>
    <cellStyle name="Output 2 40 2 13" xfId="20723"/>
    <cellStyle name="Output 2 40 2 14" xfId="22300"/>
    <cellStyle name="Output 2 40 2 15" xfId="23821"/>
    <cellStyle name="Output 2 40 2 16" xfId="25294"/>
    <cellStyle name="Output 2 40 2 2" xfId="2882"/>
    <cellStyle name="Output 2 40 2 2 2" xfId="53939"/>
    <cellStyle name="Output 2 40 2 2 3" xfId="53938"/>
    <cellStyle name="Output 2 40 2 3" xfId="4545"/>
    <cellStyle name="Output 2 40 2 3 2" xfId="53940"/>
    <cellStyle name="Output 2 40 2 4" xfId="6137"/>
    <cellStyle name="Output 2 40 2 4 2" xfId="53941"/>
    <cellStyle name="Output 2 40 2 5" xfId="7709"/>
    <cellStyle name="Output 2 40 2 5 2" xfId="53942"/>
    <cellStyle name="Output 2 40 2 6" xfId="9224"/>
    <cellStyle name="Output 2 40 2 6 2" xfId="53943"/>
    <cellStyle name="Output 2 40 2 7" xfId="10697"/>
    <cellStyle name="Output 2 40 2 8" xfId="12610"/>
    <cellStyle name="Output 2 40 2 9" xfId="14311"/>
    <cellStyle name="Output 2 40 3" xfId="1495"/>
    <cellStyle name="Output 2 40 3 10" xfId="16295"/>
    <cellStyle name="Output 2 40 3 11" xfId="17900"/>
    <cellStyle name="Output 2 40 3 12" xfId="19503"/>
    <cellStyle name="Output 2 40 3 13" xfId="21095"/>
    <cellStyle name="Output 2 40 3 14" xfId="22672"/>
    <cellStyle name="Output 2 40 3 15" xfId="24193"/>
    <cellStyle name="Output 2 40 3 16" xfId="25666"/>
    <cellStyle name="Output 2 40 3 2" xfId="3254"/>
    <cellStyle name="Output 2 40 3 2 2" xfId="53945"/>
    <cellStyle name="Output 2 40 3 2 3" xfId="53944"/>
    <cellStyle name="Output 2 40 3 3" xfId="4917"/>
    <cellStyle name="Output 2 40 3 3 2" xfId="53946"/>
    <cellStyle name="Output 2 40 3 4" xfId="6509"/>
    <cellStyle name="Output 2 40 3 4 2" xfId="53947"/>
    <cellStyle name="Output 2 40 3 5" xfId="8081"/>
    <cellStyle name="Output 2 40 3 5 2" xfId="53948"/>
    <cellStyle name="Output 2 40 3 6" xfId="9596"/>
    <cellStyle name="Output 2 40 3 6 2" xfId="53949"/>
    <cellStyle name="Output 2 40 3 7" xfId="11069"/>
    <cellStyle name="Output 2 40 3 8" xfId="12982"/>
    <cellStyle name="Output 2 40 3 9" xfId="14683"/>
    <cellStyle name="Output 2 40 4" xfId="2429"/>
    <cellStyle name="Output 2 40 4 10" xfId="17076"/>
    <cellStyle name="Output 2 40 4 11" xfId="18680"/>
    <cellStyle name="Output 2 40 4 12" xfId="20278"/>
    <cellStyle name="Output 2 40 4 13" xfId="21856"/>
    <cellStyle name="Output 2 40 4 14" xfId="23392"/>
    <cellStyle name="Output 2 40 4 15" xfId="24866"/>
    <cellStyle name="Output 2 40 4 2" xfId="4093"/>
    <cellStyle name="Output 2 40 4 2 2" xfId="53951"/>
    <cellStyle name="Output 2 40 4 2 3" xfId="53950"/>
    <cellStyle name="Output 2 40 4 3" xfId="5688"/>
    <cellStyle name="Output 2 40 4 3 2" xfId="53952"/>
    <cellStyle name="Output 2 40 4 4" xfId="7267"/>
    <cellStyle name="Output 2 40 4 4 2" xfId="53953"/>
    <cellStyle name="Output 2 40 4 5" xfId="8795"/>
    <cellStyle name="Output 2 40 4 5 2" xfId="53954"/>
    <cellStyle name="Output 2 40 4 6" xfId="10269"/>
    <cellStyle name="Output 2 40 4 6 2" xfId="53955"/>
    <cellStyle name="Output 2 40 4 7" xfId="12157"/>
    <cellStyle name="Output 2 40 4 8" xfId="13858"/>
    <cellStyle name="Output 2 40 4 9" xfId="15471"/>
    <cellStyle name="Output 2 40 5" xfId="1912"/>
    <cellStyle name="Output 2 40 5 2" xfId="53957"/>
    <cellStyle name="Output 2 40 5 2 2" xfId="53958"/>
    <cellStyle name="Output 2 40 5 3" xfId="53959"/>
    <cellStyle name="Output 2 40 5 4" xfId="53960"/>
    <cellStyle name="Output 2 40 5 5" xfId="53961"/>
    <cellStyle name="Output 2 40 5 6" xfId="53962"/>
    <cellStyle name="Output 2 40 5 7" xfId="53956"/>
    <cellStyle name="Output 2 40 6" xfId="3582"/>
    <cellStyle name="Output 2 40 6 2" xfId="53964"/>
    <cellStyle name="Output 2 40 6 2 2" xfId="53965"/>
    <cellStyle name="Output 2 40 6 3" xfId="53966"/>
    <cellStyle name="Output 2 40 6 4" xfId="53967"/>
    <cellStyle name="Output 2 40 6 5" xfId="53968"/>
    <cellStyle name="Output 2 40 6 6" xfId="53969"/>
    <cellStyle name="Output 2 40 6 7" xfId="53963"/>
    <cellStyle name="Output 2 40 7" xfId="5186"/>
    <cellStyle name="Output 2 40 7 2" xfId="53971"/>
    <cellStyle name="Output 2 40 7 2 2" xfId="53972"/>
    <cellStyle name="Output 2 40 7 3" xfId="53973"/>
    <cellStyle name="Output 2 40 7 4" xfId="53974"/>
    <cellStyle name="Output 2 40 7 5" xfId="53975"/>
    <cellStyle name="Output 2 40 7 6" xfId="53976"/>
    <cellStyle name="Output 2 40 7 7" xfId="53970"/>
    <cellStyle name="Output 2 40 8" xfId="6778"/>
    <cellStyle name="Output 2 40 8 2" xfId="53978"/>
    <cellStyle name="Output 2 40 8 2 2" xfId="53979"/>
    <cellStyle name="Output 2 40 8 3" xfId="53980"/>
    <cellStyle name="Output 2 40 8 4" xfId="53981"/>
    <cellStyle name="Output 2 40 8 5" xfId="53982"/>
    <cellStyle name="Output 2 40 8 6" xfId="53983"/>
    <cellStyle name="Output 2 40 8 7" xfId="53977"/>
    <cellStyle name="Output 2 40 9" xfId="8350"/>
    <cellStyle name="Output 2 40 9 2" xfId="53985"/>
    <cellStyle name="Output 2 40 9 2 2" xfId="53986"/>
    <cellStyle name="Output 2 40 9 3" xfId="53987"/>
    <cellStyle name="Output 2 40 9 4" xfId="53988"/>
    <cellStyle name="Output 2 40 9 5" xfId="53989"/>
    <cellStyle name="Output 2 40 9 6" xfId="53990"/>
    <cellStyle name="Output 2 40 9 7" xfId="53984"/>
    <cellStyle name="Output 2 41" xfId="622"/>
    <cellStyle name="Output 2 41 10" xfId="9981"/>
    <cellStyle name="Output 2 41 10 2" xfId="53992"/>
    <cellStyle name="Output 2 41 10 2 2" xfId="53993"/>
    <cellStyle name="Output 2 41 10 3" xfId="53994"/>
    <cellStyle name="Output 2 41 10 4" xfId="53995"/>
    <cellStyle name="Output 2 41 10 5" xfId="53996"/>
    <cellStyle name="Output 2 41 10 6" xfId="53997"/>
    <cellStyle name="Output 2 41 10 7" xfId="53991"/>
    <cellStyle name="Output 2 41 11" xfId="11764"/>
    <cellStyle name="Output 2 41 11 2" xfId="53999"/>
    <cellStyle name="Output 2 41 11 2 2" xfId="54000"/>
    <cellStyle name="Output 2 41 11 3" xfId="54001"/>
    <cellStyle name="Output 2 41 11 4" xfId="54002"/>
    <cellStyle name="Output 2 41 11 5" xfId="54003"/>
    <cellStyle name="Output 2 41 11 6" xfId="54004"/>
    <cellStyle name="Output 2 41 11 7" xfId="53998"/>
    <cellStyle name="Output 2 41 12" xfId="13466"/>
    <cellStyle name="Output 2 41 12 2" xfId="54006"/>
    <cellStyle name="Output 2 41 12 2 2" xfId="54007"/>
    <cellStyle name="Output 2 41 12 3" xfId="54008"/>
    <cellStyle name="Output 2 41 12 4" xfId="54009"/>
    <cellStyle name="Output 2 41 12 5" xfId="54010"/>
    <cellStyle name="Output 2 41 12 6" xfId="54005"/>
    <cellStyle name="Output 2 41 13" xfId="15078"/>
    <cellStyle name="Output 2 41 13 2" xfId="54012"/>
    <cellStyle name="Output 2 41 13 3" xfId="54011"/>
    <cellStyle name="Output 2 41 14" xfId="16689"/>
    <cellStyle name="Output 2 41 14 2" xfId="54014"/>
    <cellStyle name="Output 2 41 14 3" xfId="54013"/>
    <cellStyle name="Output 2 41 15" xfId="18291"/>
    <cellStyle name="Output 2 41 15 2" xfId="54015"/>
    <cellStyle name="Output 2 41 16" xfId="19894"/>
    <cellStyle name="Output 2 41 16 2" xfId="54016"/>
    <cellStyle name="Output 2 41 17" xfId="21488"/>
    <cellStyle name="Output 2 41 17 2" xfId="54017"/>
    <cellStyle name="Output 2 41 18" xfId="23064"/>
    <cellStyle name="Output 2 41 18 2" xfId="54018"/>
    <cellStyle name="Output 2 41 19" xfId="24578"/>
    <cellStyle name="Output 2 41 2" xfId="1212"/>
    <cellStyle name="Output 2 41 2 10" xfId="16039"/>
    <cellStyle name="Output 2 41 2 11" xfId="17644"/>
    <cellStyle name="Output 2 41 2 12" xfId="19247"/>
    <cellStyle name="Output 2 41 2 13" xfId="20839"/>
    <cellStyle name="Output 2 41 2 14" xfId="22416"/>
    <cellStyle name="Output 2 41 2 15" xfId="23937"/>
    <cellStyle name="Output 2 41 2 16" xfId="25410"/>
    <cellStyle name="Output 2 41 2 2" xfId="2998"/>
    <cellStyle name="Output 2 41 2 2 2" xfId="54020"/>
    <cellStyle name="Output 2 41 2 2 3" xfId="54019"/>
    <cellStyle name="Output 2 41 2 3" xfId="4661"/>
    <cellStyle name="Output 2 41 2 3 2" xfId="54021"/>
    <cellStyle name="Output 2 41 2 4" xfId="6253"/>
    <cellStyle name="Output 2 41 2 4 2" xfId="54022"/>
    <cellStyle name="Output 2 41 2 5" xfId="7825"/>
    <cellStyle name="Output 2 41 2 5 2" xfId="54023"/>
    <cellStyle name="Output 2 41 2 6" xfId="9340"/>
    <cellStyle name="Output 2 41 2 6 2" xfId="54024"/>
    <cellStyle name="Output 2 41 2 7" xfId="10813"/>
    <cellStyle name="Output 2 41 2 8" xfId="12726"/>
    <cellStyle name="Output 2 41 2 9" xfId="14427"/>
    <cellStyle name="Output 2 41 3" xfId="1620"/>
    <cellStyle name="Output 2 41 3 10" xfId="16411"/>
    <cellStyle name="Output 2 41 3 11" xfId="18016"/>
    <cellStyle name="Output 2 41 3 12" xfId="19619"/>
    <cellStyle name="Output 2 41 3 13" xfId="21211"/>
    <cellStyle name="Output 2 41 3 14" xfId="22788"/>
    <cellStyle name="Output 2 41 3 15" xfId="24309"/>
    <cellStyle name="Output 2 41 3 16" xfId="25782"/>
    <cellStyle name="Output 2 41 3 2" xfId="3370"/>
    <cellStyle name="Output 2 41 3 2 2" xfId="54026"/>
    <cellStyle name="Output 2 41 3 2 3" xfId="54025"/>
    <cellStyle name="Output 2 41 3 3" xfId="5033"/>
    <cellStyle name="Output 2 41 3 3 2" xfId="54027"/>
    <cellStyle name="Output 2 41 3 4" xfId="6625"/>
    <cellStyle name="Output 2 41 3 4 2" xfId="54028"/>
    <cellStyle name="Output 2 41 3 5" xfId="8197"/>
    <cellStyle name="Output 2 41 3 5 2" xfId="54029"/>
    <cellStyle name="Output 2 41 3 6" xfId="9712"/>
    <cellStyle name="Output 2 41 3 6 2" xfId="54030"/>
    <cellStyle name="Output 2 41 3 7" xfId="11185"/>
    <cellStyle name="Output 2 41 3 8" xfId="13098"/>
    <cellStyle name="Output 2 41 3 9" xfId="14799"/>
    <cellStyle name="Output 2 41 4" xfId="2554"/>
    <cellStyle name="Output 2 41 4 10" xfId="17201"/>
    <cellStyle name="Output 2 41 4 11" xfId="18804"/>
    <cellStyle name="Output 2 41 4 12" xfId="20401"/>
    <cellStyle name="Output 2 41 4 13" xfId="21977"/>
    <cellStyle name="Output 2 41 4 14" xfId="23509"/>
    <cellStyle name="Output 2 41 4 15" xfId="24982"/>
    <cellStyle name="Output 2 41 4 2" xfId="4217"/>
    <cellStyle name="Output 2 41 4 2 2" xfId="54032"/>
    <cellStyle name="Output 2 41 4 2 3" xfId="54031"/>
    <cellStyle name="Output 2 41 4 3" xfId="5811"/>
    <cellStyle name="Output 2 41 4 3 2" xfId="54033"/>
    <cellStyle name="Output 2 41 4 4" xfId="7387"/>
    <cellStyle name="Output 2 41 4 4 2" xfId="54034"/>
    <cellStyle name="Output 2 41 4 5" xfId="8912"/>
    <cellStyle name="Output 2 41 4 5 2" xfId="54035"/>
    <cellStyle name="Output 2 41 4 6" xfId="10385"/>
    <cellStyle name="Output 2 41 4 6 2" xfId="54036"/>
    <cellStyle name="Output 2 41 4 7" xfId="12282"/>
    <cellStyle name="Output 2 41 4 8" xfId="13983"/>
    <cellStyle name="Output 2 41 4 9" xfId="15595"/>
    <cellStyle name="Output 2 41 5" xfId="2037"/>
    <cellStyle name="Output 2 41 5 2" xfId="54038"/>
    <cellStyle name="Output 2 41 5 2 2" xfId="54039"/>
    <cellStyle name="Output 2 41 5 3" xfId="54040"/>
    <cellStyle name="Output 2 41 5 4" xfId="54041"/>
    <cellStyle name="Output 2 41 5 5" xfId="54042"/>
    <cellStyle name="Output 2 41 5 6" xfId="54043"/>
    <cellStyle name="Output 2 41 5 7" xfId="54037"/>
    <cellStyle name="Output 2 41 6" xfId="3706"/>
    <cellStyle name="Output 2 41 6 2" xfId="54045"/>
    <cellStyle name="Output 2 41 6 2 2" xfId="54046"/>
    <cellStyle name="Output 2 41 6 3" xfId="54047"/>
    <cellStyle name="Output 2 41 6 4" xfId="54048"/>
    <cellStyle name="Output 2 41 6 5" xfId="54049"/>
    <cellStyle name="Output 2 41 6 6" xfId="54050"/>
    <cellStyle name="Output 2 41 6 7" xfId="54044"/>
    <cellStyle name="Output 2 41 7" xfId="5309"/>
    <cellStyle name="Output 2 41 7 2" xfId="54052"/>
    <cellStyle name="Output 2 41 7 2 2" xfId="54053"/>
    <cellStyle name="Output 2 41 7 3" xfId="54054"/>
    <cellStyle name="Output 2 41 7 4" xfId="54055"/>
    <cellStyle name="Output 2 41 7 5" xfId="54056"/>
    <cellStyle name="Output 2 41 7 6" xfId="54057"/>
    <cellStyle name="Output 2 41 7 7" xfId="54051"/>
    <cellStyle name="Output 2 41 8" xfId="6898"/>
    <cellStyle name="Output 2 41 8 2" xfId="54059"/>
    <cellStyle name="Output 2 41 8 2 2" xfId="54060"/>
    <cellStyle name="Output 2 41 8 3" xfId="54061"/>
    <cellStyle name="Output 2 41 8 4" xfId="54062"/>
    <cellStyle name="Output 2 41 8 5" xfId="54063"/>
    <cellStyle name="Output 2 41 8 6" xfId="54064"/>
    <cellStyle name="Output 2 41 8 7" xfId="54058"/>
    <cellStyle name="Output 2 41 9" xfId="8467"/>
    <cellStyle name="Output 2 41 9 2" xfId="54066"/>
    <cellStyle name="Output 2 41 9 2 2" xfId="54067"/>
    <cellStyle name="Output 2 41 9 3" xfId="54068"/>
    <cellStyle name="Output 2 41 9 4" xfId="54069"/>
    <cellStyle name="Output 2 41 9 5" xfId="54070"/>
    <cellStyle name="Output 2 41 9 6" xfId="54071"/>
    <cellStyle name="Output 2 41 9 7" xfId="54065"/>
    <cellStyle name="Output 2 42" xfId="481"/>
    <cellStyle name="Output 2 42 10" xfId="9849"/>
    <cellStyle name="Output 2 42 10 2" xfId="54073"/>
    <cellStyle name="Output 2 42 10 2 2" xfId="54074"/>
    <cellStyle name="Output 2 42 10 3" xfId="54075"/>
    <cellStyle name="Output 2 42 10 4" xfId="54076"/>
    <cellStyle name="Output 2 42 10 5" xfId="54077"/>
    <cellStyle name="Output 2 42 10 6" xfId="54078"/>
    <cellStyle name="Output 2 42 10 7" xfId="54072"/>
    <cellStyle name="Output 2 42 11" xfId="11623"/>
    <cellStyle name="Output 2 42 11 2" xfId="54080"/>
    <cellStyle name="Output 2 42 11 2 2" xfId="54081"/>
    <cellStyle name="Output 2 42 11 3" xfId="54082"/>
    <cellStyle name="Output 2 42 11 4" xfId="54083"/>
    <cellStyle name="Output 2 42 11 5" xfId="54084"/>
    <cellStyle name="Output 2 42 11 6" xfId="54085"/>
    <cellStyle name="Output 2 42 11 7" xfId="54079"/>
    <cellStyle name="Output 2 42 12" xfId="13325"/>
    <cellStyle name="Output 2 42 12 2" xfId="54087"/>
    <cellStyle name="Output 2 42 12 2 2" xfId="54088"/>
    <cellStyle name="Output 2 42 12 3" xfId="54089"/>
    <cellStyle name="Output 2 42 12 4" xfId="54090"/>
    <cellStyle name="Output 2 42 12 5" xfId="54091"/>
    <cellStyle name="Output 2 42 12 6" xfId="54086"/>
    <cellStyle name="Output 2 42 13" xfId="14937"/>
    <cellStyle name="Output 2 42 13 2" xfId="54093"/>
    <cellStyle name="Output 2 42 13 3" xfId="54092"/>
    <cellStyle name="Output 2 42 14" xfId="16548"/>
    <cellStyle name="Output 2 42 14 2" xfId="54095"/>
    <cellStyle name="Output 2 42 14 3" xfId="54094"/>
    <cellStyle name="Output 2 42 15" xfId="18153"/>
    <cellStyle name="Output 2 42 15 2" xfId="54096"/>
    <cellStyle name="Output 2 42 16" xfId="19757"/>
    <cellStyle name="Output 2 42 16 2" xfId="54097"/>
    <cellStyle name="Output 2 42 17" xfId="21349"/>
    <cellStyle name="Output 2 42 17 2" xfId="54098"/>
    <cellStyle name="Output 2 42 18" xfId="22931"/>
    <cellStyle name="Output 2 42 18 2" xfId="54099"/>
    <cellStyle name="Output 2 42 19" xfId="24446"/>
    <cellStyle name="Output 2 42 2" xfId="1071"/>
    <cellStyle name="Output 2 42 2 10" xfId="15907"/>
    <cellStyle name="Output 2 42 2 11" xfId="17512"/>
    <cellStyle name="Output 2 42 2 12" xfId="19115"/>
    <cellStyle name="Output 2 42 2 13" xfId="20707"/>
    <cellStyle name="Output 2 42 2 14" xfId="22284"/>
    <cellStyle name="Output 2 42 2 15" xfId="23805"/>
    <cellStyle name="Output 2 42 2 16" xfId="25278"/>
    <cellStyle name="Output 2 42 2 2" xfId="2866"/>
    <cellStyle name="Output 2 42 2 2 2" xfId="54101"/>
    <cellStyle name="Output 2 42 2 2 3" xfId="54100"/>
    <cellStyle name="Output 2 42 2 3" xfId="4529"/>
    <cellStyle name="Output 2 42 2 3 2" xfId="54102"/>
    <cellStyle name="Output 2 42 2 4" xfId="6121"/>
    <cellStyle name="Output 2 42 2 4 2" xfId="54103"/>
    <cellStyle name="Output 2 42 2 5" xfId="7693"/>
    <cellStyle name="Output 2 42 2 5 2" xfId="54104"/>
    <cellStyle name="Output 2 42 2 6" xfId="9208"/>
    <cellStyle name="Output 2 42 2 6 2" xfId="54105"/>
    <cellStyle name="Output 2 42 2 7" xfId="10681"/>
    <cellStyle name="Output 2 42 2 8" xfId="12594"/>
    <cellStyle name="Output 2 42 2 9" xfId="14295"/>
    <cellStyle name="Output 2 42 3" xfId="1479"/>
    <cellStyle name="Output 2 42 3 10" xfId="16279"/>
    <cellStyle name="Output 2 42 3 11" xfId="17884"/>
    <cellStyle name="Output 2 42 3 12" xfId="19487"/>
    <cellStyle name="Output 2 42 3 13" xfId="21079"/>
    <cellStyle name="Output 2 42 3 14" xfId="22656"/>
    <cellStyle name="Output 2 42 3 15" xfId="24177"/>
    <cellStyle name="Output 2 42 3 16" xfId="25650"/>
    <cellStyle name="Output 2 42 3 2" xfId="3238"/>
    <cellStyle name="Output 2 42 3 2 2" xfId="54107"/>
    <cellStyle name="Output 2 42 3 2 3" xfId="54106"/>
    <cellStyle name="Output 2 42 3 3" xfId="4901"/>
    <cellStyle name="Output 2 42 3 3 2" xfId="54108"/>
    <cellStyle name="Output 2 42 3 4" xfId="6493"/>
    <cellStyle name="Output 2 42 3 4 2" xfId="54109"/>
    <cellStyle name="Output 2 42 3 5" xfId="8065"/>
    <cellStyle name="Output 2 42 3 5 2" xfId="54110"/>
    <cellStyle name="Output 2 42 3 6" xfId="9580"/>
    <cellStyle name="Output 2 42 3 6 2" xfId="54111"/>
    <cellStyle name="Output 2 42 3 7" xfId="11053"/>
    <cellStyle name="Output 2 42 3 8" xfId="12966"/>
    <cellStyle name="Output 2 42 3 9" xfId="14667"/>
    <cellStyle name="Output 2 42 4" xfId="2413"/>
    <cellStyle name="Output 2 42 4 10" xfId="17060"/>
    <cellStyle name="Output 2 42 4 11" xfId="18664"/>
    <cellStyle name="Output 2 42 4 12" xfId="20262"/>
    <cellStyle name="Output 2 42 4 13" xfId="21840"/>
    <cellStyle name="Output 2 42 4 14" xfId="23376"/>
    <cellStyle name="Output 2 42 4 15" xfId="24850"/>
    <cellStyle name="Output 2 42 4 2" xfId="4077"/>
    <cellStyle name="Output 2 42 4 2 2" xfId="54113"/>
    <cellStyle name="Output 2 42 4 2 3" xfId="54112"/>
    <cellStyle name="Output 2 42 4 3" xfId="5672"/>
    <cellStyle name="Output 2 42 4 3 2" xfId="54114"/>
    <cellStyle name="Output 2 42 4 4" xfId="7251"/>
    <cellStyle name="Output 2 42 4 4 2" xfId="54115"/>
    <cellStyle name="Output 2 42 4 5" xfId="8779"/>
    <cellStyle name="Output 2 42 4 5 2" xfId="54116"/>
    <cellStyle name="Output 2 42 4 6" xfId="10253"/>
    <cellStyle name="Output 2 42 4 6 2" xfId="54117"/>
    <cellStyle name="Output 2 42 4 7" xfId="12141"/>
    <cellStyle name="Output 2 42 4 8" xfId="13842"/>
    <cellStyle name="Output 2 42 4 9" xfId="15455"/>
    <cellStyle name="Output 2 42 5" xfId="1896"/>
    <cellStyle name="Output 2 42 5 2" xfId="54119"/>
    <cellStyle name="Output 2 42 5 2 2" xfId="54120"/>
    <cellStyle name="Output 2 42 5 3" xfId="54121"/>
    <cellStyle name="Output 2 42 5 4" xfId="54122"/>
    <cellStyle name="Output 2 42 5 5" xfId="54123"/>
    <cellStyle name="Output 2 42 5 6" xfId="54124"/>
    <cellStyle name="Output 2 42 5 7" xfId="54118"/>
    <cellStyle name="Output 2 42 6" xfId="3566"/>
    <cellStyle name="Output 2 42 6 2" xfId="54126"/>
    <cellStyle name="Output 2 42 6 2 2" xfId="54127"/>
    <cellStyle name="Output 2 42 6 3" xfId="54128"/>
    <cellStyle name="Output 2 42 6 4" xfId="54129"/>
    <cellStyle name="Output 2 42 6 5" xfId="54130"/>
    <cellStyle name="Output 2 42 6 6" xfId="54131"/>
    <cellStyle name="Output 2 42 6 7" xfId="54125"/>
    <cellStyle name="Output 2 42 7" xfId="5170"/>
    <cellStyle name="Output 2 42 7 2" xfId="54133"/>
    <cellStyle name="Output 2 42 7 2 2" xfId="54134"/>
    <cellStyle name="Output 2 42 7 3" xfId="54135"/>
    <cellStyle name="Output 2 42 7 4" xfId="54136"/>
    <cellStyle name="Output 2 42 7 5" xfId="54137"/>
    <cellStyle name="Output 2 42 7 6" xfId="54138"/>
    <cellStyle name="Output 2 42 7 7" xfId="54132"/>
    <cellStyle name="Output 2 42 8" xfId="6762"/>
    <cellStyle name="Output 2 42 8 2" xfId="54140"/>
    <cellStyle name="Output 2 42 8 2 2" xfId="54141"/>
    <cellStyle name="Output 2 42 8 3" xfId="54142"/>
    <cellStyle name="Output 2 42 8 4" xfId="54143"/>
    <cellStyle name="Output 2 42 8 5" xfId="54144"/>
    <cellStyle name="Output 2 42 8 6" xfId="54145"/>
    <cellStyle name="Output 2 42 8 7" xfId="54139"/>
    <cellStyle name="Output 2 42 9" xfId="8334"/>
    <cellStyle name="Output 2 42 9 2" xfId="54147"/>
    <cellStyle name="Output 2 42 9 2 2" xfId="54148"/>
    <cellStyle name="Output 2 42 9 3" xfId="54149"/>
    <cellStyle name="Output 2 42 9 4" xfId="54150"/>
    <cellStyle name="Output 2 42 9 5" xfId="54151"/>
    <cellStyle name="Output 2 42 9 6" xfId="54152"/>
    <cellStyle name="Output 2 42 9 7" xfId="54146"/>
    <cellStyle name="Output 2 43" xfId="656"/>
    <cellStyle name="Output 2 43 10" xfId="10015"/>
    <cellStyle name="Output 2 43 10 2" xfId="54154"/>
    <cellStyle name="Output 2 43 10 2 2" xfId="54155"/>
    <cellStyle name="Output 2 43 10 3" xfId="54156"/>
    <cellStyle name="Output 2 43 10 4" xfId="54157"/>
    <cellStyle name="Output 2 43 10 5" xfId="54158"/>
    <cellStyle name="Output 2 43 10 6" xfId="54159"/>
    <cellStyle name="Output 2 43 10 7" xfId="54153"/>
    <cellStyle name="Output 2 43 11" xfId="11798"/>
    <cellStyle name="Output 2 43 11 2" xfId="54161"/>
    <cellStyle name="Output 2 43 11 2 2" xfId="54162"/>
    <cellStyle name="Output 2 43 11 3" xfId="54163"/>
    <cellStyle name="Output 2 43 11 4" xfId="54164"/>
    <cellStyle name="Output 2 43 11 5" xfId="54165"/>
    <cellStyle name="Output 2 43 11 6" xfId="54166"/>
    <cellStyle name="Output 2 43 11 7" xfId="54160"/>
    <cellStyle name="Output 2 43 12" xfId="13500"/>
    <cellStyle name="Output 2 43 12 2" xfId="54168"/>
    <cellStyle name="Output 2 43 12 2 2" xfId="54169"/>
    <cellStyle name="Output 2 43 12 3" xfId="54170"/>
    <cellStyle name="Output 2 43 12 4" xfId="54171"/>
    <cellStyle name="Output 2 43 12 5" xfId="54172"/>
    <cellStyle name="Output 2 43 12 6" xfId="54167"/>
    <cellStyle name="Output 2 43 13" xfId="15112"/>
    <cellStyle name="Output 2 43 13 2" xfId="54174"/>
    <cellStyle name="Output 2 43 13 3" xfId="54173"/>
    <cellStyle name="Output 2 43 14" xfId="16723"/>
    <cellStyle name="Output 2 43 14 2" xfId="54176"/>
    <cellStyle name="Output 2 43 14 3" xfId="54175"/>
    <cellStyle name="Output 2 43 15" xfId="18325"/>
    <cellStyle name="Output 2 43 15 2" xfId="54177"/>
    <cellStyle name="Output 2 43 16" xfId="19928"/>
    <cellStyle name="Output 2 43 16 2" xfId="54178"/>
    <cellStyle name="Output 2 43 17" xfId="21522"/>
    <cellStyle name="Output 2 43 17 2" xfId="54179"/>
    <cellStyle name="Output 2 43 18" xfId="23098"/>
    <cellStyle name="Output 2 43 18 2" xfId="54180"/>
    <cellStyle name="Output 2 43 19" xfId="24612"/>
    <cellStyle name="Output 2 43 2" xfId="1246"/>
    <cellStyle name="Output 2 43 2 10" xfId="16073"/>
    <cellStyle name="Output 2 43 2 11" xfId="17678"/>
    <cellStyle name="Output 2 43 2 12" xfId="19281"/>
    <cellStyle name="Output 2 43 2 13" xfId="20873"/>
    <cellStyle name="Output 2 43 2 14" xfId="22450"/>
    <cellStyle name="Output 2 43 2 15" xfId="23971"/>
    <cellStyle name="Output 2 43 2 16" xfId="25444"/>
    <cellStyle name="Output 2 43 2 2" xfId="3032"/>
    <cellStyle name="Output 2 43 2 2 2" xfId="54182"/>
    <cellStyle name="Output 2 43 2 2 3" xfId="54181"/>
    <cellStyle name="Output 2 43 2 3" xfId="4695"/>
    <cellStyle name="Output 2 43 2 3 2" xfId="54183"/>
    <cellStyle name="Output 2 43 2 4" xfId="6287"/>
    <cellStyle name="Output 2 43 2 4 2" xfId="54184"/>
    <cellStyle name="Output 2 43 2 5" xfId="7859"/>
    <cellStyle name="Output 2 43 2 5 2" xfId="54185"/>
    <cellStyle name="Output 2 43 2 6" xfId="9374"/>
    <cellStyle name="Output 2 43 2 6 2" xfId="54186"/>
    <cellStyle name="Output 2 43 2 7" xfId="10847"/>
    <cellStyle name="Output 2 43 2 8" xfId="12760"/>
    <cellStyle name="Output 2 43 2 9" xfId="14461"/>
    <cellStyle name="Output 2 43 3" xfId="1654"/>
    <cellStyle name="Output 2 43 3 10" xfId="16445"/>
    <cellStyle name="Output 2 43 3 11" xfId="18050"/>
    <cellStyle name="Output 2 43 3 12" xfId="19653"/>
    <cellStyle name="Output 2 43 3 13" xfId="21245"/>
    <cellStyle name="Output 2 43 3 14" xfId="22822"/>
    <cellStyle name="Output 2 43 3 15" xfId="24343"/>
    <cellStyle name="Output 2 43 3 16" xfId="25816"/>
    <cellStyle name="Output 2 43 3 2" xfId="3404"/>
    <cellStyle name="Output 2 43 3 2 2" xfId="54188"/>
    <cellStyle name="Output 2 43 3 2 3" xfId="54187"/>
    <cellStyle name="Output 2 43 3 3" xfId="5067"/>
    <cellStyle name="Output 2 43 3 3 2" xfId="54189"/>
    <cellStyle name="Output 2 43 3 4" xfId="6659"/>
    <cellStyle name="Output 2 43 3 4 2" xfId="54190"/>
    <cellStyle name="Output 2 43 3 5" xfId="8231"/>
    <cellStyle name="Output 2 43 3 5 2" xfId="54191"/>
    <cellStyle name="Output 2 43 3 6" xfId="9746"/>
    <cellStyle name="Output 2 43 3 6 2" xfId="54192"/>
    <cellStyle name="Output 2 43 3 7" xfId="11219"/>
    <cellStyle name="Output 2 43 3 8" xfId="13132"/>
    <cellStyle name="Output 2 43 3 9" xfId="14833"/>
    <cellStyle name="Output 2 43 4" xfId="2588"/>
    <cellStyle name="Output 2 43 4 10" xfId="17235"/>
    <cellStyle name="Output 2 43 4 11" xfId="18838"/>
    <cellStyle name="Output 2 43 4 12" xfId="20435"/>
    <cellStyle name="Output 2 43 4 13" xfId="22011"/>
    <cellStyle name="Output 2 43 4 14" xfId="23543"/>
    <cellStyle name="Output 2 43 4 15" xfId="25016"/>
    <cellStyle name="Output 2 43 4 2" xfId="4251"/>
    <cellStyle name="Output 2 43 4 2 2" xfId="54194"/>
    <cellStyle name="Output 2 43 4 2 3" xfId="54193"/>
    <cellStyle name="Output 2 43 4 3" xfId="5845"/>
    <cellStyle name="Output 2 43 4 3 2" xfId="54195"/>
    <cellStyle name="Output 2 43 4 4" xfId="7421"/>
    <cellStyle name="Output 2 43 4 4 2" xfId="54196"/>
    <cellStyle name="Output 2 43 4 5" xfId="8946"/>
    <cellStyle name="Output 2 43 4 5 2" xfId="54197"/>
    <cellStyle name="Output 2 43 4 6" xfId="10419"/>
    <cellStyle name="Output 2 43 4 6 2" xfId="54198"/>
    <cellStyle name="Output 2 43 4 7" xfId="12316"/>
    <cellStyle name="Output 2 43 4 8" xfId="14017"/>
    <cellStyle name="Output 2 43 4 9" xfId="15629"/>
    <cellStyle name="Output 2 43 5" xfId="2071"/>
    <cellStyle name="Output 2 43 5 2" xfId="54200"/>
    <cellStyle name="Output 2 43 5 2 2" xfId="54201"/>
    <cellStyle name="Output 2 43 5 3" xfId="54202"/>
    <cellStyle name="Output 2 43 5 4" xfId="54203"/>
    <cellStyle name="Output 2 43 5 5" xfId="54204"/>
    <cellStyle name="Output 2 43 5 6" xfId="54205"/>
    <cellStyle name="Output 2 43 5 7" xfId="54199"/>
    <cellStyle name="Output 2 43 6" xfId="3740"/>
    <cellStyle name="Output 2 43 6 2" xfId="54207"/>
    <cellStyle name="Output 2 43 6 2 2" xfId="54208"/>
    <cellStyle name="Output 2 43 6 3" xfId="54209"/>
    <cellStyle name="Output 2 43 6 4" xfId="54210"/>
    <cellStyle name="Output 2 43 6 5" xfId="54211"/>
    <cellStyle name="Output 2 43 6 6" xfId="54212"/>
    <cellStyle name="Output 2 43 6 7" xfId="54206"/>
    <cellStyle name="Output 2 43 7" xfId="5343"/>
    <cellStyle name="Output 2 43 7 2" xfId="54214"/>
    <cellStyle name="Output 2 43 7 2 2" xfId="54215"/>
    <cellStyle name="Output 2 43 7 3" xfId="54216"/>
    <cellStyle name="Output 2 43 7 4" xfId="54217"/>
    <cellStyle name="Output 2 43 7 5" xfId="54218"/>
    <cellStyle name="Output 2 43 7 6" xfId="54219"/>
    <cellStyle name="Output 2 43 7 7" xfId="54213"/>
    <cellStyle name="Output 2 43 8" xfId="6932"/>
    <cellStyle name="Output 2 43 8 2" xfId="54221"/>
    <cellStyle name="Output 2 43 8 2 2" xfId="54222"/>
    <cellStyle name="Output 2 43 8 3" xfId="54223"/>
    <cellStyle name="Output 2 43 8 4" xfId="54224"/>
    <cellStyle name="Output 2 43 8 5" xfId="54225"/>
    <cellStyle name="Output 2 43 8 6" xfId="54226"/>
    <cellStyle name="Output 2 43 8 7" xfId="54220"/>
    <cellStyle name="Output 2 43 9" xfId="8501"/>
    <cellStyle name="Output 2 43 9 2" xfId="54228"/>
    <cellStyle name="Output 2 43 9 2 2" xfId="54229"/>
    <cellStyle name="Output 2 43 9 3" xfId="54230"/>
    <cellStyle name="Output 2 43 9 4" xfId="54231"/>
    <cellStyle name="Output 2 43 9 5" xfId="54232"/>
    <cellStyle name="Output 2 43 9 6" xfId="54233"/>
    <cellStyle name="Output 2 43 9 7" xfId="54227"/>
    <cellStyle name="Output 2 44" xfId="646"/>
    <cellStyle name="Output 2 44 10" xfId="10005"/>
    <cellStyle name="Output 2 44 10 2" xfId="54235"/>
    <cellStyle name="Output 2 44 10 2 2" xfId="54236"/>
    <cellStyle name="Output 2 44 10 3" xfId="54237"/>
    <cellStyle name="Output 2 44 10 4" xfId="54238"/>
    <cellStyle name="Output 2 44 10 5" xfId="54239"/>
    <cellStyle name="Output 2 44 10 6" xfId="54240"/>
    <cellStyle name="Output 2 44 10 7" xfId="54234"/>
    <cellStyle name="Output 2 44 11" xfId="11788"/>
    <cellStyle name="Output 2 44 11 2" xfId="54242"/>
    <cellStyle name="Output 2 44 11 2 2" xfId="54243"/>
    <cellStyle name="Output 2 44 11 3" xfId="54244"/>
    <cellStyle name="Output 2 44 11 4" xfId="54245"/>
    <cellStyle name="Output 2 44 11 5" xfId="54246"/>
    <cellStyle name="Output 2 44 11 6" xfId="54247"/>
    <cellStyle name="Output 2 44 11 7" xfId="54241"/>
    <cellStyle name="Output 2 44 12" xfId="13490"/>
    <cellStyle name="Output 2 44 12 2" xfId="54249"/>
    <cellStyle name="Output 2 44 12 2 2" xfId="54250"/>
    <cellStyle name="Output 2 44 12 3" xfId="54251"/>
    <cellStyle name="Output 2 44 12 4" xfId="54252"/>
    <cellStyle name="Output 2 44 12 5" xfId="54253"/>
    <cellStyle name="Output 2 44 12 6" xfId="54248"/>
    <cellStyle name="Output 2 44 13" xfId="15102"/>
    <cellStyle name="Output 2 44 13 2" xfId="54255"/>
    <cellStyle name="Output 2 44 13 3" xfId="54254"/>
    <cellStyle name="Output 2 44 14" xfId="16713"/>
    <cellStyle name="Output 2 44 14 2" xfId="54257"/>
    <cellStyle name="Output 2 44 14 3" xfId="54256"/>
    <cellStyle name="Output 2 44 15" xfId="18315"/>
    <cellStyle name="Output 2 44 15 2" xfId="54258"/>
    <cellStyle name="Output 2 44 16" xfId="19918"/>
    <cellStyle name="Output 2 44 16 2" xfId="54259"/>
    <cellStyle name="Output 2 44 17" xfId="21512"/>
    <cellStyle name="Output 2 44 17 2" xfId="54260"/>
    <cellStyle name="Output 2 44 18" xfId="23088"/>
    <cellStyle name="Output 2 44 18 2" xfId="54261"/>
    <cellStyle name="Output 2 44 19" xfId="24602"/>
    <cellStyle name="Output 2 44 2" xfId="1236"/>
    <cellStyle name="Output 2 44 2 10" xfId="16063"/>
    <cellStyle name="Output 2 44 2 11" xfId="17668"/>
    <cellStyle name="Output 2 44 2 12" xfId="19271"/>
    <cellStyle name="Output 2 44 2 13" xfId="20863"/>
    <cellStyle name="Output 2 44 2 14" xfId="22440"/>
    <cellStyle name="Output 2 44 2 15" xfId="23961"/>
    <cellStyle name="Output 2 44 2 16" xfId="25434"/>
    <cellStyle name="Output 2 44 2 2" xfId="3022"/>
    <cellStyle name="Output 2 44 2 2 2" xfId="54263"/>
    <cellStyle name="Output 2 44 2 2 3" xfId="54262"/>
    <cellStyle name="Output 2 44 2 3" xfId="4685"/>
    <cellStyle name="Output 2 44 2 3 2" xfId="54264"/>
    <cellStyle name="Output 2 44 2 4" xfId="6277"/>
    <cellStyle name="Output 2 44 2 4 2" xfId="54265"/>
    <cellStyle name="Output 2 44 2 5" xfId="7849"/>
    <cellStyle name="Output 2 44 2 5 2" xfId="54266"/>
    <cellStyle name="Output 2 44 2 6" xfId="9364"/>
    <cellStyle name="Output 2 44 2 6 2" xfId="54267"/>
    <cellStyle name="Output 2 44 2 7" xfId="10837"/>
    <cellStyle name="Output 2 44 2 8" xfId="12750"/>
    <cellStyle name="Output 2 44 2 9" xfId="14451"/>
    <cellStyle name="Output 2 44 3" xfId="1644"/>
    <cellStyle name="Output 2 44 3 10" xfId="16435"/>
    <cellStyle name="Output 2 44 3 11" xfId="18040"/>
    <cellStyle name="Output 2 44 3 12" xfId="19643"/>
    <cellStyle name="Output 2 44 3 13" xfId="21235"/>
    <cellStyle name="Output 2 44 3 14" xfId="22812"/>
    <cellStyle name="Output 2 44 3 15" xfId="24333"/>
    <cellStyle name="Output 2 44 3 16" xfId="25806"/>
    <cellStyle name="Output 2 44 3 2" xfId="3394"/>
    <cellStyle name="Output 2 44 3 2 2" xfId="54269"/>
    <cellStyle name="Output 2 44 3 2 3" xfId="54268"/>
    <cellStyle name="Output 2 44 3 3" xfId="5057"/>
    <cellStyle name="Output 2 44 3 3 2" xfId="54270"/>
    <cellStyle name="Output 2 44 3 4" xfId="6649"/>
    <cellStyle name="Output 2 44 3 4 2" xfId="54271"/>
    <cellStyle name="Output 2 44 3 5" xfId="8221"/>
    <cellStyle name="Output 2 44 3 5 2" xfId="54272"/>
    <cellStyle name="Output 2 44 3 6" xfId="9736"/>
    <cellStyle name="Output 2 44 3 6 2" xfId="54273"/>
    <cellStyle name="Output 2 44 3 7" xfId="11209"/>
    <cellStyle name="Output 2 44 3 8" xfId="13122"/>
    <cellStyle name="Output 2 44 3 9" xfId="14823"/>
    <cellStyle name="Output 2 44 4" xfId="2578"/>
    <cellStyle name="Output 2 44 4 10" xfId="17225"/>
    <cellStyle name="Output 2 44 4 11" xfId="18828"/>
    <cellStyle name="Output 2 44 4 12" xfId="20425"/>
    <cellStyle name="Output 2 44 4 13" xfId="22001"/>
    <cellStyle name="Output 2 44 4 14" xfId="23533"/>
    <cellStyle name="Output 2 44 4 15" xfId="25006"/>
    <cellStyle name="Output 2 44 4 2" xfId="4241"/>
    <cellStyle name="Output 2 44 4 2 2" xfId="54275"/>
    <cellStyle name="Output 2 44 4 2 3" xfId="54274"/>
    <cellStyle name="Output 2 44 4 3" xfId="5835"/>
    <cellStyle name="Output 2 44 4 3 2" xfId="54276"/>
    <cellStyle name="Output 2 44 4 4" xfId="7411"/>
    <cellStyle name="Output 2 44 4 4 2" xfId="54277"/>
    <cellStyle name="Output 2 44 4 5" xfId="8936"/>
    <cellStyle name="Output 2 44 4 5 2" xfId="54278"/>
    <cellStyle name="Output 2 44 4 6" xfId="10409"/>
    <cellStyle name="Output 2 44 4 6 2" xfId="54279"/>
    <cellStyle name="Output 2 44 4 7" xfId="12306"/>
    <cellStyle name="Output 2 44 4 8" xfId="14007"/>
    <cellStyle name="Output 2 44 4 9" xfId="15619"/>
    <cellStyle name="Output 2 44 5" xfId="2061"/>
    <cellStyle name="Output 2 44 5 2" xfId="54281"/>
    <cellStyle name="Output 2 44 5 2 2" xfId="54282"/>
    <cellStyle name="Output 2 44 5 3" xfId="54283"/>
    <cellStyle name="Output 2 44 5 4" xfId="54284"/>
    <cellStyle name="Output 2 44 5 5" xfId="54285"/>
    <cellStyle name="Output 2 44 5 6" xfId="54286"/>
    <cellStyle name="Output 2 44 5 7" xfId="54280"/>
    <cellStyle name="Output 2 44 6" xfId="3730"/>
    <cellStyle name="Output 2 44 6 2" xfId="54288"/>
    <cellStyle name="Output 2 44 6 2 2" xfId="54289"/>
    <cellStyle name="Output 2 44 6 3" xfId="54290"/>
    <cellStyle name="Output 2 44 6 4" xfId="54291"/>
    <cellStyle name="Output 2 44 6 5" xfId="54292"/>
    <cellStyle name="Output 2 44 6 6" xfId="54293"/>
    <cellStyle name="Output 2 44 6 7" xfId="54287"/>
    <cellStyle name="Output 2 44 7" xfId="5333"/>
    <cellStyle name="Output 2 44 7 2" xfId="54295"/>
    <cellStyle name="Output 2 44 7 2 2" xfId="54296"/>
    <cellStyle name="Output 2 44 7 3" xfId="54297"/>
    <cellStyle name="Output 2 44 7 4" xfId="54298"/>
    <cellStyle name="Output 2 44 7 5" xfId="54299"/>
    <cellStyle name="Output 2 44 7 6" xfId="54300"/>
    <cellStyle name="Output 2 44 7 7" xfId="54294"/>
    <cellStyle name="Output 2 44 8" xfId="6922"/>
    <cellStyle name="Output 2 44 8 2" xfId="54302"/>
    <cellStyle name="Output 2 44 8 2 2" xfId="54303"/>
    <cellStyle name="Output 2 44 8 3" xfId="54304"/>
    <cellStyle name="Output 2 44 8 4" xfId="54305"/>
    <cellStyle name="Output 2 44 8 5" xfId="54306"/>
    <cellStyle name="Output 2 44 8 6" xfId="54307"/>
    <cellStyle name="Output 2 44 8 7" xfId="54301"/>
    <cellStyle name="Output 2 44 9" xfId="8491"/>
    <cellStyle name="Output 2 44 9 2" xfId="54309"/>
    <cellStyle name="Output 2 44 9 2 2" xfId="54310"/>
    <cellStyle name="Output 2 44 9 3" xfId="54311"/>
    <cellStyle name="Output 2 44 9 4" xfId="54312"/>
    <cellStyle name="Output 2 44 9 5" xfId="54313"/>
    <cellStyle name="Output 2 44 9 6" xfId="54314"/>
    <cellStyle name="Output 2 44 9 7" xfId="54308"/>
    <cellStyle name="Output 2 45" xfId="648"/>
    <cellStyle name="Output 2 45 10" xfId="10007"/>
    <cellStyle name="Output 2 45 10 2" xfId="54316"/>
    <cellStyle name="Output 2 45 10 2 2" xfId="54317"/>
    <cellStyle name="Output 2 45 10 3" xfId="54318"/>
    <cellStyle name="Output 2 45 10 4" xfId="54319"/>
    <cellStyle name="Output 2 45 10 5" xfId="54320"/>
    <cellStyle name="Output 2 45 10 6" xfId="54321"/>
    <cellStyle name="Output 2 45 10 7" xfId="54315"/>
    <cellStyle name="Output 2 45 11" xfId="11790"/>
    <cellStyle name="Output 2 45 11 2" xfId="54323"/>
    <cellStyle name="Output 2 45 11 2 2" xfId="54324"/>
    <cellStyle name="Output 2 45 11 3" xfId="54325"/>
    <cellStyle name="Output 2 45 11 4" xfId="54326"/>
    <cellStyle name="Output 2 45 11 5" xfId="54327"/>
    <cellStyle name="Output 2 45 11 6" xfId="54328"/>
    <cellStyle name="Output 2 45 11 7" xfId="54322"/>
    <cellStyle name="Output 2 45 12" xfId="13492"/>
    <cellStyle name="Output 2 45 12 2" xfId="54330"/>
    <cellStyle name="Output 2 45 12 2 2" xfId="54331"/>
    <cellStyle name="Output 2 45 12 3" xfId="54332"/>
    <cellStyle name="Output 2 45 12 4" xfId="54333"/>
    <cellStyle name="Output 2 45 12 5" xfId="54334"/>
    <cellStyle name="Output 2 45 12 6" xfId="54329"/>
    <cellStyle name="Output 2 45 13" xfId="15104"/>
    <cellStyle name="Output 2 45 13 2" xfId="54336"/>
    <cellStyle name="Output 2 45 13 3" xfId="54335"/>
    <cellStyle name="Output 2 45 14" xfId="16715"/>
    <cellStyle name="Output 2 45 14 2" xfId="54338"/>
    <cellStyle name="Output 2 45 14 3" xfId="54337"/>
    <cellStyle name="Output 2 45 15" xfId="18317"/>
    <cellStyle name="Output 2 45 15 2" xfId="54339"/>
    <cellStyle name="Output 2 45 16" xfId="19920"/>
    <cellStyle name="Output 2 45 16 2" xfId="54340"/>
    <cellStyle name="Output 2 45 17" xfId="21514"/>
    <cellStyle name="Output 2 45 17 2" xfId="54341"/>
    <cellStyle name="Output 2 45 18" xfId="23090"/>
    <cellStyle name="Output 2 45 18 2" xfId="54342"/>
    <cellStyle name="Output 2 45 19" xfId="24604"/>
    <cellStyle name="Output 2 45 2" xfId="1238"/>
    <cellStyle name="Output 2 45 2 10" xfId="16065"/>
    <cellStyle name="Output 2 45 2 11" xfId="17670"/>
    <cellStyle name="Output 2 45 2 12" xfId="19273"/>
    <cellStyle name="Output 2 45 2 13" xfId="20865"/>
    <cellStyle name="Output 2 45 2 14" xfId="22442"/>
    <cellStyle name="Output 2 45 2 15" xfId="23963"/>
    <cellStyle name="Output 2 45 2 16" xfId="25436"/>
    <cellStyle name="Output 2 45 2 2" xfId="3024"/>
    <cellStyle name="Output 2 45 2 2 2" xfId="54344"/>
    <cellStyle name="Output 2 45 2 2 3" xfId="54343"/>
    <cellStyle name="Output 2 45 2 3" xfId="4687"/>
    <cellStyle name="Output 2 45 2 3 2" xfId="54345"/>
    <cellStyle name="Output 2 45 2 4" xfId="6279"/>
    <cellStyle name="Output 2 45 2 4 2" xfId="54346"/>
    <cellStyle name="Output 2 45 2 5" xfId="7851"/>
    <cellStyle name="Output 2 45 2 5 2" xfId="54347"/>
    <cellStyle name="Output 2 45 2 6" xfId="9366"/>
    <cellStyle name="Output 2 45 2 6 2" xfId="54348"/>
    <cellStyle name="Output 2 45 2 7" xfId="10839"/>
    <cellStyle name="Output 2 45 2 8" xfId="12752"/>
    <cellStyle name="Output 2 45 2 9" xfId="14453"/>
    <cellStyle name="Output 2 45 3" xfId="1646"/>
    <cellStyle name="Output 2 45 3 10" xfId="16437"/>
    <cellStyle name="Output 2 45 3 11" xfId="18042"/>
    <cellStyle name="Output 2 45 3 12" xfId="19645"/>
    <cellStyle name="Output 2 45 3 13" xfId="21237"/>
    <cellStyle name="Output 2 45 3 14" xfId="22814"/>
    <cellStyle name="Output 2 45 3 15" xfId="24335"/>
    <cellStyle name="Output 2 45 3 16" xfId="25808"/>
    <cellStyle name="Output 2 45 3 2" xfId="3396"/>
    <cellStyle name="Output 2 45 3 2 2" xfId="54350"/>
    <cellStyle name="Output 2 45 3 2 3" xfId="54349"/>
    <cellStyle name="Output 2 45 3 3" xfId="5059"/>
    <cellStyle name="Output 2 45 3 3 2" xfId="54351"/>
    <cellStyle name="Output 2 45 3 4" xfId="6651"/>
    <cellStyle name="Output 2 45 3 4 2" xfId="54352"/>
    <cellStyle name="Output 2 45 3 5" xfId="8223"/>
    <cellStyle name="Output 2 45 3 5 2" xfId="54353"/>
    <cellStyle name="Output 2 45 3 6" xfId="9738"/>
    <cellStyle name="Output 2 45 3 6 2" xfId="54354"/>
    <cellStyle name="Output 2 45 3 7" xfId="11211"/>
    <cellStyle name="Output 2 45 3 8" xfId="13124"/>
    <cellStyle name="Output 2 45 3 9" xfId="14825"/>
    <cellStyle name="Output 2 45 4" xfId="2580"/>
    <cellStyle name="Output 2 45 4 10" xfId="17227"/>
    <cellStyle name="Output 2 45 4 11" xfId="18830"/>
    <cellStyle name="Output 2 45 4 12" xfId="20427"/>
    <cellStyle name="Output 2 45 4 13" xfId="22003"/>
    <cellStyle name="Output 2 45 4 14" xfId="23535"/>
    <cellStyle name="Output 2 45 4 15" xfId="25008"/>
    <cellStyle name="Output 2 45 4 2" xfId="4243"/>
    <cellStyle name="Output 2 45 4 2 2" xfId="54356"/>
    <cellStyle name="Output 2 45 4 2 3" xfId="54355"/>
    <cellStyle name="Output 2 45 4 3" xfId="5837"/>
    <cellStyle name="Output 2 45 4 3 2" xfId="54357"/>
    <cellStyle name="Output 2 45 4 4" xfId="7413"/>
    <cellStyle name="Output 2 45 4 4 2" xfId="54358"/>
    <cellStyle name="Output 2 45 4 5" xfId="8938"/>
    <cellStyle name="Output 2 45 4 5 2" xfId="54359"/>
    <cellStyle name="Output 2 45 4 6" xfId="10411"/>
    <cellStyle name="Output 2 45 4 6 2" xfId="54360"/>
    <cellStyle name="Output 2 45 4 7" xfId="12308"/>
    <cellStyle name="Output 2 45 4 8" xfId="14009"/>
    <cellStyle name="Output 2 45 4 9" xfId="15621"/>
    <cellStyle name="Output 2 45 5" xfId="2063"/>
    <cellStyle name="Output 2 45 5 2" xfId="54362"/>
    <cellStyle name="Output 2 45 5 2 2" xfId="54363"/>
    <cellStyle name="Output 2 45 5 3" xfId="54364"/>
    <cellStyle name="Output 2 45 5 4" xfId="54365"/>
    <cellStyle name="Output 2 45 5 5" xfId="54366"/>
    <cellStyle name="Output 2 45 5 6" xfId="54367"/>
    <cellStyle name="Output 2 45 5 7" xfId="54361"/>
    <cellStyle name="Output 2 45 6" xfId="3732"/>
    <cellStyle name="Output 2 45 6 2" xfId="54369"/>
    <cellStyle name="Output 2 45 6 2 2" xfId="54370"/>
    <cellStyle name="Output 2 45 6 3" xfId="54371"/>
    <cellStyle name="Output 2 45 6 4" xfId="54372"/>
    <cellStyle name="Output 2 45 6 5" xfId="54373"/>
    <cellStyle name="Output 2 45 6 6" xfId="54374"/>
    <cellStyle name="Output 2 45 6 7" xfId="54368"/>
    <cellStyle name="Output 2 45 7" xfId="5335"/>
    <cellStyle name="Output 2 45 7 2" xfId="54376"/>
    <cellStyle name="Output 2 45 7 2 2" xfId="54377"/>
    <cellStyle name="Output 2 45 7 3" xfId="54378"/>
    <cellStyle name="Output 2 45 7 4" xfId="54379"/>
    <cellStyle name="Output 2 45 7 5" xfId="54380"/>
    <cellStyle name="Output 2 45 7 6" xfId="54381"/>
    <cellStyle name="Output 2 45 7 7" xfId="54375"/>
    <cellStyle name="Output 2 45 8" xfId="6924"/>
    <cellStyle name="Output 2 45 8 2" xfId="54383"/>
    <cellStyle name="Output 2 45 8 2 2" xfId="54384"/>
    <cellStyle name="Output 2 45 8 3" xfId="54385"/>
    <cellStyle name="Output 2 45 8 4" xfId="54386"/>
    <cellStyle name="Output 2 45 8 5" xfId="54387"/>
    <cellStyle name="Output 2 45 8 6" xfId="54388"/>
    <cellStyle name="Output 2 45 8 7" xfId="54382"/>
    <cellStyle name="Output 2 45 9" xfId="8493"/>
    <cellStyle name="Output 2 45 9 2" xfId="54390"/>
    <cellStyle name="Output 2 45 9 2 2" xfId="54391"/>
    <cellStyle name="Output 2 45 9 3" xfId="54392"/>
    <cellStyle name="Output 2 45 9 4" xfId="54393"/>
    <cellStyle name="Output 2 45 9 5" xfId="54394"/>
    <cellStyle name="Output 2 45 9 6" xfId="54395"/>
    <cellStyle name="Output 2 45 9 7" xfId="54389"/>
    <cellStyle name="Output 2 46" xfId="683"/>
    <cellStyle name="Output 2 46 10" xfId="11825"/>
    <cellStyle name="Output 2 46 10 2" xfId="54397"/>
    <cellStyle name="Output 2 46 10 2 2" xfId="54398"/>
    <cellStyle name="Output 2 46 10 3" xfId="54399"/>
    <cellStyle name="Output 2 46 10 4" xfId="54400"/>
    <cellStyle name="Output 2 46 10 5" xfId="54401"/>
    <cellStyle name="Output 2 46 10 6" xfId="54402"/>
    <cellStyle name="Output 2 46 10 7" xfId="54396"/>
    <cellStyle name="Output 2 46 11" xfId="13526"/>
    <cellStyle name="Output 2 46 11 2" xfId="54404"/>
    <cellStyle name="Output 2 46 11 2 2" xfId="54405"/>
    <cellStyle name="Output 2 46 11 3" xfId="54406"/>
    <cellStyle name="Output 2 46 11 4" xfId="54407"/>
    <cellStyle name="Output 2 46 11 5" xfId="54408"/>
    <cellStyle name="Output 2 46 11 6" xfId="54409"/>
    <cellStyle name="Output 2 46 11 7" xfId="54403"/>
    <cellStyle name="Output 2 46 12" xfId="15139"/>
    <cellStyle name="Output 2 46 12 2" xfId="54411"/>
    <cellStyle name="Output 2 46 12 2 2" xfId="54412"/>
    <cellStyle name="Output 2 46 12 3" xfId="54413"/>
    <cellStyle name="Output 2 46 12 4" xfId="54414"/>
    <cellStyle name="Output 2 46 12 5" xfId="54415"/>
    <cellStyle name="Output 2 46 12 6" xfId="54410"/>
    <cellStyle name="Output 2 46 13" xfId="16748"/>
    <cellStyle name="Output 2 46 13 2" xfId="54417"/>
    <cellStyle name="Output 2 46 13 3" xfId="54416"/>
    <cellStyle name="Output 2 46 14" xfId="18351"/>
    <cellStyle name="Output 2 46 14 2" xfId="54418"/>
    <cellStyle name="Output 2 46 15" xfId="19954"/>
    <cellStyle name="Output 2 46 15 2" xfId="54419"/>
    <cellStyle name="Output 2 46 16" xfId="21544"/>
    <cellStyle name="Output 2 46 16 2" xfId="54420"/>
    <cellStyle name="Output 2 46 17" xfId="23115"/>
    <cellStyle name="Output 2 46 17 2" xfId="54421"/>
    <cellStyle name="Output 2 46 18" xfId="24629"/>
    <cellStyle name="Output 2 46 2" xfId="1272"/>
    <cellStyle name="Output 2 46 2 10" xfId="16090"/>
    <cellStyle name="Output 2 46 2 11" xfId="17695"/>
    <cellStyle name="Output 2 46 2 12" xfId="19298"/>
    <cellStyle name="Output 2 46 2 13" xfId="20890"/>
    <cellStyle name="Output 2 46 2 14" xfId="22467"/>
    <cellStyle name="Output 2 46 2 15" xfId="23988"/>
    <cellStyle name="Output 2 46 2 16" xfId="25461"/>
    <cellStyle name="Output 2 46 2 2" xfId="3049"/>
    <cellStyle name="Output 2 46 2 2 2" xfId="54423"/>
    <cellStyle name="Output 2 46 2 2 3" xfId="54422"/>
    <cellStyle name="Output 2 46 2 3" xfId="4712"/>
    <cellStyle name="Output 2 46 2 3 2" xfId="54424"/>
    <cellStyle name="Output 2 46 2 4" xfId="6304"/>
    <cellStyle name="Output 2 46 2 4 2" xfId="54425"/>
    <cellStyle name="Output 2 46 2 5" xfId="7876"/>
    <cellStyle name="Output 2 46 2 5 2" xfId="54426"/>
    <cellStyle name="Output 2 46 2 6" xfId="9391"/>
    <cellStyle name="Output 2 46 2 6 2" xfId="54427"/>
    <cellStyle name="Output 2 46 2 7" xfId="10864"/>
    <cellStyle name="Output 2 46 2 8" xfId="12777"/>
    <cellStyle name="Output 2 46 2 9" xfId="14478"/>
    <cellStyle name="Output 2 46 3" xfId="1681"/>
    <cellStyle name="Output 2 46 3 10" xfId="16462"/>
    <cellStyle name="Output 2 46 3 11" xfId="18067"/>
    <cellStyle name="Output 2 46 3 12" xfId="19670"/>
    <cellStyle name="Output 2 46 3 13" xfId="21262"/>
    <cellStyle name="Output 2 46 3 14" xfId="22839"/>
    <cellStyle name="Output 2 46 3 15" xfId="24360"/>
    <cellStyle name="Output 2 46 3 16" xfId="25833"/>
    <cellStyle name="Output 2 46 3 2" xfId="3421"/>
    <cellStyle name="Output 2 46 3 2 2" xfId="54429"/>
    <cellStyle name="Output 2 46 3 2 3" xfId="54428"/>
    <cellStyle name="Output 2 46 3 3" xfId="5084"/>
    <cellStyle name="Output 2 46 3 3 2" xfId="54430"/>
    <cellStyle name="Output 2 46 3 4" xfId="6676"/>
    <cellStyle name="Output 2 46 3 4 2" xfId="54431"/>
    <cellStyle name="Output 2 46 3 5" xfId="8248"/>
    <cellStyle name="Output 2 46 3 5 2" xfId="54432"/>
    <cellStyle name="Output 2 46 3 6" xfId="9763"/>
    <cellStyle name="Output 2 46 3 6 2" xfId="54433"/>
    <cellStyle name="Output 2 46 3 7" xfId="11236"/>
    <cellStyle name="Output 2 46 3 8" xfId="13149"/>
    <cellStyle name="Output 2 46 3 9" xfId="14850"/>
    <cellStyle name="Output 2 46 4" xfId="2098"/>
    <cellStyle name="Output 2 46 4 2" xfId="54435"/>
    <cellStyle name="Output 2 46 4 2 2" xfId="54436"/>
    <cellStyle name="Output 2 46 4 3" xfId="54437"/>
    <cellStyle name="Output 2 46 4 4" xfId="54438"/>
    <cellStyle name="Output 2 46 4 5" xfId="54439"/>
    <cellStyle name="Output 2 46 4 6" xfId="54440"/>
    <cellStyle name="Output 2 46 4 7" xfId="54434"/>
    <cellStyle name="Output 2 46 5" xfId="3767"/>
    <cellStyle name="Output 2 46 5 2" xfId="54442"/>
    <cellStyle name="Output 2 46 5 2 2" xfId="54443"/>
    <cellStyle name="Output 2 46 5 3" xfId="54444"/>
    <cellStyle name="Output 2 46 5 4" xfId="54445"/>
    <cellStyle name="Output 2 46 5 5" xfId="54446"/>
    <cellStyle name="Output 2 46 5 6" xfId="54447"/>
    <cellStyle name="Output 2 46 5 7" xfId="54441"/>
    <cellStyle name="Output 2 46 6" xfId="5369"/>
    <cellStyle name="Output 2 46 6 2" xfId="54449"/>
    <cellStyle name="Output 2 46 6 2 2" xfId="54450"/>
    <cellStyle name="Output 2 46 6 3" xfId="54451"/>
    <cellStyle name="Output 2 46 6 4" xfId="54452"/>
    <cellStyle name="Output 2 46 6 5" xfId="54453"/>
    <cellStyle name="Output 2 46 6 6" xfId="54454"/>
    <cellStyle name="Output 2 46 6 7" xfId="54448"/>
    <cellStyle name="Output 2 46 7" xfId="6955"/>
    <cellStyle name="Output 2 46 7 2" xfId="54456"/>
    <cellStyle name="Output 2 46 7 2 2" xfId="54457"/>
    <cellStyle name="Output 2 46 7 3" xfId="54458"/>
    <cellStyle name="Output 2 46 7 4" xfId="54459"/>
    <cellStyle name="Output 2 46 7 5" xfId="54460"/>
    <cellStyle name="Output 2 46 7 6" xfId="54461"/>
    <cellStyle name="Output 2 46 7 7" xfId="54455"/>
    <cellStyle name="Output 2 46 8" xfId="8518"/>
    <cellStyle name="Output 2 46 8 2" xfId="54463"/>
    <cellStyle name="Output 2 46 8 2 2" xfId="54464"/>
    <cellStyle name="Output 2 46 8 3" xfId="54465"/>
    <cellStyle name="Output 2 46 8 4" xfId="54466"/>
    <cellStyle name="Output 2 46 8 5" xfId="54467"/>
    <cellStyle name="Output 2 46 8 6" xfId="54468"/>
    <cellStyle name="Output 2 46 8 7" xfId="54462"/>
    <cellStyle name="Output 2 46 9" xfId="10032"/>
    <cellStyle name="Output 2 46 9 2" xfId="54470"/>
    <cellStyle name="Output 2 46 9 2 2" xfId="54471"/>
    <cellStyle name="Output 2 46 9 3" xfId="54472"/>
    <cellStyle name="Output 2 46 9 4" xfId="54473"/>
    <cellStyle name="Output 2 46 9 5" xfId="54474"/>
    <cellStyle name="Output 2 46 9 6" xfId="54475"/>
    <cellStyle name="Output 2 46 9 7" xfId="54469"/>
    <cellStyle name="Output 2 47" xfId="794"/>
    <cellStyle name="Output 2 47 10" xfId="15697"/>
    <cellStyle name="Output 2 47 11" xfId="17302"/>
    <cellStyle name="Output 2 47 12" xfId="18905"/>
    <cellStyle name="Output 2 47 13" xfId="20497"/>
    <cellStyle name="Output 2 47 14" xfId="22074"/>
    <cellStyle name="Output 2 47 15" xfId="23596"/>
    <cellStyle name="Output 2 47 16" xfId="25069"/>
    <cellStyle name="Output 2 47 2" xfId="2656"/>
    <cellStyle name="Output 2 47 2 2" xfId="54477"/>
    <cellStyle name="Output 2 47 2 3" xfId="54476"/>
    <cellStyle name="Output 2 47 3" xfId="4319"/>
    <cellStyle name="Output 2 47 3 2" xfId="54478"/>
    <cellStyle name="Output 2 47 4" xfId="5911"/>
    <cellStyle name="Output 2 47 4 2" xfId="54479"/>
    <cellStyle name="Output 2 47 5" xfId="7483"/>
    <cellStyle name="Output 2 47 5 2" xfId="54480"/>
    <cellStyle name="Output 2 47 6" xfId="8999"/>
    <cellStyle name="Output 2 47 6 2" xfId="54481"/>
    <cellStyle name="Output 2 47 7" xfId="10472"/>
    <cellStyle name="Output 2 47 8" xfId="12384"/>
    <cellStyle name="Output 2 47 9" xfId="14085"/>
    <cellStyle name="Output 2 48" xfId="746"/>
    <cellStyle name="Output 2 48 10" xfId="15681"/>
    <cellStyle name="Output 2 48 11" xfId="17286"/>
    <cellStyle name="Output 2 48 12" xfId="18889"/>
    <cellStyle name="Output 2 48 13" xfId="20481"/>
    <cellStyle name="Output 2 48 14" xfId="22058"/>
    <cellStyle name="Output 2 48 15" xfId="23580"/>
    <cellStyle name="Output 2 48 16" xfId="25053"/>
    <cellStyle name="Output 2 48 2" xfId="2640"/>
    <cellStyle name="Output 2 48 2 2" xfId="54483"/>
    <cellStyle name="Output 2 48 2 3" xfId="54482"/>
    <cellStyle name="Output 2 48 3" xfId="4303"/>
    <cellStyle name="Output 2 48 3 2" xfId="54484"/>
    <cellStyle name="Output 2 48 4" xfId="5895"/>
    <cellStyle name="Output 2 48 4 2" xfId="54485"/>
    <cellStyle name="Output 2 48 5" xfId="7467"/>
    <cellStyle name="Output 2 48 5 2" xfId="54486"/>
    <cellStyle name="Output 2 48 6" xfId="8983"/>
    <cellStyle name="Output 2 48 6 2" xfId="54487"/>
    <cellStyle name="Output 2 48 7" xfId="10456"/>
    <cellStyle name="Output 2 48 8" xfId="12368"/>
    <cellStyle name="Output 2 48 9" xfId="14069"/>
    <cellStyle name="Output 2 49" xfId="855"/>
    <cellStyle name="Output 2 49 2" xfId="54489"/>
    <cellStyle name="Output 2 49 2 2" xfId="54490"/>
    <cellStyle name="Output 2 49 3" xfId="54491"/>
    <cellStyle name="Output 2 49 4" xfId="54492"/>
    <cellStyle name="Output 2 49 5" xfId="54493"/>
    <cellStyle name="Output 2 49 6" xfId="54494"/>
    <cellStyle name="Output 2 49 7" xfId="54488"/>
    <cellStyle name="Output 2 5" xfId="315"/>
    <cellStyle name="Output 2 5 10" xfId="6816"/>
    <cellStyle name="Output 2 5 10 2" xfId="54496"/>
    <cellStyle name="Output 2 5 10 2 2" xfId="54497"/>
    <cellStyle name="Output 2 5 10 3" xfId="54498"/>
    <cellStyle name="Output 2 5 10 4" xfId="54499"/>
    <cellStyle name="Output 2 5 10 5" xfId="54500"/>
    <cellStyle name="Output 2 5 10 6" xfId="54501"/>
    <cellStyle name="Output 2 5 10 7" xfId="54495"/>
    <cellStyle name="Output 2 5 11" xfId="11457"/>
    <cellStyle name="Output 2 5 11 2" xfId="54503"/>
    <cellStyle name="Output 2 5 11 2 2" xfId="54504"/>
    <cellStyle name="Output 2 5 11 3" xfId="54505"/>
    <cellStyle name="Output 2 5 11 4" xfId="54506"/>
    <cellStyle name="Output 2 5 11 5" xfId="54507"/>
    <cellStyle name="Output 2 5 11 6" xfId="54508"/>
    <cellStyle name="Output 2 5 11 7" xfId="54502"/>
    <cellStyle name="Output 2 5 12" xfId="11263"/>
    <cellStyle name="Output 2 5 12 2" xfId="54510"/>
    <cellStyle name="Output 2 5 12 2 2" xfId="54511"/>
    <cellStyle name="Output 2 5 12 3" xfId="54512"/>
    <cellStyle name="Output 2 5 12 4" xfId="54513"/>
    <cellStyle name="Output 2 5 12 5" xfId="54514"/>
    <cellStyle name="Output 2 5 12 6" xfId="54509"/>
    <cellStyle name="Output 2 5 13" xfId="11304"/>
    <cellStyle name="Output 2 5 13 2" xfId="54516"/>
    <cellStyle name="Output 2 5 13 3" xfId="54515"/>
    <cellStyle name="Output 2 5 14" xfId="13701"/>
    <cellStyle name="Output 2 5 14 2" xfId="54518"/>
    <cellStyle name="Output 2 5 14 3" xfId="54517"/>
    <cellStyle name="Output 2 5 15" xfId="14991"/>
    <cellStyle name="Output 2 5 15 2" xfId="54519"/>
    <cellStyle name="Output 2 5 16" xfId="14999"/>
    <cellStyle name="Output 2 5 16 2" xfId="54520"/>
    <cellStyle name="Output 2 5 17" xfId="18382"/>
    <cellStyle name="Output 2 5 17 2" xfId="54521"/>
    <cellStyle name="Output 2 5 18" xfId="20048"/>
    <cellStyle name="Output 2 5 18 2" xfId="54522"/>
    <cellStyle name="Output 2 5 19" xfId="21932"/>
    <cellStyle name="Output 2 5 2" xfId="906"/>
    <cellStyle name="Output 2 5 2 10" xfId="15753"/>
    <cellStyle name="Output 2 5 2 11" xfId="17358"/>
    <cellStyle name="Output 2 5 2 12" xfId="18961"/>
    <cellStyle name="Output 2 5 2 13" xfId="20553"/>
    <cellStyle name="Output 2 5 2 14" xfId="22130"/>
    <cellStyle name="Output 2 5 2 15" xfId="23651"/>
    <cellStyle name="Output 2 5 2 16" xfId="25124"/>
    <cellStyle name="Output 2 5 2 2" xfId="2712"/>
    <cellStyle name="Output 2 5 2 2 2" xfId="54524"/>
    <cellStyle name="Output 2 5 2 2 3" xfId="54523"/>
    <cellStyle name="Output 2 5 2 3" xfId="4375"/>
    <cellStyle name="Output 2 5 2 3 2" xfId="54525"/>
    <cellStyle name="Output 2 5 2 4" xfId="5967"/>
    <cellStyle name="Output 2 5 2 4 2" xfId="54526"/>
    <cellStyle name="Output 2 5 2 5" xfId="7539"/>
    <cellStyle name="Output 2 5 2 5 2" xfId="54527"/>
    <cellStyle name="Output 2 5 2 6" xfId="9054"/>
    <cellStyle name="Output 2 5 2 6 2" xfId="54528"/>
    <cellStyle name="Output 2 5 2 7" xfId="10527"/>
    <cellStyle name="Output 2 5 2 8" xfId="12440"/>
    <cellStyle name="Output 2 5 2 9" xfId="14141"/>
    <cellStyle name="Output 2 5 3" xfId="1313"/>
    <cellStyle name="Output 2 5 3 10" xfId="16125"/>
    <cellStyle name="Output 2 5 3 11" xfId="17730"/>
    <cellStyle name="Output 2 5 3 12" xfId="19333"/>
    <cellStyle name="Output 2 5 3 13" xfId="20925"/>
    <cellStyle name="Output 2 5 3 14" xfId="22502"/>
    <cellStyle name="Output 2 5 3 15" xfId="24023"/>
    <cellStyle name="Output 2 5 3 16" xfId="25496"/>
    <cellStyle name="Output 2 5 3 2" xfId="3084"/>
    <cellStyle name="Output 2 5 3 2 2" xfId="54530"/>
    <cellStyle name="Output 2 5 3 2 3" xfId="54529"/>
    <cellStyle name="Output 2 5 3 3" xfId="4747"/>
    <cellStyle name="Output 2 5 3 3 2" xfId="54531"/>
    <cellStyle name="Output 2 5 3 4" xfId="6339"/>
    <cellStyle name="Output 2 5 3 4 2" xfId="54532"/>
    <cellStyle name="Output 2 5 3 5" xfId="7911"/>
    <cellStyle name="Output 2 5 3 5 2" xfId="54533"/>
    <cellStyle name="Output 2 5 3 6" xfId="9426"/>
    <cellStyle name="Output 2 5 3 6 2" xfId="54534"/>
    <cellStyle name="Output 2 5 3 7" xfId="10899"/>
    <cellStyle name="Output 2 5 3 8" xfId="12812"/>
    <cellStyle name="Output 2 5 3 9" xfId="14513"/>
    <cellStyle name="Output 2 5 4" xfId="2251"/>
    <cellStyle name="Output 2 5 4 10" xfId="16899"/>
    <cellStyle name="Output 2 5 4 11" xfId="18504"/>
    <cellStyle name="Output 2 5 4 12" xfId="20100"/>
    <cellStyle name="Output 2 5 4 13" xfId="21682"/>
    <cellStyle name="Output 2 5 4 14" xfId="23223"/>
    <cellStyle name="Output 2 5 4 15" xfId="24700"/>
    <cellStyle name="Output 2 5 4 2" xfId="3916"/>
    <cellStyle name="Output 2 5 4 2 2" xfId="54536"/>
    <cellStyle name="Output 2 5 4 2 3" xfId="54535"/>
    <cellStyle name="Output 2 5 4 3" xfId="5512"/>
    <cellStyle name="Output 2 5 4 3 2" xfId="54537"/>
    <cellStyle name="Output 2 5 4 4" xfId="7093"/>
    <cellStyle name="Output 2 5 4 4 2" xfId="54538"/>
    <cellStyle name="Output 2 5 4 5" xfId="8626"/>
    <cellStyle name="Output 2 5 4 5 2" xfId="54539"/>
    <cellStyle name="Output 2 5 4 6" xfId="10103"/>
    <cellStyle name="Output 2 5 4 6 2" xfId="54540"/>
    <cellStyle name="Output 2 5 4 7" xfId="11979"/>
    <cellStyle name="Output 2 5 4 8" xfId="13680"/>
    <cellStyle name="Output 2 5 4 9" xfId="15293"/>
    <cellStyle name="Output 2 5 5" xfId="1730"/>
    <cellStyle name="Output 2 5 5 2" xfId="54542"/>
    <cellStyle name="Output 2 5 5 2 2" xfId="54543"/>
    <cellStyle name="Output 2 5 5 3" xfId="54544"/>
    <cellStyle name="Output 2 5 5 4" xfId="54545"/>
    <cellStyle name="Output 2 5 5 5" xfId="54546"/>
    <cellStyle name="Output 2 5 5 6" xfId="54547"/>
    <cellStyle name="Output 2 5 5 7" xfId="54541"/>
    <cellStyle name="Output 2 5 6" xfId="2155"/>
    <cellStyle name="Output 2 5 6 2" xfId="54549"/>
    <cellStyle name="Output 2 5 6 2 2" xfId="54550"/>
    <cellStyle name="Output 2 5 6 3" xfId="54551"/>
    <cellStyle name="Output 2 5 6 4" xfId="54552"/>
    <cellStyle name="Output 2 5 6 5" xfId="54553"/>
    <cellStyle name="Output 2 5 6 6" xfId="54554"/>
    <cellStyle name="Output 2 5 6 7" xfId="54548"/>
    <cellStyle name="Output 2 5 7" xfId="2671"/>
    <cellStyle name="Output 2 5 7 2" xfId="54556"/>
    <cellStyle name="Output 2 5 7 2 2" xfId="54557"/>
    <cellStyle name="Output 2 5 7 3" xfId="54558"/>
    <cellStyle name="Output 2 5 7 4" xfId="54559"/>
    <cellStyle name="Output 2 5 7 5" xfId="54560"/>
    <cellStyle name="Output 2 5 7 6" xfId="54561"/>
    <cellStyle name="Output 2 5 7 7" xfId="54555"/>
    <cellStyle name="Output 2 5 8" xfId="3620"/>
    <cellStyle name="Output 2 5 8 2" xfId="54563"/>
    <cellStyle name="Output 2 5 8 2 2" xfId="54564"/>
    <cellStyle name="Output 2 5 8 3" xfId="54565"/>
    <cellStyle name="Output 2 5 8 4" xfId="54566"/>
    <cellStyle name="Output 2 5 8 5" xfId="54567"/>
    <cellStyle name="Output 2 5 8 6" xfId="54568"/>
    <cellStyle name="Output 2 5 8 7" xfId="54562"/>
    <cellStyle name="Output 2 5 9" xfId="5224"/>
    <cellStyle name="Output 2 5 9 2" xfId="54570"/>
    <cellStyle name="Output 2 5 9 2 2" xfId="54571"/>
    <cellStyle name="Output 2 5 9 3" xfId="54572"/>
    <cellStyle name="Output 2 5 9 4" xfId="54573"/>
    <cellStyle name="Output 2 5 9 5" xfId="54574"/>
    <cellStyle name="Output 2 5 9 6" xfId="54575"/>
    <cellStyle name="Output 2 5 9 7" xfId="54569"/>
    <cellStyle name="Output 2 50" xfId="2140"/>
    <cellStyle name="Output 2 50 2" xfId="54577"/>
    <cellStyle name="Output 2 50 2 2" xfId="54578"/>
    <cellStyle name="Output 2 50 3" xfId="54579"/>
    <cellStyle name="Output 2 50 4" xfId="54580"/>
    <cellStyle name="Output 2 50 5" xfId="54581"/>
    <cellStyle name="Output 2 50 6" xfId="54582"/>
    <cellStyle name="Output 2 50 7" xfId="54576"/>
    <cellStyle name="Output 2 51" xfId="780"/>
    <cellStyle name="Output 2 51 2" xfId="54584"/>
    <cellStyle name="Output 2 51 2 2" xfId="54585"/>
    <cellStyle name="Output 2 51 3" xfId="54586"/>
    <cellStyle name="Output 2 51 4" xfId="54587"/>
    <cellStyle name="Output 2 51 5" xfId="54588"/>
    <cellStyle name="Output 2 51 6" xfId="54589"/>
    <cellStyle name="Output 2 51 7" xfId="54583"/>
    <cellStyle name="Output 2 52" xfId="2133"/>
    <cellStyle name="Output 2 52 2" xfId="54591"/>
    <cellStyle name="Output 2 52 2 2" xfId="54592"/>
    <cellStyle name="Output 2 52 3" xfId="54593"/>
    <cellStyle name="Output 2 52 4" xfId="54594"/>
    <cellStyle name="Output 2 52 5" xfId="54595"/>
    <cellStyle name="Output 2 52 6" xfId="54596"/>
    <cellStyle name="Output 2 52 7" xfId="54590"/>
    <cellStyle name="Output 2 53" xfId="3979"/>
    <cellStyle name="Output 2 53 2" xfId="54598"/>
    <cellStyle name="Output 2 53 2 2" xfId="54599"/>
    <cellStyle name="Output 2 53 3" xfId="54600"/>
    <cellStyle name="Output 2 53 4" xfId="54601"/>
    <cellStyle name="Output 2 53 5" xfId="54602"/>
    <cellStyle name="Output 2 53 6" xfId="54603"/>
    <cellStyle name="Output 2 53 7" xfId="54597"/>
    <cellStyle name="Output 2 54" xfId="5574"/>
    <cellStyle name="Output 2 54 2" xfId="54605"/>
    <cellStyle name="Output 2 54 2 2" xfId="54606"/>
    <cellStyle name="Output 2 54 3" xfId="54607"/>
    <cellStyle name="Output 2 54 4" xfId="54608"/>
    <cellStyle name="Output 2 54 5" xfId="54609"/>
    <cellStyle name="Output 2 54 6" xfId="54610"/>
    <cellStyle name="Output 2 54 7" xfId="54604"/>
    <cellStyle name="Output 2 55" xfId="11341"/>
    <cellStyle name="Output 2 55 2" xfId="54612"/>
    <cellStyle name="Output 2 55 2 2" xfId="54613"/>
    <cellStyle name="Output 2 55 3" xfId="54614"/>
    <cellStyle name="Output 2 55 4" xfId="54615"/>
    <cellStyle name="Output 2 55 5" xfId="54616"/>
    <cellStyle name="Output 2 55 6" xfId="54617"/>
    <cellStyle name="Output 2 55 7" xfId="54611"/>
    <cellStyle name="Output 2 56" xfId="11290"/>
    <cellStyle name="Output 2 56 2" xfId="54619"/>
    <cellStyle name="Output 2 56 2 2" xfId="54620"/>
    <cellStyle name="Output 2 56 3" xfId="54621"/>
    <cellStyle name="Output 2 56 4" xfId="54622"/>
    <cellStyle name="Output 2 56 5" xfId="54623"/>
    <cellStyle name="Output 2 56 6" xfId="54624"/>
    <cellStyle name="Output 2 56 7" xfId="54618"/>
    <cellStyle name="Output 2 57" xfId="11899"/>
    <cellStyle name="Output 2 57 2" xfId="54626"/>
    <cellStyle name="Output 2 57 2 2" xfId="54627"/>
    <cellStyle name="Output 2 57 3" xfId="54628"/>
    <cellStyle name="Output 2 57 4" xfId="54629"/>
    <cellStyle name="Output 2 57 5" xfId="54630"/>
    <cellStyle name="Output 2 57 6" xfId="54625"/>
    <cellStyle name="Output 2 58" xfId="12342"/>
    <cellStyle name="Output 2 58 2" xfId="54632"/>
    <cellStyle name="Output 2 58 3" xfId="54631"/>
    <cellStyle name="Output 2 59" xfId="13227"/>
    <cellStyle name="Output 2 59 2" xfId="54633"/>
    <cellStyle name="Output 2 6" xfId="375"/>
    <cellStyle name="Output 2 6 10" xfId="6963"/>
    <cellStyle name="Output 2 6 10 2" xfId="54635"/>
    <cellStyle name="Output 2 6 10 2 2" xfId="54636"/>
    <cellStyle name="Output 2 6 10 3" xfId="54637"/>
    <cellStyle name="Output 2 6 10 4" xfId="54638"/>
    <cellStyle name="Output 2 6 10 5" xfId="54639"/>
    <cellStyle name="Output 2 6 10 6" xfId="54640"/>
    <cellStyle name="Output 2 6 10 7" xfId="54634"/>
    <cellStyle name="Output 2 6 11" xfId="11517"/>
    <cellStyle name="Output 2 6 11 2" xfId="54642"/>
    <cellStyle name="Output 2 6 11 2 2" xfId="54643"/>
    <cellStyle name="Output 2 6 11 3" xfId="54644"/>
    <cellStyle name="Output 2 6 11 4" xfId="54645"/>
    <cellStyle name="Output 2 6 11 5" xfId="54646"/>
    <cellStyle name="Output 2 6 11 6" xfId="54647"/>
    <cellStyle name="Output 2 6 11 7" xfId="54641"/>
    <cellStyle name="Output 2 6 12" xfId="13219"/>
    <cellStyle name="Output 2 6 12 2" xfId="54649"/>
    <cellStyle name="Output 2 6 12 2 2" xfId="54650"/>
    <cellStyle name="Output 2 6 12 3" xfId="54651"/>
    <cellStyle name="Output 2 6 12 4" xfId="54652"/>
    <cellStyle name="Output 2 6 12 5" xfId="54653"/>
    <cellStyle name="Output 2 6 12 6" xfId="54648"/>
    <cellStyle name="Output 2 6 13" xfId="11919"/>
    <cellStyle name="Output 2 6 13 2" xfId="54655"/>
    <cellStyle name="Output 2 6 13 3" xfId="54654"/>
    <cellStyle name="Output 2 6 14" xfId="11860"/>
    <cellStyle name="Output 2 6 14 2" xfId="54657"/>
    <cellStyle name="Output 2 6 14 3" xfId="54656"/>
    <cellStyle name="Output 2 6 15" xfId="15148"/>
    <cellStyle name="Output 2 6 15 2" xfId="54658"/>
    <cellStyle name="Output 2 6 16" xfId="16765"/>
    <cellStyle name="Output 2 6 16 2" xfId="54659"/>
    <cellStyle name="Output 2 6 17" xfId="16839"/>
    <cellStyle name="Output 2 6 17 2" xfId="54660"/>
    <cellStyle name="Output 2 6 18" xfId="15316"/>
    <cellStyle name="Output 2 6 18 2" xfId="54661"/>
    <cellStyle name="Output 2 6 19" xfId="22033"/>
    <cellStyle name="Output 2 6 2" xfId="965"/>
    <cellStyle name="Output 2 6 2 10" xfId="15805"/>
    <cellStyle name="Output 2 6 2 11" xfId="17410"/>
    <cellStyle name="Output 2 6 2 12" xfId="19013"/>
    <cellStyle name="Output 2 6 2 13" xfId="20605"/>
    <cellStyle name="Output 2 6 2 14" xfId="22182"/>
    <cellStyle name="Output 2 6 2 15" xfId="23703"/>
    <cellStyle name="Output 2 6 2 16" xfId="25176"/>
    <cellStyle name="Output 2 6 2 2" xfId="2764"/>
    <cellStyle name="Output 2 6 2 2 2" xfId="54663"/>
    <cellStyle name="Output 2 6 2 2 3" xfId="54662"/>
    <cellStyle name="Output 2 6 2 3" xfId="4427"/>
    <cellStyle name="Output 2 6 2 3 2" xfId="54664"/>
    <cellStyle name="Output 2 6 2 4" xfId="6019"/>
    <cellStyle name="Output 2 6 2 4 2" xfId="54665"/>
    <cellStyle name="Output 2 6 2 5" xfId="7591"/>
    <cellStyle name="Output 2 6 2 5 2" xfId="54666"/>
    <cellStyle name="Output 2 6 2 6" xfId="9106"/>
    <cellStyle name="Output 2 6 2 6 2" xfId="54667"/>
    <cellStyle name="Output 2 6 2 7" xfId="10579"/>
    <cellStyle name="Output 2 6 2 8" xfId="12492"/>
    <cellStyle name="Output 2 6 2 9" xfId="14193"/>
    <cellStyle name="Output 2 6 3" xfId="1373"/>
    <cellStyle name="Output 2 6 3 10" xfId="16177"/>
    <cellStyle name="Output 2 6 3 11" xfId="17782"/>
    <cellStyle name="Output 2 6 3 12" xfId="19385"/>
    <cellStyle name="Output 2 6 3 13" xfId="20977"/>
    <cellStyle name="Output 2 6 3 14" xfId="22554"/>
    <cellStyle name="Output 2 6 3 15" xfId="24075"/>
    <cellStyle name="Output 2 6 3 16" xfId="25548"/>
    <cellStyle name="Output 2 6 3 2" xfId="3136"/>
    <cellStyle name="Output 2 6 3 2 2" xfId="54669"/>
    <cellStyle name="Output 2 6 3 2 3" xfId="54668"/>
    <cellStyle name="Output 2 6 3 3" xfId="4799"/>
    <cellStyle name="Output 2 6 3 3 2" xfId="54670"/>
    <cellStyle name="Output 2 6 3 4" xfId="6391"/>
    <cellStyle name="Output 2 6 3 4 2" xfId="54671"/>
    <cellStyle name="Output 2 6 3 5" xfId="7963"/>
    <cellStyle name="Output 2 6 3 5 2" xfId="54672"/>
    <cellStyle name="Output 2 6 3 6" xfId="9478"/>
    <cellStyle name="Output 2 6 3 6 2" xfId="54673"/>
    <cellStyle name="Output 2 6 3 7" xfId="10951"/>
    <cellStyle name="Output 2 6 3 8" xfId="12864"/>
    <cellStyle name="Output 2 6 3 9" xfId="14565"/>
    <cellStyle name="Output 2 6 4" xfId="2307"/>
    <cellStyle name="Output 2 6 4 10" xfId="16954"/>
    <cellStyle name="Output 2 6 4 11" xfId="18558"/>
    <cellStyle name="Output 2 6 4 12" xfId="20156"/>
    <cellStyle name="Output 2 6 4 13" xfId="21736"/>
    <cellStyle name="Output 2 6 4 14" xfId="23273"/>
    <cellStyle name="Output 2 6 4 15" xfId="24748"/>
    <cellStyle name="Output 2 6 4 2" xfId="3971"/>
    <cellStyle name="Output 2 6 4 2 2" xfId="54675"/>
    <cellStyle name="Output 2 6 4 2 3" xfId="54674"/>
    <cellStyle name="Output 2 6 4 3" xfId="5566"/>
    <cellStyle name="Output 2 6 4 3 2" xfId="54676"/>
    <cellStyle name="Output 2 6 4 4" xfId="7146"/>
    <cellStyle name="Output 2 6 4 4 2" xfId="54677"/>
    <cellStyle name="Output 2 6 4 5" xfId="8676"/>
    <cellStyle name="Output 2 6 4 5 2" xfId="54678"/>
    <cellStyle name="Output 2 6 4 6" xfId="10151"/>
    <cellStyle name="Output 2 6 4 6 2" xfId="54679"/>
    <cellStyle name="Output 2 6 4 7" xfId="12035"/>
    <cellStyle name="Output 2 6 4 8" xfId="13736"/>
    <cellStyle name="Output 2 6 4 9" xfId="15349"/>
    <cellStyle name="Output 2 6 5" xfId="1790"/>
    <cellStyle name="Output 2 6 5 2" xfId="54681"/>
    <cellStyle name="Output 2 6 5 2 2" xfId="54682"/>
    <cellStyle name="Output 2 6 5 3" xfId="54683"/>
    <cellStyle name="Output 2 6 5 4" xfId="54684"/>
    <cellStyle name="Output 2 6 5 5" xfId="54685"/>
    <cellStyle name="Output 2 6 5 6" xfId="54686"/>
    <cellStyle name="Output 2 6 5 7" xfId="54680"/>
    <cellStyle name="Output 2 6 6" xfId="3460"/>
    <cellStyle name="Output 2 6 6 2" xfId="54688"/>
    <cellStyle name="Output 2 6 6 2 2" xfId="54689"/>
    <cellStyle name="Output 2 6 6 3" xfId="54690"/>
    <cellStyle name="Output 2 6 6 4" xfId="54691"/>
    <cellStyle name="Output 2 6 6 5" xfId="54692"/>
    <cellStyle name="Output 2 6 6 6" xfId="54693"/>
    <cellStyle name="Output 2 6 6 7" xfId="54687"/>
    <cellStyle name="Output 2 6 7" xfId="865"/>
    <cellStyle name="Output 2 6 7 2" xfId="54695"/>
    <cellStyle name="Output 2 6 7 2 2" xfId="54696"/>
    <cellStyle name="Output 2 6 7 3" xfId="54697"/>
    <cellStyle name="Output 2 6 7 4" xfId="54698"/>
    <cellStyle name="Output 2 6 7 5" xfId="54699"/>
    <cellStyle name="Output 2 6 7 6" xfId="54700"/>
    <cellStyle name="Output 2 6 7 7" xfId="54694"/>
    <cellStyle name="Output 2 6 8" xfId="3776"/>
    <cellStyle name="Output 2 6 8 2" xfId="54702"/>
    <cellStyle name="Output 2 6 8 2 2" xfId="54703"/>
    <cellStyle name="Output 2 6 8 3" xfId="54704"/>
    <cellStyle name="Output 2 6 8 4" xfId="54705"/>
    <cellStyle name="Output 2 6 8 5" xfId="54706"/>
    <cellStyle name="Output 2 6 8 6" xfId="54707"/>
    <cellStyle name="Output 2 6 8 7" xfId="54701"/>
    <cellStyle name="Output 2 6 9" xfId="5377"/>
    <cellStyle name="Output 2 6 9 2" xfId="54709"/>
    <cellStyle name="Output 2 6 9 2 2" xfId="54710"/>
    <cellStyle name="Output 2 6 9 3" xfId="54711"/>
    <cellStyle name="Output 2 6 9 4" xfId="54712"/>
    <cellStyle name="Output 2 6 9 5" xfId="54713"/>
    <cellStyle name="Output 2 6 9 6" xfId="54714"/>
    <cellStyle name="Output 2 6 9 7" xfId="54708"/>
    <cellStyle name="Output 2 60" xfId="16852"/>
    <cellStyle name="Output 2 60 2" xfId="54715"/>
    <cellStyle name="Output 2 61" xfId="18857"/>
    <cellStyle name="Output 2 61 2" xfId="54716"/>
    <cellStyle name="Output 2 62" xfId="21404"/>
    <cellStyle name="Output 2 62 2" xfId="54717"/>
    <cellStyle name="Output 2 63" xfId="20123"/>
    <cellStyle name="Output 2 64" xfId="59318"/>
    <cellStyle name="Output 2 7" xfId="300"/>
    <cellStyle name="Output 2 7 10" xfId="8542"/>
    <cellStyle name="Output 2 7 10 2" xfId="54719"/>
    <cellStyle name="Output 2 7 10 2 2" xfId="54720"/>
    <cellStyle name="Output 2 7 10 3" xfId="54721"/>
    <cellStyle name="Output 2 7 10 4" xfId="54722"/>
    <cellStyle name="Output 2 7 10 5" xfId="54723"/>
    <cellStyle name="Output 2 7 10 6" xfId="54724"/>
    <cellStyle name="Output 2 7 10 7" xfId="54718"/>
    <cellStyle name="Output 2 7 11" xfId="11442"/>
    <cellStyle name="Output 2 7 11 2" xfId="54726"/>
    <cellStyle name="Output 2 7 11 2 2" xfId="54727"/>
    <cellStyle name="Output 2 7 11 3" xfId="54728"/>
    <cellStyle name="Output 2 7 11 4" xfId="54729"/>
    <cellStyle name="Output 2 7 11 5" xfId="54730"/>
    <cellStyle name="Output 2 7 11 6" xfId="54731"/>
    <cellStyle name="Output 2 7 11 7" xfId="54725"/>
    <cellStyle name="Output 2 7 12" xfId="11874"/>
    <cellStyle name="Output 2 7 12 2" xfId="54733"/>
    <cellStyle name="Output 2 7 12 2 2" xfId="54734"/>
    <cellStyle name="Output 2 7 12 3" xfId="54735"/>
    <cellStyle name="Output 2 7 12 4" xfId="54736"/>
    <cellStyle name="Output 2 7 12 5" xfId="54737"/>
    <cellStyle name="Output 2 7 12 6" xfId="54732"/>
    <cellStyle name="Output 2 7 13" xfId="13599"/>
    <cellStyle name="Output 2 7 13 2" xfId="54739"/>
    <cellStyle name="Output 2 7 13 3" xfId="54738"/>
    <cellStyle name="Output 2 7 14" xfId="15169"/>
    <cellStyle name="Output 2 7 14 2" xfId="54741"/>
    <cellStyle name="Output 2 7 14 3" xfId="54740"/>
    <cellStyle name="Output 2 7 15" xfId="16778"/>
    <cellStyle name="Output 2 7 15 2" xfId="54742"/>
    <cellStyle name="Output 2 7 16" xfId="18424"/>
    <cellStyle name="Output 2 7 16 2" xfId="54743"/>
    <cellStyle name="Output 2 7 17" xfId="20024"/>
    <cellStyle name="Output 2 7 17 2" xfId="54744"/>
    <cellStyle name="Output 2 7 18" xfId="21627"/>
    <cellStyle name="Output 2 7 18 2" xfId="54745"/>
    <cellStyle name="Output 2 7 19" xfId="23139"/>
    <cellStyle name="Output 2 7 2" xfId="891"/>
    <cellStyle name="Output 2 7 2 10" xfId="15738"/>
    <cellStyle name="Output 2 7 2 11" xfId="17343"/>
    <cellStyle name="Output 2 7 2 12" xfId="18946"/>
    <cellStyle name="Output 2 7 2 13" xfId="20538"/>
    <cellStyle name="Output 2 7 2 14" xfId="22115"/>
    <cellStyle name="Output 2 7 2 15" xfId="23636"/>
    <cellStyle name="Output 2 7 2 16" xfId="25109"/>
    <cellStyle name="Output 2 7 2 2" xfId="2697"/>
    <cellStyle name="Output 2 7 2 2 2" xfId="54747"/>
    <cellStyle name="Output 2 7 2 2 3" xfId="54746"/>
    <cellStyle name="Output 2 7 2 3" xfId="4360"/>
    <cellStyle name="Output 2 7 2 3 2" xfId="54748"/>
    <cellStyle name="Output 2 7 2 4" xfId="5952"/>
    <cellStyle name="Output 2 7 2 4 2" xfId="54749"/>
    <cellStyle name="Output 2 7 2 5" xfId="7524"/>
    <cellStyle name="Output 2 7 2 5 2" xfId="54750"/>
    <cellStyle name="Output 2 7 2 6" xfId="9039"/>
    <cellStyle name="Output 2 7 2 6 2" xfId="54751"/>
    <cellStyle name="Output 2 7 2 7" xfId="10512"/>
    <cellStyle name="Output 2 7 2 8" xfId="12425"/>
    <cellStyle name="Output 2 7 2 9" xfId="14126"/>
    <cellStyle name="Output 2 7 3" xfId="715"/>
    <cellStyle name="Output 2 7 3 10" xfId="15669"/>
    <cellStyle name="Output 2 7 3 11" xfId="17274"/>
    <cellStyle name="Output 2 7 3 12" xfId="18877"/>
    <cellStyle name="Output 2 7 3 13" xfId="20469"/>
    <cellStyle name="Output 2 7 3 14" xfId="22046"/>
    <cellStyle name="Output 2 7 3 15" xfId="23568"/>
    <cellStyle name="Output 2 7 3 16" xfId="25041"/>
    <cellStyle name="Output 2 7 3 2" xfId="2628"/>
    <cellStyle name="Output 2 7 3 2 2" xfId="54753"/>
    <cellStyle name="Output 2 7 3 2 3" xfId="54752"/>
    <cellStyle name="Output 2 7 3 3" xfId="4291"/>
    <cellStyle name="Output 2 7 3 3 2" xfId="54754"/>
    <cellStyle name="Output 2 7 3 4" xfId="5883"/>
    <cellStyle name="Output 2 7 3 4 2" xfId="54755"/>
    <cellStyle name="Output 2 7 3 5" xfId="7455"/>
    <cellStyle name="Output 2 7 3 5 2" xfId="54756"/>
    <cellStyle name="Output 2 7 3 6" xfId="8971"/>
    <cellStyle name="Output 2 7 3 6 2" xfId="54757"/>
    <cellStyle name="Output 2 7 3 7" xfId="10444"/>
    <cellStyle name="Output 2 7 3 8" xfId="12356"/>
    <cellStyle name="Output 2 7 3 9" xfId="14057"/>
    <cellStyle name="Output 2 7 4" xfId="2236"/>
    <cellStyle name="Output 2 7 4 10" xfId="16884"/>
    <cellStyle name="Output 2 7 4 11" xfId="18489"/>
    <cellStyle name="Output 2 7 4 12" xfId="20085"/>
    <cellStyle name="Output 2 7 4 13" xfId="21667"/>
    <cellStyle name="Output 2 7 4 14" xfId="23208"/>
    <cellStyle name="Output 2 7 4 15" xfId="24685"/>
    <cellStyle name="Output 2 7 4 2" xfId="3901"/>
    <cellStyle name="Output 2 7 4 2 2" xfId="54759"/>
    <cellStyle name="Output 2 7 4 2 3" xfId="54758"/>
    <cellStyle name="Output 2 7 4 3" xfId="5497"/>
    <cellStyle name="Output 2 7 4 3 2" xfId="54760"/>
    <cellStyle name="Output 2 7 4 4" xfId="7078"/>
    <cellStyle name="Output 2 7 4 4 2" xfId="54761"/>
    <cellStyle name="Output 2 7 4 5" xfId="8611"/>
    <cellStyle name="Output 2 7 4 5 2" xfId="54762"/>
    <cellStyle name="Output 2 7 4 6" xfId="10088"/>
    <cellStyle name="Output 2 7 4 6 2" xfId="54763"/>
    <cellStyle name="Output 2 7 4 7" xfId="11964"/>
    <cellStyle name="Output 2 7 4 8" xfId="13665"/>
    <cellStyle name="Output 2 7 4 9" xfId="15278"/>
    <cellStyle name="Output 2 7 5" xfId="1715"/>
    <cellStyle name="Output 2 7 5 2" xfId="54765"/>
    <cellStyle name="Output 2 7 5 2 2" xfId="54766"/>
    <cellStyle name="Output 2 7 5 3" xfId="54767"/>
    <cellStyle name="Output 2 7 5 4" xfId="54768"/>
    <cellStyle name="Output 2 7 5 5" xfId="54769"/>
    <cellStyle name="Output 2 7 5 6" xfId="54770"/>
    <cellStyle name="Output 2 7 5 7" xfId="54764"/>
    <cellStyle name="Output 2 7 6" xfId="779"/>
    <cellStyle name="Output 2 7 6 2" xfId="54772"/>
    <cellStyle name="Output 2 7 6 2 2" xfId="54773"/>
    <cellStyle name="Output 2 7 6 3" xfId="54774"/>
    <cellStyle name="Output 2 7 6 4" xfId="54775"/>
    <cellStyle name="Output 2 7 6 5" xfId="54776"/>
    <cellStyle name="Output 2 7 6 6" xfId="54777"/>
    <cellStyle name="Output 2 7 6 7" xfId="54771"/>
    <cellStyle name="Output 2 7 7" xfId="3797"/>
    <cellStyle name="Output 2 7 7 2" xfId="54779"/>
    <cellStyle name="Output 2 7 7 2 2" xfId="54780"/>
    <cellStyle name="Output 2 7 7 3" xfId="54781"/>
    <cellStyle name="Output 2 7 7 4" xfId="54782"/>
    <cellStyle name="Output 2 7 7 5" xfId="54783"/>
    <cellStyle name="Output 2 7 7 6" xfId="54784"/>
    <cellStyle name="Output 2 7 7 7" xfId="54778"/>
    <cellStyle name="Output 2 7 8" xfId="5397"/>
    <cellStyle name="Output 2 7 8 2" xfId="54786"/>
    <cellStyle name="Output 2 7 8 2 2" xfId="54787"/>
    <cellStyle name="Output 2 7 8 3" xfId="54788"/>
    <cellStyle name="Output 2 7 8 4" xfId="54789"/>
    <cellStyle name="Output 2 7 8 5" xfId="54790"/>
    <cellStyle name="Output 2 7 8 6" xfId="54791"/>
    <cellStyle name="Output 2 7 8 7" xfId="54785"/>
    <cellStyle name="Output 2 7 9" xfId="6983"/>
    <cellStyle name="Output 2 7 9 2" xfId="54793"/>
    <cellStyle name="Output 2 7 9 2 2" xfId="54794"/>
    <cellStyle name="Output 2 7 9 3" xfId="54795"/>
    <cellStyle name="Output 2 7 9 4" xfId="54796"/>
    <cellStyle name="Output 2 7 9 5" xfId="54797"/>
    <cellStyle name="Output 2 7 9 6" xfId="54798"/>
    <cellStyle name="Output 2 7 9 7" xfId="54792"/>
    <cellStyle name="Output 2 8" xfId="368"/>
    <cellStyle name="Output 2 8 10" xfId="7040"/>
    <cellStyle name="Output 2 8 10 2" xfId="54800"/>
    <cellStyle name="Output 2 8 10 2 2" xfId="54801"/>
    <cellStyle name="Output 2 8 10 3" xfId="54802"/>
    <cellStyle name="Output 2 8 10 4" xfId="54803"/>
    <cellStyle name="Output 2 8 10 5" xfId="54804"/>
    <cellStyle name="Output 2 8 10 6" xfId="54805"/>
    <cellStyle name="Output 2 8 10 7" xfId="54799"/>
    <cellStyle name="Output 2 8 11" xfId="11510"/>
    <cellStyle name="Output 2 8 11 2" xfId="54807"/>
    <cellStyle name="Output 2 8 11 2 2" xfId="54808"/>
    <cellStyle name="Output 2 8 11 3" xfId="54809"/>
    <cellStyle name="Output 2 8 11 4" xfId="54810"/>
    <cellStyle name="Output 2 8 11 5" xfId="54811"/>
    <cellStyle name="Output 2 8 11 6" xfId="54812"/>
    <cellStyle name="Output 2 8 11 7" xfId="54806"/>
    <cellStyle name="Output 2 8 12" xfId="13212"/>
    <cellStyle name="Output 2 8 12 2" xfId="54814"/>
    <cellStyle name="Output 2 8 12 2 2" xfId="54815"/>
    <cellStyle name="Output 2 8 12 3" xfId="54816"/>
    <cellStyle name="Output 2 8 12 4" xfId="54817"/>
    <cellStyle name="Output 2 8 12 5" xfId="54818"/>
    <cellStyle name="Output 2 8 12 6" xfId="54813"/>
    <cellStyle name="Output 2 8 13" xfId="11938"/>
    <cellStyle name="Output 2 8 13 2" xfId="54820"/>
    <cellStyle name="Output 2 8 13 3" xfId="54819"/>
    <cellStyle name="Output 2 8 14" xfId="14022"/>
    <cellStyle name="Output 2 8 14 2" xfId="54822"/>
    <cellStyle name="Output 2 8 14 3" xfId="54821"/>
    <cellStyle name="Output 2 8 15" xfId="15235"/>
    <cellStyle name="Output 2 8 15 2" xfId="54823"/>
    <cellStyle name="Output 2 8 16" xfId="15247"/>
    <cellStyle name="Output 2 8 16 2" xfId="54824"/>
    <cellStyle name="Output 2 8 17" xfId="14994"/>
    <cellStyle name="Output 2 8 17 2" xfId="54825"/>
    <cellStyle name="Output 2 8 18" xfId="21596"/>
    <cellStyle name="Output 2 8 18 2" xfId="54826"/>
    <cellStyle name="Output 2 8 19" xfId="22039"/>
    <cellStyle name="Output 2 8 2" xfId="958"/>
    <cellStyle name="Output 2 8 2 10" xfId="15799"/>
    <cellStyle name="Output 2 8 2 11" xfId="17404"/>
    <cellStyle name="Output 2 8 2 12" xfId="19007"/>
    <cellStyle name="Output 2 8 2 13" xfId="20599"/>
    <cellStyle name="Output 2 8 2 14" xfId="22176"/>
    <cellStyle name="Output 2 8 2 15" xfId="23697"/>
    <cellStyle name="Output 2 8 2 16" xfId="25170"/>
    <cellStyle name="Output 2 8 2 2" xfId="2758"/>
    <cellStyle name="Output 2 8 2 2 2" xfId="54828"/>
    <cellStyle name="Output 2 8 2 2 3" xfId="54827"/>
    <cellStyle name="Output 2 8 2 3" xfId="4421"/>
    <cellStyle name="Output 2 8 2 3 2" xfId="54829"/>
    <cellStyle name="Output 2 8 2 4" xfId="6013"/>
    <cellStyle name="Output 2 8 2 4 2" xfId="54830"/>
    <cellStyle name="Output 2 8 2 5" xfId="7585"/>
    <cellStyle name="Output 2 8 2 5 2" xfId="54831"/>
    <cellStyle name="Output 2 8 2 6" xfId="9100"/>
    <cellStyle name="Output 2 8 2 6 2" xfId="54832"/>
    <cellStyle name="Output 2 8 2 7" xfId="10573"/>
    <cellStyle name="Output 2 8 2 8" xfId="12486"/>
    <cellStyle name="Output 2 8 2 9" xfId="14187"/>
    <cellStyle name="Output 2 8 3" xfId="1366"/>
    <cellStyle name="Output 2 8 3 10" xfId="16171"/>
    <cellStyle name="Output 2 8 3 11" xfId="17776"/>
    <cellStyle name="Output 2 8 3 12" xfId="19379"/>
    <cellStyle name="Output 2 8 3 13" xfId="20971"/>
    <cellStyle name="Output 2 8 3 14" xfId="22548"/>
    <cellStyle name="Output 2 8 3 15" xfId="24069"/>
    <cellStyle name="Output 2 8 3 16" xfId="25542"/>
    <cellStyle name="Output 2 8 3 2" xfId="3130"/>
    <cellStyle name="Output 2 8 3 2 2" xfId="54834"/>
    <cellStyle name="Output 2 8 3 2 3" xfId="54833"/>
    <cellStyle name="Output 2 8 3 3" xfId="4793"/>
    <cellStyle name="Output 2 8 3 3 2" xfId="54835"/>
    <cellStyle name="Output 2 8 3 4" xfId="6385"/>
    <cellStyle name="Output 2 8 3 4 2" xfId="54836"/>
    <cellStyle name="Output 2 8 3 5" xfId="7957"/>
    <cellStyle name="Output 2 8 3 5 2" xfId="54837"/>
    <cellStyle name="Output 2 8 3 6" xfId="9472"/>
    <cellStyle name="Output 2 8 3 6 2" xfId="54838"/>
    <cellStyle name="Output 2 8 3 7" xfId="10945"/>
    <cellStyle name="Output 2 8 3 8" xfId="12858"/>
    <cellStyle name="Output 2 8 3 9" xfId="14559"/>
    <cellStyle name="Output 2 8 4" xfId="2300"/>
    <cellStyle name="Output 2 8 4 10" xfId="16947"/>
    <cellStyle name="Output 2 8 4 11" xfId="18551"/>
    <cellStyle name="Output 2 8 4 12" xfId="20149"/>
    <cellStyle name="Output 2 8 4 13" xfId="21729"/>
    <cellStyle name="Output 2 8 4 14" xfId="23266"/>
    <cellStyle name="Output 2 8 4 15" xfId="24742"/>
    <cellStyle name="Output 2 8 4 2" xfId="3964"/>
    <cellStyle name="Output 2 8 4 2 2" xfId="54840"/>
    <cellStyle name="Output 2 8 4 2 3" xfId="54839"/>
    <cellStyle name="Output 2 8 4 3" xfId="5559"/>
    <cellStyle name="Output 2 8 4 3 2" xfId="54841"/>
    <cellStyle name="Output 2 8 4 4" xfId="7139"/>
    <cellStyle name="Output 2 8 4 4 2" xfId="54842"/>
    <cellStyle name="Output 2 8 4 5" xfId="8669"/>
    <cellStyle name="Output 2 8 4 5 2" xfId="54843"/>
    <cellStyle name="Output 2 8 4 6" xfId="10145"/>
    <cellStyle name="Output 2 8 4 6 2" xfId="54844"/>
    <cellStyle name="Output 2 8 4 7" xfId="12028"/>
    <cellStyle name="Output 2 8 4 8" xfId="13729"/>
    <cellStyle name="Output 2 8 4 9" xfId="15342"/>
    <cellStyle name="Output 2 8 5" xfId="1783"/>
    <cellStyle name="Output 2 8 5 2" xfId="54846"/>
    <cellStyle name="Output 2 8 5 2 2" xfId="54847"/>
    <cellStyle name="Output 2 8 5 3" xfId="54848"/>
    <cellStyle name="Output 2 8 5 4" xfId="54849"/>
    <cellStyle name="Output 2 8 5 5" xfId="54850"/>
    <cellStyle name="Output 2 8 5 6" xfId="54851"/>
    <cellStyle name="Output 2 8 5 7" xfId="54845"/>
    <cellStyle name="Output 2 8 6" xfId="3453"/>
    <cellStyle name="Output 2 8 6 2" xfId="54853"/>
    <cellStyle name="Output 2 8 6 2 2" xfId="54854"/>
    <cellStyle name="Output 2 8 6 3" xfId="54855"/>
    <cellStyle name="Output 2 8 6 4" xfId="54856"/>
    <cellStyle name="Output 2 8 6 5" xfId="54857"/>
    <cellStyle name="Output 2 8 6 6" xfId="54858"/>
    <cellStyle name="Output 2 8 6 7" xfId="54852"/>
    <cellStyle name="Output 2 8 7" xfId="2077"/>
    <cellStyle name="Output 2 8 7 2" xfId="54860"/>
    <cellStyle name="Output 2 8 7 2 2" xfId="54861"/>
    <cellStyle name="Output 2 8 7 3" xfId="54862"/>
    <cellStyle name="Output 2 8 7 4" xfId="54863"/>
    <cellStyle name="Output 2 8 7 5" xfId="54864"/>
    <cellStyle name="Output 2 8 7 6" xfId="54865"/>
    <cellStyle name="Output 2 8 7 7" xfId="54859"/>
    <cellStyle name="Output 2 8 8" xfId="3859"/>
    <cellStyle name="Output 2 8 8 2" xfId="54867"/>
    <cellStyle name="Output 2 8 8 2 2" xfId="54868"/>
    <cellStyle name="Output 2 8 8 3" xfId="54869"/>
    <cellStyle name="Output 2 8 8 4" xfId="54870"/>
    <cellStyle name="Output 2 8 8 5" xfId="54871"/>
    <cellStyle name="Output 2 8 8 6" xfId="54872"/>
    <cellStyle name="Output 2 8 8 7" xfId="54866"/>
    <cellStyle name="Output 2 8 9" xfId="5457"/>
    <cellStyle name="Output 2 8 9 2" xfId="54874"/>
    <cellStyle name="Output 2 8 9 2 2" xfId="54875"/>
    <cellStyle name="Output 2 8 9 3" xfId="54876"/>
    <cellStyle name="Output 2 8 9 4" xfId="54877"/>
    <cellStyle name="Output 2 8 9 5" xfId="54878"/>
    <cellStyle name="Output 2 8 9 6" xfId="54879"/>
    <cellStyle name="Output 2 8 9 7" xfId="54873"/>
    <cellStyle name="Output 2 9" xfId="316"/>
    <cellStyle name="Output 2 9 10" xfId="5230"/>
    <cellStyle name="Output 2 9 10 2" xfId="54881"/>
    <cellStyle name="Output 2 9 10 2 2" xfId="54882"/>
    <cellStyle name="Output 2 9 10 3" xfId="54883"/>
    <cellStyle name="Output 2 9 10 4" xfId="54884"/>
    <cellStyle name="Output 2 9 10 5" xfId="54885"/>
    <cellStyle name="Output 2 9 10 6" xfId="54886"/>
    <cellStyle name="Output 2 9 10 7" xfId="54880"/>
    <cellStyle name="Output 2 9 11" xfId="11458"/>
    <cellStyle name="Output 2 9 11 2" xfId="54888"/>
    <cellStyle name="Output 2 9 11 2 2" xfId="54889"/>
    <cellStyle name="Output 2 9 11 3" xfId="54890"/>
    <cellStyle name="Output 2 9 11 4" xfId="54891"/>
    <cellStyle name="Output 2 9 11 5" xfId="54892"/>
    <cellStyle name="Output 2 9 11 6" xfId="54893"/>
    <cellStyle name="Output 2 9 11 7" xfId="54887"/>
    <cellStyle name="Output 2 9 12" xfId="11872"/>
    <cellStyle name="Output 2 9 12 2" xfId="54895"/>
    <cellStyle name="Output 2 9 12 2 2" xfId="54896"/>
    <cellStyle name="Output 2 9 12 3" xfId="54897"/>
    <cellStyle name="Output 2 9 12 4" xfId="54898"/>
    <cellStyle name="Output 2 9 12 5" xfId="54899"/>
    <cellStyle name="Output 2 9 12 6" xfId="54894"/>
    <cellStyle name="Output 2 9 13" xfId="11362"/>
    <cellStyle name="Output 2 9 13 2" xfId="54901"/>
    <cellStyle name="Output 2 9 13 3" xfId="54900"/>
    <cellStyle name="Output 2 9 14" xfId="13557"/>
    <cellStyle name="Output 2 9 14 2" xfId="54903"/>
    <cellStyle name="Output 2 9 14 3" xfId="54902"/>
    <cellStyle name="Output 2 9 15" xfId="13709"/>
    <cellStyle name="Output 2 9 15 2" xfId="54904"/>
    <cellStyle name="Output 2 9 16" xfId="16844"/>
    <cellStyle name="Output 2 9 16 2" xfId="54905"/>
    <cellStyle name="Output 2 9 17" xfId="16610"/>
    <cellStyle name="Output 2 9 17 2" xfId="54906"/>
    <cellStyle name="Output 2 9 18" xfId="21607"/>
    <cellStyle name="Output 2 9 18 2" xfId="54907"/>
    <cellStyle name="Output 2 9 19" xfId="21406"/>
    <cellStyle name="Output 2 9 2" xfId="907"/>
    <cellStyle name="Output 2 9 2 10" xfId="15754"/>
    <cellStyle name="Output 2 9 2 11" xfId="17359"/>
    <cellStyle name="Output 2 9 2 12" xfId="18962"/>
    <cellStyle name="Output 2 9 2 13" xfId="20554"/>
    <cellStyle name="Output 2 9 2 14" xfId="22131"/>
    <cellStyle name="Output 2 9 2 15" xfId="23652"/>
    <cellStyle name="Output 2 9 2 16" xfId="25125"/>
    <cellStyle name="Output 2 9 2 2" xfId="2713"/>
    <cellStyle name="Output 2 9 2 2 2" xfId="54909"/>
    <cellStyle name="Output 2 9 2 2 3" xfId="54908"/>
    <cellStyle name="Output 2 9 2 3" xfId="4376"/>
    <cellStyle name="Output 2 9 2 3 2" xfId="54910"/>
    <cellStyle name="Output 2 9 2 4" xfId="5968"/>
    <cellStyle name="Output 2 9 2 4 2" xfId="54911"/>
    <cellStyle name="Output 2 9 2 5" xfId="7540"/>
    <cellStyle name="Output 2 9 2 5 2" xfId="54912"/>
    <cellStyle name="Output 2 9 2 6" xfId="9055"/>
    <cellStyle name="Output 2 9 2 6 2" xfId="54913"/>
    <cellStyle name="Output 2 9 2 7" xfId="10528"/>
    <cellStyle name="Output 2 9 2 8" xfId="12441"/>
    <cellStyle name="Output 2 9 2 9" xfId="14142"/>
    <cellStyle name="Output 2 9 3" xfId="1314"/>
    <cellStyle name="Output 2 9 3 10" xfId="16126"/>
    <cellStyle name="Output 2 9 3 11" xfId="17731"/>
    <cellStyle name="Output 2 9 3 12" xfId="19334"/>
    <cellStyle name="Output 2 9 3 13" xfId="20926"/>
    <cellStyle name="Output 2 9 3 14" xfId="22503"/>
    <cellStyle name="Output 2 9 3 15" xfId="24024"/>
    <cellStyle name="Output 2 9 3 16" xfId="25497"/>
    <cellStyle name="Output 2 9 3 2" xfId="3085"/>
    <cellStyle name="Output 2 9 3 2 2" xfId="54915"/>
    <cellStyle name="Output 2 9 3 2 3" xfId="54914"/>
    <cellStyle name="Output 2 9 3 3" xfId="4748"/>
    <cellStyle name="Output 2 9 3 3 2" xfId="54916"/>
    <cellStyle name="Output 2 9 3 4" xfId="6340"/>
    <cellStyle name="Output 2 9 3 4 2" xfId="54917"/>
    <cellStyle name="Output 2 9 3 5" xfId="7912"/>
    <cellStyle name="Output 2 9 3 5 2" xfId="54918"/>
    <cellStyle name="Output 2 9 3 6" xfId="9427"/>
    <cellStyle name="Output 2 9 3 6 2" xfId="54919"/>
    <cellStyle name="Output 2 9 3 7" xfId="10900"/>
    <cellStyle name="Output 2 9 3 8" xfId="12813"/>
    <cellStyle name="Output 2 9 3 9" xfId="14514"/>
    <cellStyle name="Output 2 9 4" xfId="2252"/>
    <cellStyle name="Output 2 9 4 10" xfId="16900"/>
    <cellStyle name="Output 2 9 4 11" xfId="18505"/>
    <cellStyle name="Output 2 9 4 12" xfId="20101"/>
    <cellStyle name="Output 2 9 4 13" xfId="21683"/>
    <cellStyle name="Output 2 9 4 14" xfId="23224"/>
    <cellStyle name="Output 2 9 4 15" xfId="24701"/>
    <cellStyle name="Output 2 9 4 2" xfId="3917"/>
    <cellStyle name="Output 2 9 4 2 2" xfId="54921"/>
    <cellStyle name="Output 2 9 4 2 3" xfId="54920"/>
    <cellStyle name="Output 2 9 4 3" xfId="5513"/>
    <cellStyle name="Output 2 9 4 3 2" xfId="54922"/>
    <cellStyle name="Output 2 9 4 4" xfId="7094"/>
    <cellStyle name="Output 2 9 4 4 2" xfId="54923"/>
    <cellStyle name="Output 2 9 4 5" xfId="8627"/>
    <cellStyle name="Output 2 9 4 5 2" xfId="54924"/>
    <cellStyle name="Output 2 9 4 6" xfId="10104"/>
    <cellStyle name="Output 2 9 4 6 2" xfId="54925"/>
    <cellStyle name="Output 2 9 4 7" xfId="11980"/>
    <cellStyle name="Output 2 9 4 8" xfId="13681"/>
    <cellStyle name="Output 2 9 4 9" xfId="15294"/>
    <cellStyle name="Output 2 9 5" xfId="1731"/>
    <cellStyle name="Output 2 9 5 2" xfId="54927"/>
    <cellStyle name="Output 2 9 5 2 2" xfId="54928"/>
    <cellStyle name="Output 2 9 5 3" xfId="54929"/>
    <cellStyle name="Output 2 9 5 4" xfId="54930"/>
    <cellStyle name="Output 2 9 5 5" xfId="54931"/>
    <cellStyle name="Output 2 9 5 6" xfId="54932"/>
    <cellStyle name="Output 2 9 5 7" xfId="54926"/>
    <cellStyle name="Output 2 9 6" xfId="857"/>
    <cellStyle name="Output 2 9 6 2" xfId="54934"/>
    <cellStyle name="Output 2 9 6 2 2" xfId="54935"/>
    <cellStyle name="Output 2 9 6 3" xfId="54936"/>
    <cellStyle name="Output 2 9 6 4" xfId="54937"/>
    <cellStyle name="Output 2 9 6 5" xfId="54938"/>
    <cellStyle name="Output 2 9 6 6" xfId="54939"/>
    <cellStyle name="Output 2 9 6 7" xfId="54933"/>
    <cellStyle name="Output 2 9 7" xfId="1992"/>
    <cellStyle name="Output 2 9 7 2" xfId="54941"/>
    <cellStyle name="Output 2 9 7 2 2" xfId="54942"/>
    <cellStyle name="Output 2 9 7 3" xfId="54943"/>
    <cellStyle name="Output 2 9 7 4" xfId="54944"/>
    <cellStyle name="Output 2 9 7 5" xfId="54945"/>
    <cellStyle name="Output 2 9 7 6" xfId="54946"/>
    <cellStyle name="Output 2 9 7 7" xfId="54940"/>
    <cellStyle name="Output 2 9 8" xfId="781"/>
    <cellStyle name="Output 2 9 8 2" xfId="54948"/>
    <cellStyle name="Output 2 9 8 2 2" xfId="54949"/>
    <cellStyle name="Output 2 9 8 3" xfId="54950"/>
    <cellStyle name="Output 2 9 8 4" xfId="54951"/>
    <cellStyle name="Output 2 9 8 5" xfId="54952"/>
    <cellStyle name="Output 2 9 8 6" xfId="54953"/>
    <cellStyle name="Output 2 9 8 7" xfId="54947"/>
    <cellStyle name="Output 2 9 9" xfId="3627"/>
    <cellStyle name="Output 2 9 9 2" xfId="54955"/>
    <cellStyle name="Output 2 9 9 2 2" xfId="54956"/>
    <cellStyle name="Output 2 9 9 3" xfId="54957"/>
    <cellStyle name="Output 2 9 9 4" xfId="54958"/>
    <cellStyle name="Output 2 9 9 5" xfId="54959"/>
    <cellStyle name="Output 2 9 9 6" xfId="54960"/>
    <cellStyle name="Output 2 9 9 7" xfId="54954"/>
    <cellStyle name="Output 3" xfId="256"/>
    <cellStyle name="Output 3 10" xfId="299"/>
    <cellStyle name="Output 3 10 10" xfId="8543"/>
    <cellStyle name="Output 3 10 10 2" xfId="54962"/>
    <cellStyle name="Output 3 10 10 2 2" xfId="54963"/>
    <cellStyle name="Output 3 10 10 3" xfId="54964"/>
    <cellStyle name="Output 3 10 10 4" xfId="54965"/>
    <cellStyle name="Output 3 10 10 5" xfId="54966"/>
    <cellStyle name="Output 3 10 10 6" xfId="54967"/>
    <cellStyle name="Output 3 10 10 7" xfId="54961"/>
    <cellStyle name="Output 3 10 11" xfId="11441"/>
    <cellStyle name="Output 3 10 11 2" xfId="54969"/>
    <cellStyle name="Output 3 10 11 2 2" xfId="54970"/>
    <cellStyle name="Output 3 10 11 3" xfId="54971"/>
    <cellStyle name="Output 3 10 11 4" xfId="54972"/>
    <cellStyle name="Output 3 10 11 5" xfId="54973"/>
    <cellStyle name="Output 3 10 11 6" xfId="54974"/>
    <cellStyle name="Output 3 10 11 7" xfId="54968"/>
    <cellStyle name="Output 3 10 12" xfId="11267"/>
    <cellStyle name="Output 3 10 12 2" xfId="54976"/>
    <cellStyle name="Output 3 10 12 2 2" xfId="54977"/>
    <cellStyle name="Output 3 10 12 3" xfId="54978"/>
    <cellStyle name="Output 3 10 12 4" xfId="54979"/>
    <cellStyle name="Output 3 10 12 5" xfId="54980"/>
    <cellStyle name="Output 3 10 12 6" xfId="54975"/>
    <cellStyle name="Output 3 10 13" xfId="13556"/>
    <cellStyle name="Output 3 10 13 2" xfId="54982"/>
    <cellStyle name="Output 3 10 13 3" xfId="54981"/>
    <cellStyle name="Output 3 10 14" xfId="15172"/>
    <cellStyle name="Output 3 10 14 2" xfId="54984"/>
    <cellStyle name="Output 3 10 14 3" xfId="54983"/>
    <cellStyle name="Output 3 10 15" xfId="16781"/>
    <cellStyle name="Output 3 10 15 2" xfId="54985"/>
    <cellStyle name="Output 3 10 16" xfId="18381"/>
    <cellStyle name="Output 3 10 16 2" xfId="54986"/>
    <cellStyle name="Output 3 10 17" xfId="19984"/>
    <cellStyle name="Output 3 10 17 2" xfId="54987"/>
    <cellStyle name="Output 3 10 18" xfId="19986"/>
    <cellStyle name="Output 3 10 18 2" xfId="54988"/>
    <cellStyle name="Output 3 10 19" xfId="23140"/>
    <cellStyle name="Output 3 10 2" xfId="890"/>
    <cellStyle name="Output 3 10 2 10" xfId="15737"/>
    <cellStyle name="Output 3 10 2 11" xfId="17342"/>
    <cellStyle name="Output 3 10 2 12" xfId="18945"/>
    <cellStyle name="Output 3 10 2 13" xfId="20537"/>
    <cellStyle name="Output 3 10 2 14" xfId="22114"/>
    <cellStyle name="Output 3 10 2 15" xfId="23635"/>
    <cellStyle name="Output 3 10 2 16" xfId="25108"/>
    <cellStyle name="Output 3 10 2 2" xfId="2696"/>
    <cellStyle name="Output 3 10 2 2 2" xfId="54990"/>
    <cellStyle name="Output 3 10 2 2 3" xfId="54989"/>
    <cellStyle name="Output 3 10 2 3" xfId="4359"/>
    <cellStyle name="Output 3 10 2 3 2" xfId="54991"/>
    <cellStyle name="Output 3 10 2 4" xfId="5951"/>
    <cellStyle name="Output 3 10 2 4 2" xfId="54992"/>
    <cellStyle name="Output 3 10 2 5" xfId="7523"/>
    <cellStyle name="Output 3 10 2 5 2" xfId="54993"/>
    <cellStyle name="Output 3 10 2 6" xfId="9038"/>
    <cellStyle name="Output 3 10 2 6 2" xfId="54994"/>
    <cellStyle name="Output 3 10 2 7" xfId="10511"/>
    <cellStyle name="Output 3 10 2 8" xfId="12424"/>
    <cellStyle name="Output 3 10 2 9" xfId="14125"/>
    <cellStyle name="Output 3 10 3" xfId="760"/>
    <cellStyle name="Output 3 10 3 10" xfId="15684"/>
    <cellStyle name="Output 3 10 3 11" xfId="17289"/>
    <cellStyle name="Output 3 10 3 12" xfId="18892"/>
    <cellStyle name="Output 3 10 3 13" xfId="20484"/>
    <cellStyle name="Output 3 10 3 14" xfId="22061"/>
    <cellStyle name="Output 3 10 3 15" xfId="23583"/>
    <cellStyle name="Output 3 10 3 16" xfId="25056"/>
    <cellStyle name="Output 3 10 3 2" xfId="2643"/>
    <cellStyle name="Output 3 10 3 2 2" xfId="54996"/>
    <cellStyle name="Output 3 10 3 2 3" xfId="54995"/>
    <cellStyle name="Output 3 10 3 3" xfId="4306"/>
    <cellStyle name="Output 3 10 3 3 2" xfId="54997"/>
    <cellStyle name="Output 3 10 3 4" xfId="5898"/>
    <cellStyle name="Output 3 10 3 4 2" xfId="54998"/>
    <cellStyle name="Output 3 10 3 5" xfId="7470"/>
    <cellStyle name="Output 3 10 3 5 2" xfId="54999"/>
    <cellStyle name="Output 3 10 3 6" xfId="8986"/>
    <cellStyle name="Output 3 10 3 6 2" xfId="55000"/>
    <cellStyle name="Output 3 10 3 7" xfId="10459"/>
    <cellStyle name="Output 3 10 3 8" xfId="12371"/>
    <cellStyle name="Output 3 10 3 9" xfId="14072"/>
    <cellStyle name="Output 3 10 4" xfId="2235"/>
    <cellStyle name="Output 3 10 4 10" xfId="16883"/>
    <cellStyle name="Output 3 10 4 11" xfId="18488"/>
    <cellStyle name="Output 3 10 4 12" xfId="20084"/>
    <cellStyle name="Output 3 10 4 13" xfId="21666"/>
    <cellStyle name="Output 3 10 4 14" xfId="23207"/>
    <cellStyle name="Output 3 10 4 15" xfId="24684"/>
    <cellStyle name="Output 3 10 4 2" xfId="3900"/>
    <cellStyle name="Output 3 10 4 2 2" xfId="55002"/>
    <cellStyle name="Output 3 10 4 2 3" xfId="55001"/>
    <cellStyle name="Output 3 10 4 3" xfId="5496"/>
    <cellStyle name="Output 3 10 4 3 2" xfId="55003"/>
    <cellStyle name="Output 3 10 4 4" xfId="7077"/>
    <cellStyle name="Output 3 10 4 4 2" xfId="55004"/>
    <cellStyle name="Output 3 10 4 5" xfId="8610"/>
    <cellStyle name="Output 3 10 4 5 2" xfId="55005"/>
    <cellStyle name="Output 3 10 4 6" xfId="10087"/>
    <cellStyle name="Output 3 10 4 6 2" xfId="55006"/>
    <cellStyle name="Output 3 10 4 7" xfId="11963"/>
    <cellStyle name="Output 3 10 4 8" xfId="13664"/>
    <cellStyle name="Output 3 10 4 9" xfId="15277"/>
    <cellStyle name="Output 3 10 5" xfId="1714"/>
    <cellStyle name="Output 3 10 5 2" xfId="55008"/>
    <cellStyle name="Output 3 10 5 2 2" xfId="55009"/>
    <cellStyle name="Output 3 10 5 3" xfId="55010"/>
    <cellStyle name="Output 3 10 5 4" xfId="55011"/>
    <cellStyle name="Output 3 10 5 5" xfId="55012"/>
    <cellStyle name="Output 3 10 5 6" xfId="55013"/>
    <cellStyle name="Output 3 10 5 7" xfId="55007"/>
    <cellStyle name="Output 3 10 6" xfId="2159"/>
    <cellStyle name="Output 3 10 6 2" xfId="55015"/>
    <cellStyle name="Output 3 10 6 2 2" xfId="55016"/>
    <cellStyle name="Output 3 10 6 3" xfId="55017"/>
    <cellStyle name="Output 3 10 6 4" xfId="55018"/>
    <cellStyle name="Output 3 10 6 5" xfId="55019"/>
    <cellStyle name="Output 3 10 6 6" xfId="55020"/>
    <cellStyle name="Output 3 10 6 7" xfId="55014"/>
    <cellStyle name="Output 3 10 7" xfId="3800"/>
    <cellStyle name="Output 3 10 7 2" xfId="55022"/>
    <cellStyle name="Output 3 10 7 2 2" xfId="55023"/>
    <cellStyle name="Output 3 10 7 3" xfId="55024"/>
    <cellStyle name="Output 3 10 7 4" xfId="55025"/>
    <cellStyle name="Output 3 10 7 5" xfId="55026"/>
    <cellStyle name="Output 3 10 7 6" xfId="55027"/>
    <cellStyle name="Output 3 10 7 7" xfId="55021"/>
    <cellStyle name="Output 3 10 8" xfId="5400"/>
    <cellStyle name="Output 3 10 8 2" xfId="55029"/>
    <cellStyle name="Output 3 10 8 2 2" xfId="55030"/>
    <cellStyle name="Output 3 10 8 3" xfId="55031"/>
    <cellStyle name="Output 3 10 8 4" xfId="55032"/>
    <cellStyle name="Output 3 10 8 5" xfId="55033"/>
    <cellStyle name="Output 3 10 8 6" xfId="55034"/>
    <cellStyle name="Output 3 10 8 7" xfId="55028"/>
    <cellStyle name="Output 3 10 9" xfId="6986"/>
    <cellStyle name="Output 3 10 9 2" xfId="55036"/>
    <cellStyle name="Output 3 10 9 2 2" xfId="55037"/>
    <cellStyle name="Output 3 10 9 3" xfId="55038"/>
    <cellStyle name="Output 3 10 9 4" xfId="55039"/>
    <cellStyle name="Output 3 10 9 5" xfId="55040"/>
    <cellStyle name="Output 3 10 9 6" xfId="55041"/>
    <cellStyle name="Output 3 10 9 7" xfId="55035"/>
    <cellStyle name="Output 3 11" xfId="405"/>
    <cellStyle name="Output 3 11 10" xfId="3870"/>
    <cellStyle name="Output 3 11 10 2" xfId="55043"/>
    <cellStyle name="Output 3 11 10 2 2" xfId="55044"/>
    <cellStyle name="Output 3 11 10 3" xfId="55045"/>
    <cellStyle name="Output 3 11 10 4" xfId="55046"/>
    <cellStyle name="Output 3 11 10 5" xfId="55047"/>
    <cellStyle name="Output 3 11 10 6" xfId="55048"/>
    <cellStyle name="Output 3 11 10 7" xfId="55042"/>
    <cellStyle name="Output 3 11 11" xfId="11547"/>
    <cellStyle name="Output 3 11 11 2" xfId="55050"/>
    <cellStyle name="Output 3 11 11 2 2" xfId="55051"/>
    <cellStyle name="Output 3 11 11 3" xfId="55052"/>
    <cellStyle name="Output 3 11 11 4" xfId="55053"/>
    <cellStyle name="Output 3 11 11 5" xfId="55054"/>
    <cellStyle name="Output 3 11 11 6" xfId="55055"/>
    <cellStyle name="Output 3 11 11 7" xfId="55049"/>
    <cellStyle name="Output 3 11 12" xfId="13249"/>
    <cellStyle name="Output 3 11 12 2" xfId="55057"/>
    <cellStyle name="Output 3 11 12 2 2" xfId="55058"/>
    <cellStyle name="Output 3 11 12 3" xfId="55059"/>
    <cellStyle name="Output 3 11 12 4" xfId="55060"/>
    <cellStyle name="Output 3 11 12 5" xfId="55061"/>
    <cellStyle name="Output 3 11 12 6" xfId="55056"/>
    <cellStyle name="Output 3 11 13" xfId="13573"/>
    <cellStyle name="Output 3 11 13 2" xfId="55063"/>
    <cellStyle name="Output 3 11 13 3" xfId="55062"/>
    <cellStyle name="Output 3 11 14" xfId="11823"/>
    <cellStyle name="Output 3 11 14 2" xfId="55065"/>
    <cellStyle name="Output 3 11 14 3" xfId="55064"/>
    <cellStyle name="Output 3 11 15" xfId="13619"/>
    <cellStyle name="Output 3 11 15 2" xfId="55066"/>
    <cellStyle name="Output 3 11 16" xfId="18398"/>
    <cellStyle name="Output 3 11 16 2" xfId="55067"/>
    <cellStyle name="Output 3 11 17" xfId="20001"/>
    <cellStyle name="Output 3 11 17 2" xfId="55068"/>
    <cellStyle name="Output 3 11 18" xfId="16858"/>
    <cellStyle name="Output 3 11 18 2" xfId="55069"/>
    <cellStyle name="Output 3 11 19" xfId="20317"/>
    <cellStyle name="Output 3 11 2" xfId="995"/>
    <cellStyle name="Output 3 11 2 10" xfId="15831"/>
    <cellStyle name="Output 3 11 2 11" xfId="17436"/>
    <cellStyle name="Output 3 11 2 12" xfId="19039"/>
    <cellStyle name="Output 3 11 2 13" xfId="20631"/>
    <cellStyle name="Output 3 11 2 14" xfId="22208"/>
    <cellStyle name="Output 3 11 2 15" xfId="23729"/>
    <cellStyle name="Output 3 11 2 16" xfId="25202"/>
    <cellStyle name="Output 3 11 2 2" xfId="2790"/>
    <cellStyle name="Output 3 11 2 2 2" xfId="55071"/>
    <cellStyle name="Output 3 11 2 2 3" xfId="55070"/>
    <cellStyle name="Output 3 11 2 3" xfId="4453"/>
    <cellStyle name="Output 3 11 2 3 2" xfId="55072"/>
    <cellStyle name="Output 3 11 2 4" xfId="6045"/>
    <cellStyle name="Output 3 11 2 4 2" xfId="55073"/>
    <cellStyle name="Output 3 11 2 5" xfId="7617"/>
    <cellStyle name="Output 3 11 2 5 2" xfId="55074"/>
    <cellStyle name="Output 3 11 2 6" xfId="9132"/>
    <cellStyle name="Output 3 11 2 6 2" xfId="55075"/>
    <cellStyle name="Output 3 11 2 7" xfId="10605"/>
    <cellStyle name="Output 3 11 2 8" xfId="12518"/>
    <cellStyle name="Output 3 11 2 9" xfId="14219"/>
    <cellStyle name="Output 3 11 3" xfId="1403"/>
    <cellStyle name="Output 3 11 3 10" xfId="16203"/>
    <cellStyle name="Output 3 11 3 11" xfId="17808"/>
    <cellStyle name="Output 3 11 3 12" xfId="19411"/>
    <cellStyle name="Output 3 11 3 13" xfId="21003"/>
    <cellStyle name="Output 3 11 3 14" xfId="22580"/>
    <cellStyle name="Output 3 11 3 15" xfId="24101"/>
    <cellStyle name="Output 3 11 3 16" xfId="25574"/>
    <cellStyle name="Output 3 11 3 2" xfId="3162"/>
    <cellStyle name="Output 3 11 3 2 2" xfId="55077"/>
    <cellStyle name="Output 3 11 3 2 3" xfId="55076"/>
    <cellStyle name="Output 3 11 3 3" xfId="4825"/>
    <cellStyle name="Output 3 11 3 3 2" xfId="55078"/>
    <cellStyle name="Output 3 11 3 4" xfId="6417"/>
    <cellStyle name="Output 3 11 3 4 2" xfId="55079"/>
    <cellStyle name="Output 3 11 3 5" xfId="7989"/>
    <cellStyle name="Output 3 11 3 5 2" xfId="55080"/>
    <cellStyle name="Output 3 11 3 6" xfId="9504"/>
    <cellStyle name="Output 3 11 3 6 2" xfId="55081"/>
    <cellStyle name="Output 3 11 3 7" xfId="10977"/>
    <cellStyle name="Output 3 11 3 8" xfId="12890"/>
    <cellStyle name="Output 3 11 3 9" xfId="14591"/>
    <cellStyle name="Output 3 11 4" xfId="2337"/>
    <cellStyle name="Output 3 11 4 10" xfId="16984"/>
    <cellStyle name="Output 3 11 4 11" xfId="18588"/>
    <cellStyle name="Output 3 11 4 12" xfId="20186"/>
    <cellStyle name="Output 3 11 4 13" xfId="21764"/>
    <cellStyle name="Output 3 11 4 14" xfId="23300"/>
    <cellStyle name="Output 3 11 4 15" xfId="24774"/>
    <cellStyle name="Output 3 11 4 2" xfId="4001"/>
    <cellStyle name="Output 3 11 4 2 2" xfId="55083"/>
    <cellStyle name="Output 3 11 4 2 3" xfId="55082"/>
    <cellStyle name="Output 3 11 4 3" xfId="5596"/>
    <cellStyle name="Output 3 11 4 3 2" xfId="55084"/>
    <cellStyle name="Output 3 11 4 4" xfId="7175"/>
    <cellStyle name="Output 3 11 4 4 2" xfId="55085"/>
    <cellStyle name="Output 3 11 4 5" xfId="8703"/>
    <cellStyle name="Output 3 11 4 5 2" xfId="55086"/>
    <cellStyle name="Output 3 11 4 6" xfId="10177"/>
    <cellStyle name="Output 3 11 4 6 2" xfId="55087"/>
    <cellStyle name="Output 3 11 4 7" xfId="12065"/>
    <cellStyle name="Output 3 11 4 8" xfId="13766"/>
    <cellStyle name="Output 3 11 4 9" xfId="15379"/>
    <cellStyle name="Output 3 11 5" xfId="1820"/>
    <cellStyle name="Output 3 11 5 2" xfId="55089"/>
    <cellStyle name="Output 3 11 5 2 2" xfId="55090"/>
    <cellStyle name="Output 3 11 5 3" xfId="55091"/>
    <cellStyle name="Output 3 11 5 4" xfId="55092"/>
    <cellStyle name="Output 3 11 5 5" xfId="55093"/>
    <cellStyle name="Output 3 11 5 6" xfId="55094"/>
    <cellStyle name="Output 3 11 5 7" xfId="55088"/>
    <cellStyle name="Output 3 11 6" xfId="3490"/>
    <cellStyle name="Output 3 11 6 2" xfId="55096"/>
    <cellStyle name="Output 3 11 6 2 2" xfId="55097"/>
    <cellStyle name="Output 3 11 6 3" xfId="55098"/>
    <cellStyle name="Output 3 11 6 4" xfId="55099"/>
    <cellStyle name="Output 3 11 6 5" xfId="55100"/>
    <cellStyle name="Output 3 11 6 6" xfId="55101"/>
    <cellStyle name="Output 3 11 6 7" xfId="55095"/>
    <cellStyle name="Output 3 11 7" xfId="828"/>
    <cellStyle name="Output 3 11 7 2" xfId="55103"/>
    <cellStyle name="Output 3 11 7 2 2" xfId="55104"/>
    <cellStyle name="Output 3 11 7 3" xfId="55105"/>
    <cellStyle name="Output 3 11 7 4" xfId="55106"/>
    <cellStyle name="Output 3 11 7 5" xfId="55107"/>
    <cellStyle name="Output 3 11 7 6" xfId="55108"/>
    <cellStyle name="Output 3 11 7 7" xfId="55102"/>
    <cellStyle name="Output 3 11 8" xfId="2130"/>
    <cellStyle name="Output 3 11 8 2" xfId="55110"/>
    <cellStyle name="Output 3 11 8 2 2" xfId="55111"/>
    <cellStyle name="Output 3 11 8 3" xfId="55112"/>
    <cellStyle name="Output 3 11 8 4" xfId="55113"/>
    <cellStyle name="Output 3 11 8 5" xfId="55114"/>
    <cellStyle name="Output 3 11 8 6" xfId="55115"/>
    <cellStyle name="Output 3 11 8 7" xfId="55109"/>
    <cellStyle name="Output 3 11 9" xfId="2112"/>
    <cellStyle name="Output 3 11 9 2" xfId="55117"/>
    <cellStyle name="Output 3 11 9 2 2" xfId="55118"/>
    <cellStyle name="Output 3 11 9 3" xfId="55119"/>
    <cellStyle name="Output 3 11 9 4" xfId="55120"/>
    <cellStyle name="Output 3 11 9 5" xfId="55121"/>
    <cellStyle name="Output 3 11 9 6" xfId="55122"/>
    <cellStyle name="Output 3 11 9 7" xfId="55116"/>
    <cellStyle name="Output 3 12" xfId="414"/>
    <cellStyle name="Output 3 12 10" xfId="8545"/>
    <cellStyle name="Output 3 12 10 2" xfId="55124"/>
    <cellStyle name="Output 3 12 10 2 2" xfId="55125"/>
    <cellStyle name="Output 3 12 10 3" xfId="55126"/>
    <cellStyle name="Output 3 12 10 4" xfId="55127"/>
    <cellStyle name="Output 3 12 10 5" xfId="55128"/>
    <cellStyle name="Output 3 12 10 6" xfId="55129"/>
    <cellStyle name="Output 3 12 10 7" xfId="55123"/>
    <cellStyle name="Output 3 12 11" xfId="11556"/>
    <cellStyle name="Output 3 12 11 2" xfId="55131"/>
    <cellStyle name="Output 3 12 11 2 2" xfId="55132"/>
    <cellStyle name="Output 3 12 11 3" xfId="55133"/>
    <cellStyle name="Output 3 12 11 4" xfId="55134"/>
    <cellStyle name="Output 3 12 11 5" xfId="55135"/>
    <cellStyle name="Output 3 12 11 6" xfId="55136"/>
    <cellStyle name="Output 3 12 11 7" xfId="55130"/>
    <cellStyle name="Output 3 12 12" xfId="13258"/>
    <cellStyle name="Output 3 12 12 2" xfId="55138"/>
    <cellStyle name="Output 3 12 12 2 2" xfId="55139"/>
    <cellStyle name="Output 3 12 12 3" xfId="55140"/>
    <cellStyle name="Output 3 12 12 4" xfId="55141"/>
    <cellStyle name="Output 3 12 12 5" xfId="55142"/>
    <cellStyle name="Output 3 12 12 6" xfId="55137"/>
    <cellStyle name="Output 3 12 13" xfId="11356"/>
    <cellStyle name="Output 3 12 13 2" xfId="55144"/>
    <cellStyle name="Output 3 12 13 3" xfId="55143"/>
    <cellStyle name="Output 3 12 14" xfId="15184"/>
    <cellStyle name="Output 3 12 14 2" xfId="55146"/>
    <cellStyle name="Output 3 12 14 3" xfId="55145"/>
    <cellStyle name="Output 3 12 15" xfId="16793"/>
    <cellStyle name="Output 3 12 15 2" xfId="55147"/>
    <cellStyle name="Output 3 12 16" xfId="17265"/>
    <cellStyle name="Output 3 12 16 2" xfId="55148"/>
    <cellStyle name="Output 3 12 17" xfId="18366"/>
    <cellStyle name="Output 3 12 17 2" xfId="55149"/>
    <cellStyle name="Output 3 12 18" xfId="22864"/>
    <cellStyle name="Output 3 12 18 2" xfId="55150"/>
    <cellStyle name="Output 3 12 19" xfId="23142"/>
    <cellStyle name="Output 3 12 2" xfId="1004"/>
    <cellStyle name="Output 3 12 2 10" xfId="15840"/>
    <cellStyle name="Output 3 12 2 11" xfId="17445"/>
    <cellStyle name="Output 3 12 2 12" xfId="19048"/>
    <cellStyle name="Output 3 12 2 13" xfId="20640"/>
    <cellStyle name="Output 3 12 2 14" xfId="22217"/>
    <cellStyle name="Output 3 12 2 15" xfId="23738"/>
    <cellStyle name="Output 3 12 2 16" xfId="25211"/>
    <cellStyle name="Output 3 12 2 2" xfId="2799"/>
    <cellStyle name="Output 3 12 2 2 2" xfId="55152"/>
    <cellStyle name="Output 3 12 2 2 3" xfId="55151"/>
    <cellStyle name="Output 3 12 2 3" xfId="4462"/>
    <cellStyle name="Output 3 12 2 3 2" xfId="55153"/>
    <cellStyle name="Output 3 12 2 4" xfId="6054"/>
    <cellStyle name="Output 3 12 2 4 2" xfId="55154"/>
    <cellStyle name="Output 3 12 2 5" xfId="7626"/>
    <cellStyle name="Output 3 12 2 5 2" xfId="55155"/>
    <cellStyle name="Output 3 12 2 6" xfId="9141"/>
    <cellStyle name="Output 3 12 2 6 2" xfId="55156"/>
    <cellStyle name="Output 3 12 2 7" xfId="10614"/>
    <cellStyle name="Output 3 12 2 8" xfId="12527"/>
    <cellStyle name="Output 3 12 2 9" xfId="14228"/>
    <cellStyle name="Output 3 12 3" xfId="1412"/>
    <cellStyle name="Output 3 12 3 10" xfId="16212"/>
    <cellStyle name="Output 3 12 3 11" xfId="17817"/>
    <cellStyle name="Output 3 12 3 12" xfId="19420"/>
    <cellStyle name="Output 3 12 3 13" xfId="21012"/>
    <cellStyle name="Output 3 12 3 14" xfId="22589"/>
    <cellStyle name="Output 3 12 3 15" xfId="24110"/>
    <cellStyle name="Output 3 12 3 16" xfId="25583"/>
    <cellStyle name="Output 3 12 3 2" xfId="3171"/>
    <cellStyle name="Output 3 12 3 2 2" xfId="55158"/>
    <cellStyle name="Output 3 12 3 2 3" xfId="55157"/>
    <cellStyle name="Output 3 12 3 3" xfId="4834"/>
    <cellStyle name="Output 3 12 3 3 2" xfId="55159"/>
    <cellStyle name="Output 3 12 3 4" xfId="6426"/>
    <cellStyle name="Output 3 12 3 4 2" xfId="55160"/>
    <cellStyle name="Output 3 12 3 5" xfId="7998"/>
    <cellStyle name="Output 3 12 3 5 2" xfId="55161"/>
    <cellStyle name="Output 3 12 3 6" xfId="9513"/>
    <cellStyle name="Output 3 12 3 6 2" xfId="55162"/>
    <cellStyle name="Output 3 12 3 7" xfId="10986"/>
    <cellStyle name="Output 3 12 3 8" xfId="12899"/>
    <cellStyle name="Output 3 12 3 9" xfId="14600"/>
    <cellStyle name="Output 3 12 4" xfId="2346"/>
    <cellStyle name="Output 3 12 4 10" xfId="16993"/>
    <cellStyle name="Output 3 12 4 11" xfId="18597"/>
    <cellStyle name="Output 3 12 4 12" xfId="20195"/>
    <cellStyle name="Output 3 12 4 13" xfId="21773"/>
    <cellStyle name="Output 3 12 4 14" xfId="23309"/>
    <cellStyle name="Output 3 12 4 15" xfId="24783"/>
    <cellStyle name="Output 3 12 4 2" xfId="4010"/>
    <cellStyle name="Output 3 12 4 2 2" xfId="55164"/>
    <cellStyle name="Output 3 12 4 2 3" xfId="55163"/>
    <cellStyle name="Output 3 12 4 3" xfId="5605"/>
    <cellStyle name="Output 3 12 4 3 2" xfId="55165"/>
    <cellStyle name="Output 3 12 4 4" xfId="7184"/>
    <cellStyle name="Output 3 12 4 4 2" xfId="55166"/>
    <cellStyle name="Output 3 12 4 5" xfId="8712"/>
    <cellStyle name="Output 3 12 4 5 2" xfId="55167"/>
    <cellStyle name="Output 3 12 4 6" xfId="10186"/>
    <cellStyle name="Output 3 12 4 6 2" xfId="55168"/>
    <cellStyle name="Output 3 12 4 7" xfId="12074"/>
    <cellStyle name="Output 3 12 4 8" xfId="13775"/>
    <cellStyle name="Output 3 12 4 9" xfId="15388"/>
    <cellStyle name="Output 3 12 5" xfId="1829"/>
    <cellStyle name="Output 3 12 5 2" xfId="55170"/>
    <cellStyle name="Output 3 12 5 2 2" xfId="55171"/>
    <cellStyle name="Output 3 12 5 3" xfId="55172"/>
    <cellStyle name="Output 3 12 5 4" xfId="55173"/>
    <cellStyle name="Output 3 12 5 5" xfId="55174"/>
    <cellStyle name="Output 3 12 5 6" xfId="55175"/>
    <cellStyle name="Output 3 12 5 7" xfId="55169"/>
    <cellStyle name="Output 3 12 6" xfId="3499"/>
    <cellStyle name="Output 3 12 6 2" xfId="55177"/>
    <cellStyle name="Output 3 12 6 2 2" xfId="55178"/>
    <cellStyle name="Output 3 12 6 3" xfId="55179"/>
    <cellStyle name="Output 3 12 6 4" xfId="55180"/>
    <cellStyle name="Output 3 12 6 5" xfId="55181"/>
    <cellStyle name="Output 3 12 6 6" xfId="55182"/>
    <cellStyle name="Output 3 12 6 7" xfId="55176"/>
    <cellStyle name="Output 3 12 7" xfId="3811"/>
    <cellStyle name="Output 3 12 7 2" xfId="55184"/>
    <cellStyle name="Output 3 12 7 2 2" xfId="55185"/>
    <cellStyle name="Output 3 12 7 3" xfId="55186"/>
    <cellStyle name="Output 3 12 7 4" xfId="55187"/>
    <cellStyle name="Output 3 12 7 5" xfId="55188"/>
    <cellStyle name="Output 3 12 7 6" xfId="55189"/>
    <cellStyle name="Output 3 12 7 7" xfId="55183"/>
    <cellStyle name="Output 3 12 8" xfId="5411"/>
    <cellStyle name="Output 3 12 8 2" xfId="55191"/>
    <cellStyle name="Output 3 12 8 2 2" xfId="55192"/>
    <cellStyle name="Output 3 12 8 3" xfId="55193"/>
    <cellStyle name="Output 3 12 8 4" xfId="55194"/>
    <cellStyle name="Output 3 12 8 5" xfId="55195"/>
    <cellStyle name="Output 3 12 8 6" xfId="55196"/>
    <cellStyle name="Output 3 12 8 7" xfId="55190"/>
    <cellStyle name="Output 3 12 9" xfId="6996"/>
    <cellStyle name="Output 3 12 9 2" xfId="55198"/>
    <cellStyle name="Output 3 12 9 2 2" xfId="55199"/>
    <cellStyle name="Output 3 12 9 3" xfId="55200"/>
    <cellStyle name="Output 3 12 9 4" xfId="55201"/>
    <cellStyle name="Output 3 12 9 5" xfId="55202"/>
    <cellStyle name="Output 3 12 9 6" xfId="55203"/>
    <cellStyle name="Output 3 12 9 7" xfId="55197"/>
    <cellStyle name="Output 3 13" xfId="371"/>
    <cellStyle name="Output 3 13 10" xfId="1289"/>
    <cellStyle name="Output 3 13 10 2" xfId="55205"/>
    <cellStyle name="Output 3 13 10 2 2" xfId="55206"/>
    <cellStyle name="Output 3 13 10 3" xfId="55207"/>
    <cellStyle name="Output 3 13 10 4" xfId="55208"/>
    <cellStyle name="Output 3 13 10 5" xfId="55209"/>
    <cellStyle name="Output 3 13 10 6" xfId="55210"/>
    <cellStyle name="Output 3 13 10 7" xfId="55204"/>
    <cellStyle name="Output 3 13 11" xfId="11513"/>
    <cellStyle name="Output 3 13 11 2" xfId="55212"/>
    <cellStyle name="Output 3 13 11 2 2" xfId="55213"/>
    <cellStyle name="Output 3 13 11 3" xfId="55214"/>
    <cellStyle name="Output 3 13 11 4" xfId="55215"/>
    <cellStyle name="Output 3 13 11 5" xfId="55216"/>
    <cellStyle name="Output 3 13 11 6" xfId="55217"/>
    <cellStyle name="Output 3 13 11 7" xfId="55211"/>
    <cellStyle name="Output 3 13 12" xfId="13215"/>
    <cellStyle name="Output 3 13 12 2" xfId="55219"/>
    <cellStyle name="Output 3 13 12 2 2" xfId="55220"/>
    <cellStyle name="Output 3 13 12 3" xfId="55221"/>
    <cellStyle name="Output 3 13 12 4" xfId="55222"/>
    <cellStyle name="Output 3 13 12 5" xfId="55223"/>
    <cellStyle name="Output 3 13 12 6" xfId="55218"/>
    <cellStyle name="Output 3 13 13" xfId="11353"/>
    <cellStyle name="Output 3 13 13 2" xfId="55225"/>
    <cellStyle name="Output 3 13 13 3" xfId="55224"/>
    <cellStyle name="Output 3 13 14" xfId="11298"/>
    <cellStyle name="Output 3 13 14 2" xfId="55227"/>
    <cellStyle name="Output 3 13 14 3" xfId="55226"/>
    <cellStyle name="Output 3 13 15" xfId="13624"/>
    <cellStyle name="Output 3 13 15 2" xfId="55228"/>
    <cellStyle name="Output 3 13 16" xfId="15233"/>
    <cellStyle name="Output 3 13 16 2" xfId="55229"/>
    <cellStyle name="Output 3 13 17" xfId="18446"/>
    <cellStyle name="Output 3 13 17 2" xfId="55230"/>
    <cellStyle name="Output 3 13 18" xfId="18344"/>
    <cellStyle name="Output 3 13 18 2" xfId="55231"/>
    <cellStyle name="Output 3 13 19" xfId="21552"/>
    <cellStyle name="Output 3 13 2" xfId="961"/>
    <cellStyle name="Output 3 13 2 10" xfId="15801"/>
    <cellStyle name="Output 3 13 2 11" xfId="17406"/>
    <cellStyle name="Output 3 13 2 12" xfId="19009"/>
    <cellStyle name="Output 3 13 2 13" xfId="20601"/>
    <cellStyle name="Output 3 13 2 14" xfId="22178"/>
    <cellStyle name="Output 3 13 2 15" xfId="23699"/>
    <cellStyle name="Output 3 13 2 16" xfId="25172"/>
    <cellStyle name="Output 3 13 2 2" xfId="2760"/>
    <cellStyle name="Output 3 13 2 2 2" xfId="55233"/>
    <cellStyle name="Output 3 13 2 2 3" xfId="55232"/>
    <cellStyle name="Output 3 13 2 3" xfId="4423"/>
    <cellStyle name="Output 3 13 2 3 2" xfId="55234"/>
    <cellStyle name="Output 3 13 2 4" xfId="6015"/>
    <cellStyle name="Output 3 13 2 4 2" xfId="55235"/>
    <cellStyle name="Output 3 13 2 5" xfId="7587"/>
    <cellStyle name="Output 3 13 2 5 2" xfId="55236"/>
    <cellStyle name="Output 3 13 2 6" xfId="9102"/>
    <cellStyle name="Output 3 13 2 6 2" xfId="55237"/>
    <cellStyle name="Output 3 13 2 7" xfId="10575"/>
    <cellStyle name="Output 3 13 2 8" xfId="12488"/>
    <cellStyle name="Output 3 13 2 9" xfId="14189"/>
    <cellStyle name="Output 3 13 3" xfId="1369"/>
    <cellStyle name="Output 3 13 3 10" xfId="16173"/>
    <cellStyle name="Output 3 13 3 11" xfId="17778"/>
    <cellStyle name="Output 3 13 3 12" xfId="19381"/>
    <cellStyle name="Output 3 13 3 13" xfId="20973"/>
    <cellStyle name="Output 3 13 3 14" xfId="22550"/>
    <cellStyle name="Output 3 13 3 15" xfId="24071"/>
    <cellStyle name="Output 3 13 3 16" xfId="25544"/>
    <cellStyle name="Output 3 13 3 2" xfId="3132"/>
    <cellStyle name="Output 3 13 3 2 2" xfId="55239"/>
    <cellStyle name="Output 3 13 3 2 3" xfId="55238"/>
    <cellStyle name="Output 3 13 3 3" xfId="4795"/>
    <cellStyle name="Output 3 13 3 3 2" xfId="55240"/>
    <cellStyle name="Output 3 13 3 4" xfId="6387"/>
    <cellStyle name="Output 3 13 3 4 2" xfId="55241"/>
    <cellStyle name="Output 3 13 3 5" xfId="7959"/>
    <cellStyle name="Output 3 13 3 5 2" xfId="55242"/>
    <cellStyle name="Output 3 13 3 6" xfId="9474"/>
    <cellStyle name="Output 3 13 3 6 2" xfId="55243"/>
    <cellStyle name="Output 3 13 3 7" xfId="10947"/>
    <cellStyle name="Output 3 13 3 8" xfId="12860"/>
    <cellStyle name="Output 3 13 3 9" xfId="14561"/>
    <cellStyle name="Output 3 13 4" xfId="2303"/>
    <cellStyle name="Output 3 13 4 10" xfId="16950"/>
    <cellStyle name="Output 3 13 4 11" xfId="18554"/>
    <cellStyle name="Output 3 13 4 12" xfId="20152"/>
    <cellStyle name="Output 3 13 4 13" xfId="21732"/>
    <cellStyle name="Output 3 13 4 14" xfId="23269"/>
    <cellStyle name="Output 3 13 4 15" xfId="24744"/>
    <cellStyle name="Output 3 13 4 2" xfId="3967"/>
    <cellStyle name="Output 3 13 4 2 2" xfId="55245"/>
    <cellStyle name="Output 3 13 4 2 3" xfId="55244"/>
    <cellStyle name="Output 3 13 4 3" xfId="5562"/>
    <cellStyle name="Output 3 13 4 3 2" xfId="55246"/>
    <cellStyle name="Output 3 13 4 4" xfId="7142"/>
    <cellStyle name="Output 3 13 4 4 2" xfId="55247"/>
    <cellStyle name="Output 3 13 4 5" xfId="8672"/>
    <cellStyle name="Output 3 13 4 5 2" xfId="55248"/>
    <cellStyle name="Output 3 13 4 6" xfId="10147"/>
    <cellStyle name="Output 3 13 4 6 2" xfId="55249"/>
    <cellStyle name="Output 3 13 4 7" xfId="12031"/>
    <cellStyle name="Output 3 13 4 8" xfId="13732"/>
    <cellStyle name="Output 3 13 4 9" xfId="15345"/>
    <cellStyle name="Output 3 13 5" xfId="1786"/>
    <cellStyle name="Output 3 13 5 2" xfId="55251"/>
    <cellStyle name="Output 3 13 5 2 2" xfId="55252"/>
    <cellStyle name="Output 3 13 5 3" xfId="55253"/>
    <cellStyle name="Output 3 13 5 4" xfId="55254"/>
    <cellStyle name="Output 3 13 5 5" xfId="55255"/>
    <cellStyle name="Output 3 13 5 6" xfId="55256"/>
    <cellStyle name="Output 3 13 5 7" xfId="55250"/>
    <cellStyle name="Output 3 13 6" xfId="3456"/>
    <cellStyle name="Output 3 13 6 2" xfId="55258"/>
    <cellStyle name="Output 3 13 6 2 2" xfId="55259"/>
    <cellStyle name="Output 3 13 6 3" xfId="55260"/>
    <cellStyle name="Output 3 13 6 4" xfId="55261"/>
    <cellStyle name="Output 3 13 6 5" xfId="55262"/>
    <cellStyle name="Output 3 13 6 6" xfId="55263"/>
    <cellStyle name="Output 3 13 6 7" xfId="55257"/>
    <cellStyle name="Output 3 13 7" xfId="726"/>
    <cellStyle name="Output 3 13 7 2" xfId="55265"/>
    <cellStyle name="Output 3 13 7 2 2" xfId="55266"/>
    <cellStyle name="Output 3 13 7 3" xfId="55267"/>
    <cellStyle name="Output 3 13 7 4" xfId="55268"/>
    <cellStyle name="Output 3 13 7 5" xfId="55269"/>
    <cellStyle name="Output 3 13 7 6" xfId="55270"/>
    <cellStyle name="Output 3 13 7 7" xfId="55264"/>
    <cellStyle name="Output 3 13 8" xfId="2073"/>
    <cellStyle name="Output 3 13 8 2" xfId="55272"/>
    <cellStyle name="Output 3 13 8 2 2" xfId="55273"/>
    <cellStyle name="Output 3 13 8 3" xfId="55274"/>
    <cellStyle name="Output 3 13 8 4" xfId="55275"/>
    <cellStyle name="Output 3 13 8 5" xfId="55276"/>
    <cellStyle name="Output 3 13 8 6" xfId="55277"/>
    <cellStyle name="Output 3 13 8 7" xfId="55271"/>
    <cellStyle name="Output 3 13 9" xfId="1540"/>
    <cellStyle name="Output 3 13 9 2" xfId="55279"/>
    <cellStyle name="Output 3 13 9 2 2" xfId="55280"/>
    <cellStyle name="Output 3 13 9 3" xfId="55281"/>
    <cellStyle name="Output 3 13 9 4" xfId="55282"/>
    <cellStyle name="Output 3 13 9 5" xfId="55283"/>
    <cellStyle name="Output 3 13 9 6" xfId="55284"/>
    <cellStyle name="Output 3 13 9 7" xfId="55278"/>
    <cellStyle name="Output 3 14" xfId="451"/>
    <cellStyle name="Output 3 14 10" xfId="9819"/>
    <cellStyle name="Output 3 14 10 2" xfId="55286"/>
    <cellStyle name="Output 3 14 10 2 2" xfId="55287"/>
    <cellStyle name="Output 3 14 10 3" xfId="55288"/>
    <cellStyle name="Output 3 14 10 4" xfId="55289"/>
    <cellStyle name="Output 3 14 10 5" xfId="55290"/>
    <cellStyle name="Output 3 14 10 6" xfId="55291"/>
    <cellStyle name="Output 3 14 10 7" xfId="55285"/>
    <cellStyle name="Output 3 14 11" xfId="11593"/>
    <cellStyle name="Output 3 14 11 2" xfId="55293"/>
    <cellStyle name="Output 3 14 11 2 2" xfId="55294"/>
    <cellStyle name="Output 3 14 11 3" xfId="55295"/>
    <cellStyle name="Output 3 14 11 4" xfId="55296"/>
    <cellStyle name="Output 3 14 11 5" xfId="55297"/>
    <cellStyle name="Output 3 14 11 6" xfId="55298"/>
    <cellStyle name="Output 3 14 11 7" xfId="55292"/>
    <cellStyle name="Output 3 14 12" xfId="13295"/>
    <cellStyle name="Output 3 14 12 2" xfId="55300"/>
    <cellStyle name="Output 3 14 12 2 2" xfId="55301"/>
    <cellStyle name="Output 3 14 12 3" xfId="55302"/>
    <cellStyle name="Output 3 14 12 4" xfId="55303"/>
    <cellStyle name="Output 3 14 12 5" xfId="55304"/>
    <cellStyle name="Output 3 14 12 6" xfId="55299"/>
    <cellStyle name="Output 3 14 13" xfId="14907"/>
    <cellStyle name="Output 3 14 13 2" xfId="55306"/>
    <cellStyle name="Output 3 14 13 3" xfId="55305"/>
    <cellStyle name="Output 3 14 14" xfId="16518"/>
    <cellStyle name="Output 3 14 14 2" xfId="55308"/>
    <cellStyle name="Output 3 14 14 3" xfId="55307"/>
    <cellStyle name="Output 3 14 15" xfId="18123"/>
    <cellStyle name="Output 3 14 15 2" xfId="55309"/>
    <cellStyle name="Output 3 14 16" xfId="19727"/>
    <cellStyle name="Output 3 14 16 2" xfId="55310"/>
    <cellStyle name="Output 3 14 17" xfId="21319"/>
    <cellStyle name="Output 3 14 17 2" xfId="55311"/>
    <cellStyle name="Output 3 14 18" xfId="22901"/>
    <cellStyle name="Output 3 14 18 2" xfId="55312"/>
    <cellStyle name="Output 3 14 19" xfId="24416"/>
    <cellStyle name="Output 3 14 2" xfId="1041"/>
    <cellStyle name="Output 3 14 2 10" xfId="15877"/>
    <cellStyle name="Output 3 14 2 11" xfId="17482"/>
    <cellStyle name="Output 3 14 2 12" xfId="19085"/>
    <cellStyle name="Output 3 14 2 13" xfId="20677"/>
    <cellStyle name="Output 3 14 2 14" xfId="22254"/>
    <cellStyle name="Output 3 14 2 15" xfId="23775"/>
    <cellStyle name="Output 3 14 2 16" xfId="25248"/>
    <cellStyle name="Output 3 14 2 2" xfId="2836"/>
    <cellStyle name="Output 3 14 2 2 2" xfId="55314"/>
    <cellStyle name="Output 3 14 2 2 3" xfId="55313"/>
    <cellStyle name="Output 3 14 2 3" xfId="4499"/>
    <cellStyle name="Output 3 14 2 3 2" xfId="55315"/>
    <cellStyle name="Output 3 14 2 4" xfId="6091"/>
    <cellStyle name="Output 3 14 2 4 2" xfId="55316"/>
    <cellStyle name="Output 3 14 2 5" xfId="7663"/>
    <cellStyle name="Output 3 14 2 5 2" xfId="55317"/>
    <cellStyle name="Output 3 14 2 6" xfId="9178"/>
    <cellStyle name="Output 3 14 2 6 2" xfId="55318"/>
    <cellStyle name="Output 3 14 2 7" xfId="10651"/>
    <cellStyle name="Output 3 14 2 8" xfId="12564"/>
    <cellStyle name="Output 3 14 2 9" xfId="14265"/>
    <cellStyle name="Output 3 14 3" xfId="1449"/>
    <cellStyle name="Output 3 14 3 10" xfId="16249"/>
    <cellStyle name="Output 3 14 3 11" xfId="17854"/>
    <cellStyle name="Output 3 14 3 12" xfId="19457"/>
    <cellStyle name="Output 3 14 3 13" xfId="21049"/>
    <cellStyle name="Output 3 14 3 14" xfId="22626"/>
    <cellStyle name="Output 3 14 3 15" xfId="24147"/>
    <cellStyle name="Output 3 14 3 16" xfId="25620"/>
    <cellStyle name="Output 3 14 3 2" xfId="3208"/>
    <cellStyle name="Output 3 14 3 2 2" xfId="55320"/>
    <cellStyle name="Output 3 14 3 2 3" xfId="55319"/>
    <cellStyle name="Output 3 14 3 3" xfId="4871"/>
    <cellStyle name="Output 3 14 3 3 2" xfId="55321"/>
    <cellStyle name="Output 3 14 3 4" xfId="6463"/>
    <cellStyle name="Output 3 14 3 4 2" xfId="55322"/>
    <cellStyle name="Output 3 14 3 5" xfId="8035"/>
    <cellStyle name="Output 3 14 3 5 2" xfId="55323"/>
    <cellStyle name="Output 3 14 3 6" xfId="9550"/>
    <cellStyle name="Output 3 14 3 6 2" xfId="55324"/>
    <cellStyle name="Output 3 14 3 7" xfId="11023"/>
    <cellStyle name="Output 3 14 3 8" xfId="12936"/>
    <cellStyle name="Output 3 14 3 9" xfId="14637"/>
    <cellStyle name="Output 3 14 4" xfId="2383"/>
    <cellStyle name="Output 3 14 4 10" xfId="17030"/>
    <cellStyle name="Output 3 14 4 11" xfId="18634"/>
    <cellStyle name="Output 3 14 4 12" xfId="20232"/>
    <cellStyle name="Output 3 14 4 13" xfId="21810"/>
    <cellStyle name="Output 3 14 4 14" xfId="23346"/>
    <cellStyle name="Output 3 14 4 15" xfId="24820"/>
    <cellStyle name="Output 3 14 4 2" xfId="4047"/>
    <cellStyle name="Output 3 14 4 2 2" xfId="55326"/>
    <cellStyle name="Output 3 14 4 2 3" xfId="55325"/>
    <cellStyle name="Output 3 14 4 3" xfId="5642"/>
    <cellStyle name="Output 3 14 4 3 2" xfId="55327"/>
    <cellStyle name="Output 3 14 4 4" xfId="7221"/>
    <cellStyle name="Output 3 14 4 4 2" xfId="55328"/>
    <cellStyle name="Output 3 14 4 5" xfId="8749"/>
    <cellStyle name="Output 3 14 4 5 2" xfId="55329"/>
    <cellStyle name="Output 3 14 4 6" xfId="10223"/>
    <cellStyle name="Output 3 14 4 6 2" xfId="55330"/>
    <cellStyle name="Output 3 14 4 7" xfId="12111"/>
    <cellStyle name="Output 3 14 4 8" xfId="13812"/>
    <cellStyle name="Output 3 14 4 9" xfId="15425"/>
    <cellStyle name="Output 3 14 5" xfId="1866"/>
    <cellStyle name="Output 3 14 5 2" xfId="55332"/>
    <cellStyle name="Output 3 14 5 2 2" xfId="55333"/>
    <cellStyle name="Output 3 14 5 3" xfId="55334"/>
    <cellStyle name="Output 3 14 5 4" xfId="55335"/>
    <cellStyle name="Output 3 14 5 5" xfId="55336"/>
    <cellStyle name="Output 3 14 5 6" xfId="55337"/>
    <cellStyle name="Output 3 14 5 7" xfId="55331"/>
    <cellStyle name="Output 3 14 6" xfId="3536"/>
    <cellStyle name="Output 3 14 6 2" xfId="55339"/>
    <cellStyle name="Output 3 14 6 2 2" xfId="55340"/>
    <cellStyle name="Output 3 14 6 3" xfId="55341"/>
    <cellStyle name="Output 3 14 6 4" xfId="55342"/>
    <cellStyle name="Output 3 14 6 5" xfId="55343"/>
    <cellStyle name="Output 3 14 6 6" xfId="55344"/>
    <cellStyle name="Output 3 14 6 7" xfId="55338"/>
    <cellStyle name="Output 3 14 7" xfId="5140"/>
    <cellStyle name="Output 3 14 7 2" xfId="55346"/>
    <cellStyle name="Output 3 14 7 2 2" xfId="55347"/>
    <cellStyle name="Output 3 14 7 3" xfId="55348"/>
    <cellStyle name="Output 3 14 7 4" xfId="55349"/>
    <cellStyle name="Output 3 14 7 5" xfId="55350"/>
    <cellStyle name="Output 3 14 7 6" xfId="55351"/>
    <cellStyle name="Output 3 14 7 7" xfId="55345"/>
    <cellStyle name="Output 3 14 8" xfId="6732"/>
    <cellStyle name="Output 3 14 8 2" xfId="55353"/>
    <cellStyle name="Output 3 14 8 2 2" xfId="55354"/>
    <cellStyle name="Output 3 14 8 3" xfId="55355"/>
    <cellStyle name="Output 3 14 8 4" xfId="55356"/>
    <cellStyle name="Output 3 14 8 5" xfId="55357"/>
    <cellStyle name="Output 3 14 8 6" xfId="55358"/>
    <cellStyle name="Output 3 14 8 7" xfId="55352"/>
    <cellStyle name="Output 3 14 9" xfId="8304"/>
    <cellStyle name="Output 3 14 9 2" xfId="55360"/>
    <cellStyle name="Output 3 14 9 2 2" xfId="55361"/>
    <cellStyle name="Output 3 14 9 3" xfId="55362"/>
    <cellStyle name="Output 3 14 9 4" xfId="55363"/>
    <cellStyle name="Output 3 14 9 5" xfId="55364"/>
    <cellStyle name="Output 3 14 9 6" xfId="55365"/>
    <cellStyle name="Output 3 14 9 7" xfId="55359"/>
    <cellStyle name="Output 3 15" xfId="291"/>
    <cellStyle name="Output 3 15 10" xfId="8571"/>
    <cellStyle name="Output 3 15 10 2" xfId="55367"/>
    <cellStyle name="Output 3 15 10 2 2" xfId="55368"/>
    <cellStyle name="Output 3 15 10 3" xfId="55369"/>
    <cellStyle name="Output 3 15 10 4" xfId="55370"/>
    <cellStyle name="Output 3 15 10 5" xfId="55371"/>
    <cellStyle name="Output 3 15 10 6" xfId="55372"/>
    <cellStyle name="Output 3 15 10 7" xfId="55366"/>
    <cellStyle name="Output 3 15 11" xfId="11433"/>
    <cellStyle name="Output 3 15 11 2" xfId="55374"/>
    <cellStyle name="Output 3 15 11 2 2" xfId="55375"/>
    <cellStyle name="Output 3 15 11 3" xfId="55376"/>
    <cellStyle name="Output 3 15 11 4" xfId="55377"/>
    <cellStyle name="Output 3 15 11 5" xfId="55378"/>
    <cellStyle name="Output 3 15 11 6" xfId="55379"/>
    <cellStyle name="Output 3 15 11 7" xfId="55373"/>
    <cellStyle name="Output 3 15 12" xfId="11269"/>
    <cellStyle name="Output 3 15 12 2" xfId="55381"/>
    <cellStyle name="Output 3 15 12 2 2" xfId="55382"/>
    <cellStyle name="Output 3 15 12 3" xfId="55383"/>
    <cellStyle name="Output 3 15 12 4" xfId="55384"/>
    <cellStyle name="Output 3 15 12 5" xfId="55385"/>
    <cellStyle name="Output 3 15 12 6" xfId="55380"/>
    <cellStyle name="Output 3 15 13" xfId="11280"/>
    <cellStyle name="Output 3 15 13 2" xfId="55387"/>
    <cellStyle name="Output 3 15 13 3" xfId="55386"/>
    <cellStyle name="Output 3 15 14" xfId="15214"/>
    <cellStyle name="Output 3 15 14 2" xfId="55389"/>
    <cellStyle name="Output 3 15 14 3" xfId="55388"/>
    <cellStyle name="Output 3 15 15" xfId="16822"/>
    <cellStyle name="Output 3 15 15 2" xfId="55390"/>
    <cellStyle name="Output 3 15 16" xfId="15033"/>
    <cellStyle name="Output 3 15 16 2" xfId="55391"/>
    <cellStyle name="Output 3 15 17" xfId="18436"/>
    <cellStyle name="Output 3 15 17 2" xfId="55392"/>
    <cellStyle name="Output 3 15 18" xfId="16855"/>
    <cellStyle name="Output 3 15 18 2" xfId="55393"/>
    <cellStyle name="Output 3 15 19" xfId="23168"/>
    <cellStyle name="Output 3 15 2" xfId="882"/>
    <cellStyle name="Output 3 15 2 10" xfId="15729"/>
    <cellStyle name="Output 3 15 2 11" xfId="17334"/>
    <cellStyle name="Output 3 15 2 12" xfId="18937"/>
    <cellStyle name="Output 3 15 2 13" xfId="20529"/>
    <cellStyle name="Output 3 15 2 14" xfId="22106"/>
    <cellStyle name="Output 3 15 2 15" xfId="23627"/>
    <cellStyle name="Output 3 15 2 16" xfId="25100"/>
    <cellStyle name="Output 3 15 2 2" xfId="2688"/>
    <cellStyle name="Output 3 15 2 2 2" xfId="55395"/>
    <cellStyle name="Output 3 15 2 2 3" xfId="55394"/>
    <cellStyle name="Output 3 15 2 3" xfId="4351"/>
    <cellStyle name="Output 3 15 2 3 2" xfId="55396"/>
    <cellStyle name="Output 3 15 2 4" xfId="5943"/>
    <cellStyle name="Output 3 15 2 4 2" xfId="55397"/>
    <cellStyle name="Output 3 15 2 5" xfId="7515"/>
    <cellStyle name="Output 3 15 2 5 2" xfId="55398"/>
    <cellStyle name="Output 3 15 2 6" xfId="9030"/>
    <cellStyle name="Output 3 15 2 6 2" xfId="55399"/>
    <cellStyle name="Output 3 15 2 7" xfId="10503"/>
    <cellStyle name="Output 3 15 2 8" xfId="12416"/>
    <cellStyle name="Output 3 15 2 9" xfId="14117"/>
    <cellStyle name="Output 3 15 3" xfId="718"/>
    <cellStyle name="Output 3 15 3 10" xfId="15672"/>
    <cellStyle name="Output 3 15 3 11" xfId="17277"/>
    <cellStyle name="Output 3 15 3 12" xfId="18880"/>
    <cellStyle name="Output 3 15 3 13" xfId="20472"/>
    <cellStyle name="Output 3 15 3 14" xfId="22049"/>
    <cellStyle name="Output 3 15 3 15" xfId="23571"/>
    <cellStyle name="Output 3 15 3 16" xfId="25044"/>
    <cellStyle name="Output 3 15 3 2" xfId="2631"/>
    <cellStyle name="Output 3 15 3 2 2" xfId="55401"/>
    <cellStyle name="Output 3 15 3 2 3" xfId="55400"/>
    <cellStyle name="Output 3 15 3 3" xfId="4294"/>
    <cellStyle name="Output 3 15 3 3 2" xfId="55402"/>
    <cellStyle name="Output 3 15 3 4" xfId="5886"/>
    <cellStyle name="Output 3 15 3 4 2" xfId="55403"/>
    <cellStyle name="Output 3 15 3 5" xfId="7458"/>
    <cellStyle name="Output 3 15 3 5 2" xfId="55404"/>
    <cellStyle name="Output 3 15 3 6" xfId="8974"/>
    <cellStyle name="Output 3 15 3 6 2" xfId="55405"/>
    <cellStyle name="Output 3 15 3 7" xfId="10447"/>
    <cellStyle name="Output 3 15 3 8" xfId="12359"/>
    <cellStyle name="Output 3 15 3 9" xfId="14060"/>
    <cellStyle name="Output 3 15 4" xfId="2227"/>
    <cellStyle name="Output 3 15 4 10" xfId="16875"/>
    <cellStyle name="Output 3 15 4 11" xfId="18480"/>
    <cellStyle name="Output 3 15 4 12" xfId="20076"/>
    <cellStyle name="Output 3 15 4 13" xfId="21658"/>
    <cellStyle name="Output 3 15 4 14" xfId="23199"/>
    <cellStyle name="Output 3 15 4 15" xfId="24676"/>
    <cellStyle name="Output 3 15 4 2" xfId="3892"/>
    <cellStyle name="Output 3 15 4 2 2" xfId="55407"/>
    <cellStyle name="Output 3 15 4 2 3" xfId="55406"/>
    <cellStyle name="Output 3 15 4 3" xfId="5488"/>
    <cellStyle name="Output 3 15 4 3 2" xfId="55408"/>
    <cellStyle name="Output 3 15 4 4" xfId="7069"/>
    <cellStyle name="Output 3 15 4 4 2" xfId="55409"/>
    <cellStyle name="Output 3 15 4 5" xfId="8602"/>
    <cellStyle name="Output 3 15 4 5 2" xfId="55410"/>
    <cellStyle name="Output 3 15 4 6" xfId="10079"/>
    <cellStyle name="Output 3 15 4 6 2" xfId="55411"/>
    <cellStyle name="Output 3 15 4 7" xfId="11955"/>
    <cellStyle name="Output 3 15 4 8" xfId="13656"/>
    <cellStyle name="Output 3 15 4 9" xfId="15269"/>
    <cellStyle name="Output 3 15 5" xfId="1264"/>
    <cellStyle name="Output 3 15 5 2" xfId="55413"/>
    <cellStyle name="Output 3 15 5 2 2" xfId="55414"/>
    <cellStyle name="Output 3 15 5 3" xfId="55415"/>
    <cellStyle name="Output 3 15 5 4" xfId="55416"/>
    <cellStyle name="Output 3 15 5 5" xfId="55417"/>
    <cellStyle name="Output 3 15 5 6" xfId="55418"/>
    <cellStyle name="Output 3 15 5 7" xfId="55412"/>
    <cellStyle name="Output 3 15 6" xfId="2161"/>
    <cellStyle name="Output 3 15 6 2" xfId="55420"/>
    <cellStyle name="Output 3 15 6 2 2" xfId="55421"/>
    <cellStyle name="Output 3 15 6 3" xfId="55422"/>
    <cellStyle name="Output 3 15 6 4" xfId="55423"/>
    <cellStyle name="Output 3 15 6 5" xfId="55424"/>
    <cellStyle name="Output 3 15 6 6" xfId="55425"/>
    <cellStyle name="Output 3 15 6 7" xfId="55419"/>
    <cellStyle name="Output 3 15 7" xfId="3840"/>
    <cellStyle name="Output 3 15 7 2" xfId="55427"/>
    <cellStyle name="Output 3 15 7 2 2" xfId="55428"/>
    <cellStyle name="Output 3 15 7 3" xfId="55429"/>
    <cellStyle name="Output 3 15 7 4" xfId="55430"/>
    <cellStyle name="Output 3 15 7 5" xfId="55431"/>
    <cellStyle name="Output 3 15 7 6" xfId="55432"/>
    <cellStyle name="Output 3 15 7 7" xfId="55426"/>
    <cellStyle name="Output 3 15 8" xfId="5440"/>
    <cellStyle name="Output 3 15 8 2" xfId="55434"/>
    <cellStyle name="Output 3 15 8 2 2" xfId="55435"/>
    <cellStyle name="Output 3 15 8 3" xfId="55436"/>
    <cellStyle name="Output 3 15 8 4" xfId="55437"/>
    <cellStyle name="Output 3 15 8 5" xfId="55438"/>
    <cellStyle name="Output 3 15 8 6" xfId="55439"/>
    <cellStyle name="Output 3 15 8 7" xfId="55433"/>
    <cellStyle name="Output 3 15 9" xfId="7025"/>
    <cellStyle name="Output 3 15 9 2" xfId="55441"/>
    <cellStyle name="Output 3 15 9 2 2" xfId="55442"/>
    <cellStyle name="Output 3 15 9 3" xfId="55443"/>
    <cellStyle name="Output 3 15 9 4" xfId="55444"/>
    <cellStyle name="Output 3 15 9 5" xfId="55445"/>
    <cellStyle name="Output 3 15 9 6" xfId="55446"/>
    <cellStyle name="Output 3 15 9 7" xfId="55440"/>
    <cellStyle name="Output 3 16" xfId="284"/>
    <cellStyle name="Output 3 16 10" xfId="3759"/>
    <cellStyle name="Output 3 16 10 2" xfId="55448"/>
    <cellStyle name="Output 3 16 10 2 2" xfId="55449"/>
    <cellStyle name="Output 3 16 10 3" xfId="55450"/>
    <cellStyle name="Output 3 16 10 4" xfId="55451"/>
    <cellStyle name="Output 3 16 10 5" xfId="55452"/>
    <cellStyle name="Output 3 16 10 6" xfId="55453"/>
    <cellStyle name="Output 3 16 10 7" xfId="55447"/>
    <cellStyle name="Output 3 16 11" xfId="11426"/>
    <cellStyle name="Output 3 16 11 2" xfId="55455"/>
    <cellStyle name="Output 3 16 11 2 2" xfId="55456"/>
    <cellStyle name="Output 3 16 11 3" xfId="55457"/>
    <cellStyle name="Output 3 16 11 4" xfId="55458"/>
    <cellStyle name="Output 3 16 11 5" xfId="55459"/>
    <cellStyle name="Output 3 16 11 6" xfId="55460"/>
    <cellStyle name="Output 3 16 11 7" xfId="55454"/>
    <cellStyle name="Output 3 16 12" xfId="11882"/>
    <cellStyle name="Output 3 16 12 2" xfId="55462"/>
    <cellStyle name="Output 3 16 12 2 2" xfId="55463"/>
    <cellStyle name="Output 3 16 12 3" xfId="55464"/>
    <cellStyle name="Output 3 16 12 4" xfId="55465"/>
    <cellStyle name="Output 3 16 12 5" xfId="55466"/>
    <cellStyle name="Output 3 16 12 6" xfId="55461"/>
    <cellStyle name="Output 3 16 13" xfId="11405"/>
    <cellStyle name="Output 3 16 13 2" xfId="55468"/>
    <cellStyle name="Output 3 16 13 3" xfId="55467"/>
    <cellStyle name="Output 3 16 14" xfId="11391"/>
    <cellStyle name="Output 3 16 14 2" xfId="55470"/>
    <cellStyle name="Output 3 16 14 3" xfId="55469"/>
    <cellStyle name="Output 3 16 15" xfId="13566"/>
    <cellStyle name="Output 3 16 15 2" xfId="55471"/>
    <cellStyle name="Output 3 16 16" xfId="17253"/>
    <cellStyle name="Output 3 16 16 2" xfId="55472"/>
    <cellStyle name="Output 3 16 17" xfId="18342"/>
    <cellStyle name="Output 3 16 17 2" xfId="55473"/>
    <cellStyle name="Output 3 16 18" xfId="19932"/>
    <cellStyle name="Output 3 16 18 2" xfId="55474"/>
    <cellStyle name="Output 3 16 19" xfId="21558"/>
    <cellStyle name="Output 3 16 2" xfId="875"/>
    <cellStyle name="Output 3 16 2 10" xfId="15722"/>
    <cellStyle name="Output 3 16 2 11" xfId="17327"/>
    <cellStyle name="Output 3 16 2 12" xfId="18930"/>
    <cellStyle name="Output 3 16 2 13" xfId="20522"/>
    <cellStyle name="Output 3 16 2 14" xfId="22099"/>
    <cellStyle name="Output 3 16 2 15" xfId="23620"/>
    <cellStyle name="Output 3 16 2 16" xfId="25093"/>
    <cellStyle name="Output 3 16 2 2" xfId="2681"/>
    <cellStyle name="Output 3 16 2 2 2" xfId="55476"/>
    <cellStyle name="Output 3 16 2 2 3" xfId="55475"/>
    <cellStyle name="Output 3 16 2 3" xfId="4344"/>
    <cellStyle name="Output 3 16 2 3 2" xfId="55477"/>
    <cellStyle name="Output 3 16 2 4" xfId="5936"/>
    <cellStyle name="Output 3 16 2 4 2" xfId="55478"/>
    <cellStyle name="Output 3 16 2 5" xfId="7508"/>
    <cellStyle name="Output 3 16 2 5 2" xfId="55479"/>
    <cellStyle name="Output 3 16 2 6" xfId="9023"/>
    <cellStyle name="Output 3 16 2 6 2" xfId="55480"/>
    <cellStyle name="Output 3 16 2 7" xfId="10496"/>
    <cellStyle name="Output 3 16 2 8" xfId="12409"/>
    <cellStyle name="Output 3 16 2 9" xfId="14110"/>
    <cellStyle name="Output 3 16 3" xfId="765"/>
    <cellStyle name="Output 3 16 3 10" xfId="15689"/>
    <cellStyle name="Output 3 16 3 11" xfId="17294"/>
    <cellStyle name="Output 3 16 3 12" xfId="18897"/>
    <cellStyle name="Output 3 16 3 13" xfId="20489"/>
    <cellStyle name="Output 3 16 3 14" xfId="22066"/>
    <cellStyle name="Output 3 16 3 15" xfId="23588"/>
    <cellStyle name="Output 3 16 3 16" xfId="25061"/>
    <cellStyle name="Output 3 16 3 2" xfId="2648"/>
    <cellStyle name="Output 3 16 3 2 2" xfId="55482"/>
    <cellStyle name="Output 3 16 3 2 3" xfId="55481"/>
    <cellStyle name="Output 3 16 3 3" xfId="4311"/>
    <cellStyle name="Output 3 16 3 3 2" xfId="55483"/>
    <cellStyle name="Output 3 16 3 4" xfId="5903"/>
    <cellStyle name="Output 3 16 3 4 2" xfId="55484"/>
    <cellStyle name="Output 3 16 3 5" xfId="7475"/>
    <cellStyle name="Output 3 16 3 5 2" xfId="55485"/>
    <cellStyle name="Output 3 16 3 6" xfId="8991"/>
    <cellStyle name="Output 3 16 3 6 2" xfId="55486"/>
    <cellStyle name="Output 3 16 3 7" xfId="10464"/>
    <cellStyle name="Output 3 16 3 8" xfId="12376"/>
    <cellStyle name="Output 3 16 3 9" xfId="14077"/>
    <cellStyle name="Output 3 16 4" xfId="2220"/>
    <cellStyle name="Output 3 16 4 10" xfId="16868"/>
    <cellStyle name="Output 3 16 4 11" xfId="18473"/>
    <cellStyle name="Output 3 16 4 12" xfId="20069"/>
    <cellStyle name="Output 3 16 4 13" xfId="21651"/>
    <cellStyle name="Output 3 16 4 14" xfId="23192"/>
    <cellStyle name="Output 3 16 4 15" xfId="24669"/>
    <cellStyle name="Output 3 16 4 2" xfId="3885"/>
    <cellStyle name="Output 3 16 4 2 2" xfId="55488"/>
    <cellStyle name="Output 3 16 4 2 3" xfId="55487"/>
    <cellStyle name="Output 3 16 4 3" xfId="5481"/>
    <cellStyle name="Output 3 16 4 3 2" xfId="55489"/>
    <cellStyle name="Output 3 16 4 4" xfId="7062"/>
    <cellStyle name="Output 3 16 4 4 2" xfId="55490"/>
    <cellStyle name="Output 3 16 4 5" xfId="8595"/>
    <cellStyle name="Output 3 16 4 5 2" xfId="55491"/>
    <cellStyle name="Output 3 16 4 6" xfId="10072"/>
    <cellStyle name="Output 3 16 4 6 2" xfId="55492"/>
    <cellStyle name="Output 3 16 4 7" xfId="11948"/>
    <cellStyle name="Output 3 16 4 8" xfId="13649"/>
    <cellStyle name="Output 3 16 4 9" xfId="15262"/>
    <cellStyle name="Output 3 16 5" xfId="935"/>
    <cellStyle name="Output 3 16 5 2" xfId="55494"/>
    <cellStyle name="Output 3 16 5 2 2" xfId="55495"/>
    <cellStyle name="Output 3 16 5 3" xfId="55496"/>
    <cellStyle name="Output 3 16 5 4" xfId="55497"/>
    <cellStyle name="Output 3 16 5 5" xfId="55498"/>
    <cellStyle name="Output 3 16 5 6" xfId="55499"/>
    <cellStyle name="Output 3 16 5 7" xfId="55493"/>
    <cellStyle name="Output 3 16 6" xfId="869"/>
    <cellStyle name="Output 3 16 6 2" xfId="55501"/>
    <cellStyle name="Output 3 16 6 2 2" xfId="55502"/>
    <cellStyle name="Output 3 16 6 3" xfId="55503"/>
    <cellStyle name="Output 3 16 6 4" xfId="55504"/>
    <cellStyle name="Output 3 16 6 5" xfId="55505"/>
    <cellStyle name="Output 3 16 6 6" xfId="55506"/>
    <cellStyle name="Output 3 16 6 7" xfId="55500"/>
    <cellStyle name="Output 3 16 7" xfId="2171"/>
    <cellStyle name="Output 3 16 7 2" xfId="55508"/>
    <cellStyle name="Output 3 16 7 2 2" xfId="55509"/>
    <cellStyle name="Output 3 16 7 3" xfId="55510"/>
    <cellStyle name="Output 3 16 7 4" xfId="55511"/>
    <cellStyle name="Output 3 16 7 5" xfId="55512"/>
    <cellStyle name="Output 3 16 7 6" xfId="55513"/>
    <cellStyle name="Output 3 16 7 7" xfId="55507"/>
    <cellStyle name="Output 3 16 8" xfId="1345"/>
    <cellStyle name="Output 3 16 8 2" xfId="55515"/>
    <cellStyle name="Output 3 16 8 2 2" xfId="55516"/>
    <cellStyle name="Output 3 16 8 3" xfId="55517"/>
    <cellStyle name="Output 3 16 8 4" xfId="55518"/>
    <cellStyle name="Output 3 16 8 5" xfId="55519"/>
    <cellStyle name="Output 3 16 8 6" xfId="55520"/>
    <cellStyle name="Output 3 16 8 7" xfId="55514"/>
    <cellStyle name="Output 3 16 9" xfId="846"/>
    <cellStyle name="Output 3 16 9 2" xfId="55522"/>
    <cellStyle name="Output 3 16 9 2 2" xfId="55523"/>
    <cellStyle name="Output 3 16 9 3" xfId="55524"/>
    <cellStyle name="Output 3 16 9 4" xfId="55525"/>
    <cellStyle name="Output 3 16 9 5" xfId="55526"/>
    <cellStyle name="Output 3 16 9 6" xfId="55527"/>
    <cellStyle name="Output 3 16 9 7" xfId="55521"/>
    <cellStyle name="Output 3 17" xfId="319"/>
    <cellStyle name="Output 3 17 10" xfId="6987"/>
    <cellStyle name="Output 3 17 10 2" xfId="55529"/>
    <cellStyle name="Output 3 17 10 2 2" xfId="55530"/>
    <cellStyle name="Output 3 17 10 3" xfId="55531"/>
    <cellStyle name="Output 3 17 10 4" xfId="55532"/>
    <cellStyle name="Output 3 17 10 5" xfId="55533"/>
    <cellStyle name="Output 3 17 10 6" xfId="55534"/>
    <cellStyle name="Output 3 17 10 7" xfId="55528"/>
    <cellStyle name="Output 3 17 11" xfId="11461"/>
    <cellStyle name="Output 3 17 11 2" xfId="55536"/>
    <cellStyle name="Output 3 17 11 2 2" xfId="55537"/>
    <cellStyle name="Output 3 17 11 3" xfId="55538"/>
    <cellStyle name="Output 3 17 11 4" xfId="55539"/>
    <cellStyle name="Output 3 17 11 5" xfId="55540"/>
    <cellStyle name="Output 3 17 11 6" xfId="55541"/>
    <cellStyle name="Output 3 17 11 7" xfId="55535"/>
    <cellStyle name="Output 3 17 12" xfId="11262"/>
    <cellStyle name="Output 3 17 12 2" xfId="55543"/>
    <cellStyle name="Output 3 17 12 2 2" xfId="55544"/>
    <cellStyle name="Output 3 17 12 3" xfId="55545"/>
    <cellStyle name="Output 3 17 12 4" xfId="55546"/>
    <cellStyle name="Output 3 17 12 5" xfId="55547"/>
    <cellStyle name="Output 3 17 12 6" xfId="55542"/>
    <cellStyle name="Output 3 17 13" xfId="11410"/>
    <cellStyle name="Output 3 17 13 2" xfId="55549"/>
    <cellStyle name="Output 3 17 13 3" xfId="55548"/>
    <cellStyle name="Output 3 17 14" xfId="13578"/>
    <cellStyle name="Output 3 17 14 2" xfId="55551"/>
    <cellStyle name="Output 3 17 14 3" xfId="55550"/>
    <cellStyle name="Output 3 17 15" xfId="15174"/>
    <cellStyle name="Output 3 17 15 2" xfId="55552"/>
    <cellStyle name="Output 3 17 16" xfId="16725"/>
    <cellStyle name="Output 3 17 16 2" xfId="55553"/>
    <cellStyle name="Output 3 17 17" xfId="18718"/>
    <cellStyle name="Output 3 17 17 2" xfId="55554"/>
    <cellStyle name="Output 3 17 18" xfId="19992"/>
    <cellStyle name="Output 3 17 18 2" xfId="55555"/>
    <cellStyle name="Output 3 17 19" xfId="19994"/>
    <cellStyle name="Output 3 17 2" xfId="910"/>
    <cellStyle name="Output 3 17 2 10" xfId="15757"/>
    <cellStyle name="Output 3 17 2 11" xfId="17362"/>
    <cellStyle name="Output 3 17 2 12" xfId="18965"/>
    <cellStyle name="Output 3 17 2 13" xfId="20557"/>
    <cellStyle name="Output 3 17 2 14" xfId="22134"/>
    <cellStyle name="Output 3 17 2 15" xfId="23655"/>
    <cellStyle name="Output 3 17 2 16" xfId="25128"/>
    <cellStyle name="Output 3 17 2 2" xfId="2716"/>
    <cellStyle name="Output 3 17 2 2 2" xfId="55557"/>
    <cellStyle name="Output 3 17 2 2 3" xfId="55556"/>
    <cellStyle name="Output 3 17 2 3" xfId="4379"/>
    <cellStyle name="Output 3 17 2 3 2" xfId="55558"/>
    <cellStyle name="Output 3 17 2 4" xfId="5971"/>
    <cellStyle name="Output 3 17 2 4 2" xfId="55559"/>
    <cellStyle name="Output 3 17 2 5" xfId="7543"/>
    <cellStyle name="Output 3 17 2 5 2" xfId="55560"/>
    <cellStyle name="Output 3 17 2 6" xfId="9058"/>
    <cellStyle name="Output 3 17 2 6 2" xfId="55561"/>
    <cellStyle name="Output 3 17 2 7" xfId="10531"/>
    <cellStyle name="Output 3 17 2 8" xfId="12444"/>
    <cellStyle name="Output 3 17 2 9" xfId="14145"/>
    <cellStyle name="Output 3 17 3" xfId="1317"/>
    <cellStyle name="Output 3 17 3 10" xfId="16129"/>
    <cellStyle name="Output 3 17 3 11" xfId="17734"/>
    <cellStyle name="Output 3 17 3 12" xfId="19337"/>
    <cellStyle name="Output 3 17 3 13" xfId="20929"/>
    <cellStyle name="Output 3 17 3 14" xfId="22506"/>
    <cellStyle name="Output 3 17 3 15" xfId="24027"/>
    <cellStyle name="Output 3 17 3 16" xfId="25500"/>
    <cellStyle name="Output 3 17 3 2" xfId="3088"/>
    <cellStyle name="Output 3 17 3 2 2" xfId="55563"/>
    <cellStyle name="Output 3 17 3 2 3" xfId="55562"/>
    <cellStyle name="Output 3 17 3 3" xfId="4751"/>
    <cellStyle name="Output 3 17 3 3 2" xfId="55564"/>
    <cellStyle name="Output 3 17 3 4" xfId="6343"/>
    <cellStyle name="Output 3 17 3 4 2" xfId="55565"/>
    <cellStyle name="Output 3 17 3 5" xfId="7915"/>
    <cellStyle name="Output 3 17 3 5 2" xfId="55566"/>
    <cellStyle name="Output 3 17 3 6" xfId="9430"/>
    <cellStyle name="Output 3 17 3 6 2" xfId="55567"/>
    <cellStyle name="Output 3 17 3 7" xfId="10903"/>
    <cellStyle name="Output 3 17 3 8" xfId="12816"/>
    <cellStyle name="Output 3 17 3 9" xfId="14517"/>
    <cellStyle name="Output 3 17 4" xfId="2255"/>
    <cellStyle name="Output 3 17 4 10" xfId="16903"/>
    <cellStyle name="Output 3 17 4 11" xfId="18508"/>
    <cellStyle name="Output 3 17 4 12" xfId="20104"/>
    <cellStyle name="Output 3 17 4 13" xfId="21686"/>
    <cellStyle name="Output 3 17 4 14" xfId="23227"/>
    <cellStyle name="Output 3 17 4 15" xfId="24704"/>
    <cellStyle name="Output 3 17 4 2" xfId="3920"/>
    <cellStyle name="Output 3 17 4 2 2" xfId="55569"/>
    <cellStyle name="Output 3 17 4 2 3" xfId="55568"/>
    <cellStyle name="Output 3 17 4 3" xfId="5516"/>
    <cellStyle name="Output 3 17 4 3 2" xfId="55570"/>
    <cellStyle name="Output 3 17 4 4" xfId="7097"/>
    <cellStyle name="Output 3 17 4 4 2" xfId="55571"/>
    <cellStyle name="Output 3 17 4 5" xfId="8630"/>
    <cellStyle name="Output 3 17 4 5 2" xfId="55572"/>
    <cellStyle name="Output 3 17 4 6" xfId="10107"/>
    <cellStyle name="Output 3 17 4 6 2" xfId="55573"/>
    <cellStyle name="Output 3 17 4 7" xfId="11983"/>
    <cellStyle name="Output 3 17 4 8" xfId="13684"/>
    <cellStyle name="Output 3 17 4 9" xfId="15297"/>
    <cellStyle name="Output 3 17 5" xfId="1734"/>
    <cellStyle name="Output 3 17 5 2" xfId="55575"/>
    <cellStyle name="Output 3 17 5 2 2" xfId="55576"/>
    <cellStyle name="Output 3 17 5 3" xfId="55577"/>
    <cellStyle name="Output 3 17 5 4" xfId="55578"/>
    <cellStyle name="Output 3 17 5 5" xfId="55579"/>
    <cellStyle name="Output 3 17 5 6" xfId="55580"/>
    <cellStyle name="Output 3 17 5 7" xfId="55574"/>
    <cellStyle name="Output 3 17 6" xfId="2154"/>
    <cellStyle name="Output 3 17 6 2" xfId="55582"/>
    <cellStyle name="Output 3 17 6 2 2" xfId="55583"/>
    <cellStyle name="Output 3 17 6 3" xfId="55584"/>
    <cellStyle name="Output 3 17 6 4" xfId="55585"/>
    <cellStyle name="Output 3 17 6 5" xfId="55586"/>
    <cellStyle name="Output 3 17 6 6" xfId="55587"/>
    <cellStyle name="Output 3 17 6 7" xfId="55581"/>
    <cellStyle name="Output 3 17 7" xfId="1533"/>
    <cellStyle name="Output 3 17 7 2" xfId="55589"/>
    <cellStyle name="Output 3 17 7 2 2" xfId="55590"/>
    <cellStyle name="Output 3 17 7 3" xfId="55591"/>
    <cellStyle name="Output 3 17 7 4" xfId="55592"/>
    <cellStyle name="Output 3 17 7 5" xfId="55593"/>
    <cellStyle name="Output 3 17 7 6" xfId="55594"/>
    <cellStyle name="Output 3 17 7 7" xfId="55588"/>
    <cellStyle name="Output 3 17 8" xfId="3801"/>
    <cellStyle name="Output 3 17 8 2" xfId="55596"/>
    <cellStyle name="Output 3 17 8 2 2" xfId="55597"/>
    <cellStyle name="Output 3 17 8 3" xfId="55598"/>
    <cellStyle name="Output 3 17 8 4" xfId="55599"/>
    <cellStyle name="Output 3 17 8 5" xfId="55600"/>
    <cellStyle name="Output 3 17 8 6" xfId="55601"/>
    <cellStyle name="Output 3 17 8 7" xfId="55595"/>
    <cellStyle name="Output 3 17 9" xfId="5401"/>
    <cellStyle name="Output 3 17 9 2" xfId="55603"/>
    <cellStyle name="Output 3 17 9 2 2" xfId="55604"/>
    <cellStyle name="Output 3 17 9 3" xfId="55605"/>
    <cellStyle name="Output 3 17 9 4" xfId="55606"/>
    <cellStyle name="Output 3 17 9 5" xfId="55607"/>
    <cellStyle name="Output 3 17 9 6" xfId="55608"/>
    <cellStyle name="Output 3 17 9 7" xfId="55602"/>
    <cellStyle name="Output 3 18" xfId="402"/>
    <cellStyle name="Output 3 18 10" xfId="8548"/>
    <cellStyle name="Output 3 18 10 2" xfId="55610"/>
    <cellStyle name="Output 3 18 10 2 2" xfId="55611"/>
    <cellStyle name="Output 3 18 10 3" xfId="55612"/>
    <cellStyle name="Output 3 18 10 4" xfId="55613"/>
    <cellStyle name="Output 3 18 10 5" xfId="55614"/>
    <cellStyle name="Output 3 18 10 6" xfId="55615"/>
    <cellStyle name="Output 3 18 10 7" xfId="55609"/>
    <cellStyle name="Output 3 18 11" xfId="11544"/>
    <cellStyle name="Output 3 18 11 2" xfId="55617"/>
    <cellStyle name="Output 3 18 11 2 2" xfId="55618"/>
    <cellStyle name="Output 3 18 11 3" xfId="55619"/>
    <cellStyle name="Output 3 18 11 4" xfId="55620"/>
    <cellStyle name="Output 3 18 11 5" xfId="55621"/>
    <cellStyle name="Output 3 18 11 6" xfId="55622"/>
    <cellStyle name="Output 3 18 11 7" xfId="55616"/>
    <cellStyle name="Output 3 18 12" xfId="13246"/>
    <cellStyle name="Output 3 18 12 2" xfId="55624"/>
    <cellStyle name="Output 3 18 12 2 2" xfId="55625"/>
    <cellStyle name="Output 3 18 12 3" xfId="55626"/>
    <cellStyle name="Output 3 18 12 4" xfId="55627"/>
    <cellStyle name="Output 3 18 12 5" xfId="55628"/>
    <cellStyle name="Output 3 18 12 6" xfId="55623"/>
    <cellStyle name="Output 3 18 13" xfId="12040"/>
    <cellStyle name="Output 3 18 13 2" xfId="55630"/>
    <cellStyle name="Output 3 18 13 3" xfId="55629"/>
    <cellStyle name="Output 3 18 14" xfId="15187"/>
    <cellStyle name="Output 3 18 14 2" xfId="55632"/>
    <cellStyle name="Output 3 18 14 3" xfId="55631"/>
    <cellStyle name="Output 3 18 15" xfId="16796"/>
    <cellStyle name="Output 3 18 15 2" xfId="55633"/>
    <cellStyle name="Output 3 18 16" xfId="15118"/>
    <cellStyle name="Output 3 18 16 2" xfId="55634"/>
    <cellStyle name="Output 3 18 17" xfId="17254"/>
    <cellStyle name="Output 3 18 17 2" xfId="55635"/>
    <cellStyle name="Output 3 18 18" xfId="20130"/>
    <cellStyle name="Output 3 18 18 2" xfId="55636"/>
    <cellStyle name="Output 3 18 19" xfId="23145"/>
    <cellStyle name="Output 3 18 2" xfId="992"/>
    <cellStyle name="Output 3 18 2 10" xfId="15828"/>
    <cellStyle name="Output 3 18 2 11" xfId="17433"/>
    <cellStyle name="Output 3 18 2 12" xfId="19036"/>
    <cellStyle name="Output 3 18 2 13" xfId="20628"/>
    <cellStyle name="Output 3 18 2 14" xfId="22205"/>
    <cellStyle name="Output 3 18 2 15" xfId="23726"/>
    <cellStyle name="Output 3 18 2 16" xfId="25199"/>
    <cellStyle name="Output 3 18 2 2" xfId="2787"/>
    <cellStyle name="Output 3 18 2 2 2" xfId="55638"/>
    <cellStyle name="Output 3 18 2 2 3" xfId="55637"/>
    <cellStyle name="Output 3 18 2 3" xfId="4450"/>
    <cellStyle name="Output 3 18 2 3 2" xfId="55639"/>
    <cellStyle name="Output 3 18 2 4" xfId="6042"/>
    <cellStyle name="Output 3 18 2 4 2" xfId="55640"/>
    <cellStyle name="Output 3 18 2 5" xfId="7614"/>
    <cellStyle name="Output 3 18 2 5 2" xfId="55641"/>
    <cellStyle name="Output 3 18 2 6" xfId="9129"/>
    <cellStyle name="Output 3 18 2 6 2" xfId="55642"/>
    <cellStyle name="Output 3 18 2 7" xfId="10602"/>
    <cellStyle name="Output 3 18 2 8" xfId="12515"/>
    <cellStyle name="Output 3 18 2 9" xfId="14216"/>
    <cellStyle name="Output 3 18 3" xfId="1400"/>
    <cellStyle name="Output 3 18 3 10" xfId="16200"/>
    <cellStyle name="Output 3 18 3 11" xfId="17805"/>
    <cellStyle name="Output 3 18 3 12" xfId="19408"/>
    <cellStyle name="Output 3 18 3 13" xfId="21000"/>
    <cellStyle name="Output 3 18 3 14" xfId="22577"/>
    <cellStyle name="Output 3 18 3 15" xfId="24098"/>
    <cellStyle name="Output 3 18 3 16" xfId="25571"/>
    <cellStyle name="Output 3 18 3 2" xfId="3159"/>
    <cellStyle name="Output 3 18 3 2 2" xfId="55644"/>
    <cellStyle name="Output 3 18 3 2 3" xfId="55643"/>
    <cellStyle name="Output 3 18 3 3" xfId="4822"/>
    <cellStyle name="Output 3 18 3 3 2" xfId="55645"/>
    <cellStyle name="Output 3 18 3 4" xfId="6414"/>
    <cellStyle name="Output 3 18 3 4 2" xfId="55646"/>
    <cellStyle name="Output 3 18 3 5" xfId="7986"/>
    <cellStyle name="Output 3 18 3 5 2" xfId="55647"/>
    <cellStyle name="Output 3 18 3 6" xfId="9501"/>
    <cellStyle name="Output 3 18 3 6 2" xfId="55648"/>
    <cellStyle name="Output 3 18 3 7" xfId="10974"/>
    <cellStyle name="Output 3 18 3 8" xfId="12887"/>
    <cellStyle name="Output 3 18 3 9" xfId="14588"/>
    <cellStyle name="Output 3 18 4" xfId="2334"/>
    <cellStyle name="Output 3 18 4 10" xfId="16981"/>
    <cellStyle name="Output 3 18 4 11" xfId="18585"/>
    <cellStyle name="Output 3 18 4 12" xfId="20183"/>
    <cellStyle name="Output 3 18 4 13" xfId="21761"/>
    <cellStyle name="Output 3 18 4 14" xfId="23297"/>
    <cellStyle name="Output 3 18 4 15" xfId="24771"/>
    <cellStyle name="Output 3 18 4 2" xfId="3998"/>
    <cellStyle name="Output 3 18 4 2 2" xfId="55650"/>
    <cellStyle name="Output 3 18 4 2 3" xfId="55649"/>
    <cellStyle name="Output 3 18 4 3" xfId="5593"/>
    <cellStyle name="Output 3 18 4 3 2" xfId="55651"/>
    <cellStyle name="Output 3 18 4 4" xfId="7172"/>
    <cellStyle name="Output 3 18 4 4 2" xfId="55652"/>
    <cellStyle name="Output 3 18 4 5" xfId="8700"/>
    <cellStyle name="Output 3 18 4 5 2" xfId="55653"/>
    <cellStyle name="Output 3 18 4 6" xfId="10174"/>
    <cellStyle name="Output 3 18 4 6 2" xfId="55654"/>
    <cellStyle name="Output 3 18 4 7" xfId="12062"/>
    <cellStyle name="Output 3 18 4 8" xfId="13763"/>
    <cellStyle name="Output 3 18 4 9" xfId="15376"/>
    <cellStyle name="Output 3 18 5" xfId="1817"/>
    <cellStyle name="Output 3 18 5 2" xfId="55656"/>
    <cellStyle name="Output 3 18 5 2 2" xfId="55657"/>
    <cellStyle name="Output 3 18 5 3" xfId="55658"/>
    <cellStyle name="Output 3 18 5 4" xfId="55659"/>
    <cellStyle name="Output 3 18 5 5" xfId="55660"/>
    <cellStyle name="Output 3 18 5 6" xfId="55661"/>
    <cellStyle name="Output 3 18 5 7" xfId="55655"/>
    <cellStyle name="Output 3 18 6" xfId="3487"/>
    <cellStyle name="Output 3 18 6 2" xfId="55663"/>
    <cellStyle name="Output 3 18 6 2 2" xfId="55664"/>
    <cellStyle name="Output 3 18 6 3" xfId="55665"/>
    <cellStyle name="Output 3 18 6 4" xfId="55666"/>
    <cellStyle name="Output 3 18 6 5" xfId="55667"/>
    <cellStyle name="Output 3 18 6 6" xfId="55668"/>
    <cellStyle name="Output 3 18 6 7" xfId="55662"/>
    <cellStyle name="Output 3 18 7" xfId="3814"/>
    <cellStyle name="Output 3 18 7 2" xfId="55670"/>
    <cellStyle name="Output 3 18 7 2 2" xfId="55671"/>
    <cellStyle name="Output 3 18 7 3" xfId="55672"/>
    <cellStyle name="Output 3 18 7 4" xfId="55673"/>
    <cellStyle name="Output 3 18 7 5" xfId="55674"/>
    <cellStyle name="Output 3 18 7 6" xfId="55675"/>
    <cellStyle name="Output 3 18 7 7" xfId="55669"/>
    <cellStyle name="Output 3 18 8" xfId="5414"/>
    <cellStyle name="Output 3 18 8 2" xfId="55677"/>
    <cellStyle name="Output 3 18 8 2 2" xfId="55678"/>
    <cellStyle name="Output 3 18 8 3" xfId="55679"/>
    <cellStyle name="Output 3 18 8 4" xfId="55680"/>
    <cellStyle name="Output 3 18 8 5" xfId="55681"/>
    <cellStyle name="Output 3 18 8 6" xfId="55682"/>
    <cellStyle name="Output 3 18 8 7" xfId="55676"/>
    <cellStyle name="Output 3 18 9" xfId="6999"/>
    <cellStyle name="Output 3 18 9 2" xfId="55684"/>
    <cellStyle name="Output 3 18 9 2 2" xfId="55685"/>
    <cellStyle name="Output 3 18 9 3" xfId="55686"/>
    <cellStyle name="Output 3 18 9 4" xfId="55687"/>
    <cellStyle name="Output 3 18 9 5" xfId="55688"/>
    <cellStyle name="Output 3 18 9 6" xfId="55689"/>
    <cellStyle name="Output 3 18 9 7" xfId="55683"/>
    <cellStyle name="Output 3 19" xfId="455"/>
    <cellStyle name="Output 3 19 10" xfId="9823"/>
    <cellStyle name="Output 3 19 10 2" xfId="55691"/>
    <cellStyle name="Output 3 19 10 2 2" xfId="55692"/>
    <cellStyle name="Output 3 19 10 3" xfId="55693"/>
    <cellStyle name="Output 3 19 10 4" xfId="55694"/>
    <cellStyle name="Output 3 19 10 5" xfId="55695"/>
    <cellStyle name="Output 3 19 10 6" xfId="55696"/>
    <cellStyle name="Output 3 19 10 7" xfId="55690"/>
    <cellStyle name="Output 3 19 11" xfId="11597"/>
    <cellStyle name="Output 3 19 11 2" xfId="55698"/>
    <cellStyle name="Output 3 19 11 2 2" xfId="55699"/>
    <cellStyle name="Output 3 19 11 3" xfId="55700"/>
    <cellStyle name="Output 3 19 11 4" xfId="55701"/>
    <cellStyle name="Output 3 19 11 5" xfId="55702"/>
    <cellStyle name="Output 3 19 11 6" xfId="55703"/>
    <cellStyle name="Output 3 19 11 7" xfId="55697"/>
    <cellStyle name="Output 3 19 12" xfId="13299"/>
    <cellStyle name="Output 3 19 12 2" xfId="55705"/>
    <cellStyle name="Output 3 19 12 2 2" xfId="55706"/>
    <cellStyle name="Output 3 19 12 3" xfId="55707"/>
    <cellStyle name="Output 3 19 12 4" xfId="55708"/>
    <cellStyle name="Output 3 19 12 5" xfId="55709"/>
    <cellStyle name="Output 3 19 12 6" xfId="55704"/>
    <cellStyle name="Output 3 19 13" xfId="14911"/>
    <cellStyle name="Output 3 19 13 2" xfId="55711"/>
    <cellStyle name="Output 3 19 13 3" xfId="55710"/>
    <cellStyle name="Output 3 19 14" xfId="16522"/>
    <cellStyle name="Output 3 19 14 2" xfId="55713"/>
    <cellStyle name="Output 3 19 14 3" xfId="55712"/>
    <cellStyle name="Output 3 19 15" xfId="18127"/>
    <cellStyle name="Output 3 19 15 2" xfId="55714"/>
    <cellStyle name="Output 3 19 16" xfId="19731"/>
    <cellStyle name="Output 3 19 16 2" xfId="55715"/>
    <cellStyle name="Output 3 19 17" xfId="21323"/>
    <cellStyle name="Output 3 19 17 2" xfId="55716"/>
    <cellStyle name="Output 3 19 18" xfId="22905"/>
    <cellStyle name="Output 3 19 18 2" xfId="55717"/>
    <cellStyle name="Output 3 19 19" xfId="24420"/>
    <cellStyle name="Output 3 19 2" xfId="1045"/>
    <cellStyle name="Output 3 19 2 10" xfId="15881"/>
    <cellStyle name="Output 3 19 2 11" xfId="17486"/>
    <cellStyle name="Output 3 19 2 12" xfId="19089"/>
    <cellStyle name="Output 3 19 2 13" xfId="20681"/>
    <cellStyle name="Output 3 19 2 14" xfId="22258"/>
    <cellStyle name="Output 3 19 2 15" xfId="23779"/>
    <cellStyle name="Output 3 19 2 16" xfId="25252"/>
    <cellStyle name="Output 3 19 2 2" xfId="2840"/>
    <cellStyle name="Output 3 19 2 2 2" xfId="55719"/>
    <cellStyle name="Output 3 19 2 2 3" xfId="55718"/>
    <cellStyle name="Output 3 19 2 3" xfId="4503"/>
    <cellStyle name="Output 3 19 2 3 2" xfId="55720"/>
    <cellStyle name="Output 3 19 2 4" xfId="6095"/>
    <cellStyle name="Output 3 19 2 4 2" xfId="55721"/>
    <cellStyle name="Output 3 19 2 5" xfId="7667"/>
    <cellStyle name="Output 3 19 2 5 2" xfId="55722"/>
    <cellStyle name="Output 3 19 2 6" xfId="9182"/>
    <cellStyle name="Output 3 19 2 6 2" xfId="55723"/>
    <cellStyle name="Output 3 19 2 7" xfId="10655"/>
    <cellStyle name="Output 3 19 2 8" xfId="12568"/>
    <cellStyle name="Output 3 19 2 9" xfId="14269"/>
    <cellStyle name="Output 3 19 3" xfId="1453"/>
    <cellStyle name="Output 3 19 3 10" xfId="16253"/>
    <cellStyle name="Output 3 19 3 11" xfId="17858"/>
    <cellStyle name="Output 3 19 3 12" xfId="19461"/>
    <cellStyle name="Output 3 19 3 13" xfId="21053"/>
    <cellStyle name="Output 3 19 3 14" xfId="22630"/>
    <cellStyle name="Output 3 19 3 15" xfId="24151"/>
    <cellStyle name="Output 3 19 3 16" xfId="25624"/>
    <cellStyle name="Output 3 19 3 2" xfId="3212"/>
    <cellStyle name="Output 3 19 3 2 2" xfId="55725"/>
    <cellStyle name="Output 3 19 3 2 3" xfId="55724"/>
    <cellStyle name="Output 3 19 3 3" xfId="4875"/>
    <cellStyle name="Output 3 19 3 3 2" xfId="55726"/>
    <cellStyle name="Output 3 19 3 4" xfId="6467"/>
    <cellStyle name="Output 3 19 3 4 2" xfId="55727"/>
    <cellStyle name="Output 3 19 3 5" xfId="8039"/>
    <cellStyle name="Output 3 19 3 5 2" xfId="55728"/>
    <cellStyle name="Output 3 19 3 6" xfId="9554"/>
    <cellStyle name="Output 3 19 3 6 2" xfId="55729"/>
    <cellStyle name="Output 3 19 3 7" xfId="11027"/>
    <cellStyle name="Output 3 19 3 8" xfId="12940"/>
    <cellStyle name="Output 3 19 3 9" xfId="14641"/>
    <cellStyle name="Output 3 19 4" xfId="2387"/>
    <cellStyle name="Output 3 19 4 10" xfId="17034"/>
    <cellStyle name="Output 3 19 4 11" xfId="18638"/>
    <cellStyle name="Output 3 19 4 12" xfId="20236"/>
    <cellStyle name="Output 3 19 4 13" xfId="21814"/>
    <cellStyle name="Output 3 19 4 14" xfId="23350"/>
    <cellStyle name="Output 3 19 4 15" xfId="24824"/>
    <cellStyle name="Output 3 19 4 2" xfId="4051"/>
    <cellStyle name="Output 3 19 4 2 2" xfId="55731"/>
    <cellStyle name="Output 3 19 4 2 3" xfId="55730"/>
    <cellStyle name="Output 3 19 4 3" xfId="5646"/>
    <cellStyle name="Output 3 19 4 3 2" xfId="55732"/>
    <cellStyle name="Output 3 19 4 4" xfId="7225"/>
    <cellStyle name="Output 3 19 4 4 2" xfId="55733"/>
    <cellStyle name="Output 3 19 4 5" xfId="8753"/>
    <cellStyle name="Output 3 19 4 5 2" xfId="55734"/>
    <cellStyle name="Output 3 19 4 6" xfId="10227"/>
    <cellStyle name="Output 3 19 4 6 2" xfId="55735"/>
    <cellStyle name="Output 3 19 4 7" xfId="12115"/>
    <cellStyle name="Output 3 19 4 8" xfId="13816"/>
    <cellStyle name="Output 3 19 4 9" xfId="15429"/>
    <cellStyle name="Output 3 19 5" xfId="1870"/>
    <cellStyle name="Output 3 19 5 2" xfId="55737"/>
    <cellStyle name="Output 3 19 5 2 2" xfId="55738"/>
    <cellStyle name="Output 3 19 5 3" xfId="55739"/>
    <cellStyle name="Output 3 19 5 4" xfId="55740"/>
    <cellStyle name="Output 3 19 5 5" xfId="55741"/>
    <cellStyle name="Output 3 19 5 6" xfId="55742"/>
    <cellStyle name="Output 3 19 5 7" xfId="55736"/>
    <cellStyle name="Output 3 19 6" xfId="3540"/>
    <cellStyle name="Output 3 19 6 2" xfId="55744"/>
    <cellStyle name="Output 3 19 6 2 2" xfId="55745"/>
    <cellStyle name="Output 3 19 6 3" xfId="55746"/>
    <cellStyle name="Output 3 19 6 4" xfId="55747"/>
    <cellStyle name="Output 3 19 6 5" xfId="55748"/>
    <cellStyle name="Output 3 19 6 6" xfId="55749"/>
    <cellStyle name="Output 3 19 6 7" xfId="55743"/>
    <cellStyle name="Output 3 19 7" xfId="5144"/>
    <cellStyle name="Output 3 19 7 2" xfId="55751"/>
    <cellStyle name="Output 3 19 7 2 2" xfId="55752"/>
    <cellStyle name="Output 3 19 7 3" xfId="55753"/>
    <cellStyle name="Output 3 19 7 4" xfId="55754"/>
    <cellStyle name="Output 3 19 7 5" xfId="55755"/>
    <cellStyle name="Output 3 19 7 6" xfId="55756"/>
    <cellStyle name="Output 3 19 7 7" xfId="55750"/>
    <cellStyle name="Output 3 19 8" xfId="6736"/>
    <cellStyle name="Output 3 19 8 2" xfId="55758"/>
    <cellStyle name="Output 3 19 8 2 2" xfId="55759"/>
    <cellStyle name="Output 3 19 8 3" xfId="55760"/>
    <cellStyle name="Output 3 19 8 4" xfId="55761"/>
    <cellStyle name="Output 3 19 8 5" xfId="55762"/>
    <cellStyle name="Output 3 19 8 6" xfId="55763"/>
    <cellStyle name="Output 3 19 8 7" xfId="55757"/>
    <cellStyle name="Output 3 19 9" xfId="8308"/>
    <cellStyle name="Output 3 19 9 2" xfId="55765"/>
    <cellStyle name="Output 3 19 9 2 2" xfId="55766"/>
    <cellStyle name="Output 3 19 9 3" xfId="55767"/>
    <cellStyle name="Output 3 19 9 4" xfId="55768"/>
    <cellStyle name="Output 3 19 9 5" xfId="55769"/>
    <cellStyle name="Output 3 19 9 6" xfId="55770"/>
    <cellStyle name="Output 3 19 9 7" xfId="55764"/>
    <cellStyle name="Output 3 2" xfId="378"/>
    <cellStyle name="Output 3 2 10" xfId="8554"/>
    <cellStyle name="Output 3 2 10 2" xfId="55772"/>
    <cellStyle name="Output 3 2 10 2 2" xfId="55773"/>
    <cellStyle name="Output 3 2 10 3" xfId="55774"/>
    <cellStyle name="Output 3 2 10 4" xfId="55775"/>
    <cellStyle name="Output 3 2 10 5" xfId="55776"/>
    <cellStyle name="Output 3 2 10 6" xfId="55777"/>
    <cellStyle name="Output 3 2 10 7" xfId="55771"/>
    <cellStyle name="Output 3 2 11" xfId="11520"/>
    <cellStyle name="Output 3 2 11 2" xfId="55779"/>
    <cellStyle name="Output 3 2 11 2 2" xfId="55780"/>
    <cellStyle name="Output 3 2 11 3" xfId="55781"/>
    <cellStyle name="Output 3 2 11 4" xfId="55782"/>
    <cellStyle name="Output 3 2 11 5" xfId="55783"/>
    <cellStyle name="Output 3 2 11 6" xfId="55784"/>
    <cellStyle name="Output 3 2 11 7" xfId="55778"/>
    <cellStyle name="Output 3 2 12" xfId="13222"/>
    <cellStyle name="Output 3 2 12 2" xfId="55786"/>
    <cellStyle name="Output 3 2 12 2 2" xfId="55787"/>
    <cellStyle name="Output 3 2 12 3" xfId="55788"/>
    <cellStyle name="Output 3 2 12 4" xfId="55789"/>
    <cellStyle name="Output 3 2 12 5" xfId="55790"/>
    <cellStyle name="Output 3 2 12 6" xfId="55785"/>
    <cellStyle name="Output 3 2 13" xfId="11896"/>
    <cellStyle name="Output 3 2 13 2" xfId="55792"/>
    <cellStyle name="Output 3 2 13 3" xfId="55791"/>
    <cellStyle name="Output 3 2 14" xfId="15195"/>
    <cellStyle name="Output 3 2 14 2" xfId="55794"/>
    <cellStyle name="Output 3 2 14 3" xfId="55793"/>
    <cellStyle name="Output 3 2 15" xfId="16804"/>
    <cellStyle name="Output 3 2 15 2" xfId="55795"/>
    <cellStyle name="Output 3 2 16" xfId="16834"/>
    <cellStyle name="Output 3 2 16 2" xfId="55796"/>
    <cellStyle name="Output 3 2 17" xfId="18360"/>
    <cellStyle name="Output 3 2 17 2" xfId="55797"/>
    <cellStyle name="Output 3 2 18" xfId="20462"/>
    <cellStyle name="Output 3 2 18 2" xfId="55798"/>
    <cellStyle name="Output 3 2 19" xfId="23151"/>
    <cellStyle name="Output 3 2 2" xfId="968"/>
    <cellStyle name="Output 3 2 2 10" xfId="15808"/>
    <cellStyle name="Output 3 2 2 11" xfId="17413"/>
    <cellStyle name="Output 3 2 2 12" xfId="19016"/>
    <cellStyle name="Output 3 2 2 13" xfId="20608"/>
    <cellStyle name="Output 3 2 2 14" xfId="22185"/>
    <cellStyle name="Output 3 2 2 15" xfId="23706"/>
    <cellStyle name="Output 3 2 2 16" xfId="25179"/>
    <cellStyle name="Output 3 2 2 17" xfId="26032"/>
    <cellStyle name="Output 3 2 2 2" xfId="2767"/>
    <cellStyle name="Output 3 2 2 2 2" xfId="55800"/>
    <cellStyle name="Output 3 2 2 2 3" xfId="55799"/>
    <cellStyle name="Output 3 2 2 3" xfId="4430"/>
    <cellStyle name="Output 3 2 2 3 2" xfId="55801"/>
    <cellStyle name="Output 3 2 2 4" xfId="6022"/>
    <cellStyle name="Output 3 2 2 4 2" xfId="55802"/>
    <cellStyle name="Output 3 2 2 5" xfId="7594"/>
    <cellStyle name="Output 3 2 2 5 2" xfId="55803"/>
    <cellStyle name="Output 3 2 2 6" xfId="9109"/>
    <cellStyle name="Output 3 2 2 6 2" xfId="55804"/>
    <cellStyle name="Output 3 2 2 7" xfId="10582"/>
    <cellStyle name="Output 3 2 2 8" xfId="12495"/>
    <cellStyle name="Output 3 2 2 9" xfId="14196"/>
    <cellStyle name="Output 3 2 20" xfId="25902"/>
    <cellStyle name="Output 3 2 3" xfId="1376"/>
    <cellStyle name="Output 3 2 3 10" xfId="16180"/>
    <cellStyle name="Output 3 2 3 11" xfId="17785"/>
    <cellStyle name="Output 3 2 3 12" xfId="19388"/>
    <cellStyle name="Output 3 2 3 13" xfId="20980"/>
    <cellStyle name="Output 3 2 3 14" xfId="22557"/>
    <cellStyle name="Output 3 2 3 15" xfId="24078"/>
    <cellStyle name="Output 3 2 3 16" xfId="25551"/>
    <cellStyle name="Output 3 2 3 2" xfId="3139"/>
    <cellStyle name="Output 3 2 3 2 2" xfId="55806"/>
    <cellStyle name="Output 3 2 3 2 3" xfId="55805"/>
    <cellStyle name="Output 3 2 3 3" xfId="4802"/>
    <cellStyle name="Output 3 2 3 3 2" xfId="55807"/>
    <cellStyle name="Output 3 2 3 4" xfId="6394"/>
    <cellStyle name="Output 3 2 3 4 2" xfId="55808"/>
    <cellStyle name="Output 3 2 3 5" xfId="7966"/>
    <cellStyle name="Output 3 2 3 5 2" xfId="55809"/>
    <cellStyle name="Output 3 2 3 6" xfId="9481"/>
    <cellStyle name="Output 3 2 3 6 2" xfId="55810"/>
    <cellStyle name="Output 3 2 3 7" xfId="10954"/>
    <cellStyle name="Output 3 2 3 8" xfId="12867"/>
    <cellStyle name="Output 3 2 3 9" xfId="14568"/>
    <cellStyle name="Output 3 2 4" xfId="2310"/>
    <cellStyle name="Output 3 2 4 10" xfId="16957"/>
    <cellStyle name="Output 3 2 4 11" xfId="18561"/>
    <cellStyle name="Output 3 2 4 12" xfId="20159"/>
    <cellStyle name="Output 3 2 4 13" xfId="21739"/>
    <cellStyle name="Output 3 2 4 14" xfId="23276"/>
    <cellStyle name="Output 3 2 4 15" xfId="24751"/>
    <cellStyle name="Output 3 2 4 2" xfId="3974"/>
    <cellStyle name="Output 3 2 4 2 2" xfId="55812"/>
    <cellStyle name="Output 3 2 4 2 3" xfId="55811"/>
    <cellStyle name="Output 3 2 4 3" xfId="5569"/>
    <cellStyle name="Output 3 2 4 3 2" xfId="55813"/>
    <cellStyle name="Output 3 2 4 4" xfId="7149"/>
    <cellStyle name="Output 3 2 4 4 2" xfId="55814"/>
    <cellStyle name="Output 3 2 4 5" xfId="8679"/>
    <cellStyle name="Output 3 2 4 5 2" xfId="55815"/>
    <cellStyle name="Output 3 2 4 6" xfId="10154"/>
    <cellStyle name="Output 3 2 4 6 2" xfId="55816"/>
    <cellStyle name="Output 3 2 4 7" xfId="12038"/>
    <cellStyle name="Output 3 2 4 8" xfId="13739"/>
    <cellStyle name="Output 3 2 4 9" xfId="15352"/>
    <cellStyle name="Output 3 2 5" xfId="1793"/>
    <cellStyle name="Output 3 2 5 2" xfId="55818"/>
    <cellStyle name="Output 3 2 5 2 2" xfId="55819"/>
    <cellStyle name="Output 3 2 5 3" xfId="55820"/>
    <cellStyle name="Output 3 2 5 4" xfId="55821"/>
    <cellStyle name="Output 3 2 5 5" xfId="55822"/>
    <cellStyle name="Output 3 2 5 6" xfId="55823"/>
    <cellStyle name="Output 3 2 5 7" xfId="55817"/>
    <cellStyle name="Output 3 2 6" xfId="3463"/>
    <cellStyle name="Output 3 2 6 2" xfId="55825"/>
    <cellStyle name="Output 3 2 6 2 2" xfId="55826"/>
    <cellStyle name="Output 3 2 6 3" xfId="55827"/>
    <cellStyle name="Output 3 2 6 4" xfId="55828"/>
    <cellStyle name="Output 3 2 6 5" xfId="55829"/>
    <cellStyle name="Output 3 2 6 6" xfId="55830"/>
    <cellStyle name="Output 3 2 6 7" xfId="55824"/>
    <cellStyle name="Output 3 2 7" xfId="3822"/>
    <cellStyle name="Output 3 2 7 2" xfId="55832"/>
    <cellStyle name="Output 3 2 7 2 2" xfId="55833"/>
    <cellStyle name="Output 3 2 7 3" xfId="55834"/>
    <cellStyle name="Output 3 2 7 4" xfId="55835"/>
    <cellStyle name="Output 3 2 7 5" xfId="55836"/>
    <cellStyle name="Output 3 2 7 6" xfId="55837"/>
    <cellStyle name="Output 3 2 7 7" xfId="55831"/>
    <cellStyle name="Output 3 2 8" xfId="5422"/>
    <cellStyle name="Output 3 2 8 2" xfId="55839"/>
    <cellStyle name="Output 3 2 8 2 2" xfId="55840"/>
    <cellStyle name="Output 3 2 8 3" xfId="55841"/>
    <cellStyle name="Output 3 2 8 4" xfId="55842"/>
    <cellStyle name="Output 3 2 8 5" xfId="55843"/>
    <cellStyle name="Output 3 2 8 6" xfId="55844"/>
    <cellStyle name="Output 3 2 8 7" xfId="55838"/>
    <cellStyle name="Output 3 2 9" xfId="7007"/>
    <cellStyle name="Output 3 2 9 2" xfId="55846"/>
    <cellStyle name="Output 3 2 9 2 2" xfId="55847"/>
    <cellStyle name="Output 3 2 9 3" xfId="55848"/>
    <cellStyle name="Output 3 2 9 4" xfId="55849"/>
    <cellStyle name="Output 3 2 9 5" xfId="55850"/>
    <cellStyle name="Output 3 2 9 6" xfId="55851"/>
    <cellStyle name="Output 3 2 9 7" xfId="55845"/>
    <cellStyle name="Output 3 20" xfId="475"/>
    <cellStyle name="Output 3 20 10" xfId="9843"/>
    <cellStyle name="Output 3 20 10 2" xfId="55853"/>
    <cellStyle name="Output 3 20 10 2 2" xfId="55854"/>
    <cellStyle name="Output 3 20 10 3" xfId="55855"/>
    <cellStyle name="Output 3 20 10 4" xfId="55856"/>
    <cellStyle name="Output 3 20 10 5" xfId="55857"/>
    <cellStyle name="Output 3 20 10 6" xfId="55858"/>
    <cellStyle name="Output 3 20 10 7" xfId="55852"/>
    <cellStyle name="Output 3 20 11" xfId="11617"/>
    <cellStyle name="Output 3 20 11 2" xfId="55860"/>
    <cellStyle name="Output 3 20 11 2 2" xfId="55861"/>
    <cellStyle name="Output 3 20 11 3" xfId="55862"/>
    <cellStyle name="Output 3 20 11 4" xfId="55863"/>
    <cellStyle name="Output 3 20 11 5" xfId="55864"/>
    <cellStyle name="Output 3 20 11 6" xfId="55865"/>
    <cellStyle name="Output 3 20 11 7" xfId="55859"/>
    <cellStyle name="Output 3 20 12" xfId="13319"/>
    <cellStyle name="Output 3 20 12 2" xfId="55867"/>
    <cellStyle name="Output 3 20 12 2 2" xfId="55868"/>
    <cellStyle name="Output 3 20 12 3" xfId="55869"/>
    <cellStyle name="Output 3 20 12 4" xfId="55870"/>
    <cellStyle name="Output 3 20 12 5" xfId="55871"/>
    <cellStyle name="Output 3 20 12 6" xfId="55866"/>
    <cellStyle name="Output 3 20 13" xfId="14931"/>
    <cellStyle name="Output 3 20 13 2" xfId="55873"/>
    <cellStyle name="Output 3 20 13 3" xfId="55872"/>
    <cellStyle name="Output 3 20 14" xfId="16542"/>
    <cellStyle name="Output 3 20 14 2" xfId="55875"/>
    <cellStyle name="Output 3 20 14 3" xfId="55874"/>
    <cellStyle name="Output 3 20 15" xfId="18147"/>
    <cellStyle name="Output 3 20 15 2" xfId="55876"/>
    <cellStyle name="Output 3 20 16" xfId="19751"/>
    <cellStyle name="Output 3 20 16 2" xfId="55877"/>
    <cellStyle name="Output 3 20 17" xfId="21343"/>
    <cellStyle name="Output 3 20 17 2" xfId="55878"/>
    <cellStyle name="Output 3 20 18" xfId="22925"/>
    <cellStyle name="Output 3 20 18 2" xfId="55879"/>
    <cellStyle name="Output 3 20 19" xfId="24440"/>
    <cellStyle name="Output 3 20 2" xfId="1065"/>
    <cellStyle name="Output 3 20 2 10" xfId="15901"/>
    <cellStyle name="Output 3 20 2 11" xfId="17506"/>
    <cellStyle name="Output 3 20 2 12" xfId="19109"/>
    <cellStyle name="Output 3 20 2 13" xfId="20701"/>
    <cellStyle name="Output 3 20 2 14" xfId="22278"/>
    <cellStyle name="Output 3 20 2 15" xfId="23799"/>
    <cellStyle name="Output 3 20 2 16" xfId="25272"/>
    <cellStyle name="Output 3 20 2 2" xfId="2860"/>
    <cellStyle name="Output 3 20 2 2 2" xfId="55881"/>
    <cellStyle name="Output 3 20 2 2 3" xfId="55880"/>
    <cellStyle name="Output 3 20 2 3" xfId="4523"/>
    <cellStyle name="Output 3 20 2 3 2" xfId="55882"/>
    <cellStyle name="Output 3 20 2 4" xfId="6115"/>
    <cellStyle name="Output 3 20 2 4 2" xfId="55883"/>
    <cellStyle name="Output 3 20 2 5" xfId="7687"/>
    <cellStyle name="Output 3 20 2 5 2" xfId="55884"/>
    <cellStyle name="Output 3 20 2 6" xfId="9202"/>
    <cellStyle name="Output 3 20 2 6 2" xfId="55885"/>
    <cellStyle name="Output 3 20 2 7" xfId="10675"/>
    <cellStyle name="Output 3 20 2 8" xfId="12588"/>
    <cellStyle name="Output 3 20 2 9" xfId="14289"/>
    <cellStyle name="Output 3 20 3" xfId="1473"/>
    <cellStyle name="Output 3 20 3 10" xfId="16273"/>
    <cellStyle name="Output 3 20 3 11" xfId="17878"/>
    <cellStyle name="Output 3 20 3 12" xfId="19481"/>
    <cellStyle name="Output 3 20 3 13" xfId="21073"/>
    <cellStyle name="Output 3 20 3 14" xfId="22650"/>
    <cellStyle name="Output 3 20 3 15" xfId="24171"/>
    <cellStyle name="Output 3 20 3 16" xfId="25644"/>
    <cellStyle name="Output 3 20 3 2" xfId="3232"/>
    <cellStyle name="Output 3 20 3 2 2" xfId="55887"/>
    <cellStyle name="Output 3 20 3 2 3" xfId="55886"/>
    <cellStyle name="Output 3 20 3 3" xfId="4895"/>
    <cellStyle name="Output 3 20 3 3 2" xfId="55888"/>
    <cellStyle name="Output 3 20 3 4" xfId="6487"/>
    <cellStyle name="Output 3 20 3 4 2" xfId="55889"/>
    <cellStyle name="Output 3 20 3 5" xfId="8059"/>
    <cellStyle name="Output 3 20 3 5 2" xfId="55890"/>
    <cellStyle name="Output 3 20 3 6" xfId="9574"/>
    <cellStyle name="Output 3 20 3 6 2" xfId="55891"/>
    <cellStyle name="Output 3 20 3 7" xfId="11047"/>
    <cellStyle name="Output 3 20 3 8" xfId="12960"/>
    <cellStyle name="Output 3 20 3 9" xfId="14661"/>
    <cellStyle name="Output 3 20 4" xfId="2407"/>
    <cellStyle name="Output 3 20 4 10" xfId="17054"/>
    <cellStyle name="Output 3 20 4 11" xfId="18658"/>
    <cellStyle name="Output 3 20 4 12" xfId="20256"/>
    <cellStyle name="Output 3 20 4 13" xfId="21834"/>
    <cellStyle name="Output 3 20 4 14" xfId="23370"/>
    <cellStyle name="Output 3 20 4 15" xfId="24844"/>
    <cellStyle name="Output 3 20 4 2" xfId="4071"/>
    <cellStyle name="Output 3 20 4 2 2" xfId="55893"/>
    <cellStyle name="Output 3 20 4 2 3" xfId="55892"/>
    <cellStyle name="Output 3 20 4 3" xfId="5666"/>
    <cellStyle name="Output 3 20 4 3 2" xfId="55894"/>
    <cellStyle name="Output 3 20 4 4" xfId="7245"/>
    <cellStyle name="Output 3 20 4 4 2" xfId="55895"/>
    <cellStyle name="Output 3 20 4 5" xfId="8773"/>
    <cellStyle name="Output 3 20 4 5 2" xfId="55896"/>
    <cellStyle name="Output 3 20 4 6" xfId="10247"/>
    <cellStyle name="Output 3 20 4 6 2" xfId="55897"/>
    <cellStyle name="Output 3 20 4 7" xfId="12135"/>
    <cellStyle name="Output 3 20 4 8" xfId="13836"/>
    <cellStyle name="Output 3 20 4 9" xfId="15449"/>
    <cellStyle name="Output 3 20 5" xfId="1890"/>
    <cellStyle name="Output 3 20 5 2" xfId="55899"/>
    <cellStyle name="Output 3 20 5 2 2" xfId="55900"/>
    <cellStyle name="Output 3 20 5 3" xfId="55901"/>
    <cellStyle name="Output 3 20 5 4" xfId="55902"/>
    <cellStyle name="Output 3 20 5 5" xfId="55903"/>
    <cellStyle name="Output 3 20 5 6" xfId="55904"/>
    <cellStyle name="Output 3 20 5 7" xfId="55898"/>
    <cellStyle name="Output 3 20 6" xfId="3560"/>
    <cellStyle name="Output 3 20 6 2" xfId="55906"/>
    <cellStyle name="Output 3 20 6 2 2" xfId="55907"/>
    <cellStyle name="Output 3 20 6 3" xfId="55908"/>
    <cellStyle name="Output 3 20 6 4" xfId="55909"/>
    <cellStyle name="Output 3 20 6 5" xfId="55910"/>
    <cellStyle name="Output 3 20 6 6" xfId="55911"/>
    <cellStyle name="Output 3 20 6 7" xfId="55905"/>
    <cellStyle name="Output 3 20 7" xfId="5164"/>
    <cellStyle name="Output 3 20 7 2" xfId="55913"/>
    <cellStyle name="Output 3 20 7 2 2" xfId="55914"/>
    <cellStyle name="Output 3 20 7 3" xfId="55915"/>
    <cellStyle name="Output 3 20 7 4" xfId="55916"/>
    <cellStyle name="Output 3 20 7 5" xfId="55917"/>
    <cellStyle name="Output 3 20 7 6" xfId="55918"/>
    <cellStyle name="Output 3 20 7 7" xfId="55912"/>
    <cellStyle name="Output 3 20 8" xfId="6756"/>
    <cellStyle name="Output 3 20 8 2" xfId="55920"/>
    <cellStyle name="Output 3 20 8 2 2" xfId="55921"/>
    <cellStyle name="Output 3 20 8 3" xfId="55922"/>
    <cellStyle name="Output 3 20 8 4" xfId="55923"/>
    <cellStyle name="Output 3 20 8 5" xfId="55924"/>
    <cellStyle name="Output 3 20 8 6" xfId="55925"/>
    <cellStyle name="Output 3 20 8 7" xfId="55919"/>
    <cellStyle name="Output 3 20 9" xfId="8328"/>
    <cellStyle name="Output 3 20 9 2" xfId="55927"/>
    <cellStyle name="Output 3 20 9 2 2" xfId="55928"/>
    <cellStyle name="Output 3 20 9 3" xfId="55929"/>
    <cellStyle name="Output 3 20 9 4" xfId="55930"/>
    <cellStyle name="Output 3 20 9 5" xfId="55931"/>
    <cellStyle name="Output 3 20 9 6" xfId="55932"/>
    <cellStyle name="Output 3 20 9 7" xfId="55926"/>
    <cellStyle name="Output 3 21" xfId="458"/>
    <cellStyle name="Output 3 21 10" xfId="9826"/>
    <cellStyle name="Output 3 21 10 2" xfId="55934"/>
    <cellStyle name="Output 3 21 10 2 2" xfId="55935"/>
    <cellStyle name="Output 3 21 10 3" xfId="55936"/>
    <cellStyle name="Output 3 21 10 4" xfId="55937"/>
    <cellStyle name="Output 3 21 10 5" xfId="55938"/>
    <cellStyle name="Output 3 21 10 6" xfId="55939"/>
    <cellStyle name="Output 3 21 10 7" xfId="55933"/>
    <cellStyle name="Output 3 21 11" xfId="11600"/>
    <cellStyle name="Output 3 21 11 2" xfId="55941"/>
    <cellStyle name="Output 3 21 11 2 2" xfId="55942"/>
    <cellStyle name="Output 3 21 11 3" xfId="55943"/>
    <cellStyle name="Output 3 21 11 4" xfId="55944"/>
    <cellStyle name="Output 3 21 11 5" xfId="55945"/>
    <cellStyle name="Output 3 21 11 6" xfId="55946"/>
    <cellStyle name="Output 3 21 11 7" xfId="55940"/>
    <cellStyle name="Output 3 21 12" xfId="13302"/>
    <cellStyle name="Output 3 21 12 2" xfId="55948"/>
    <cellStyle name="Output 3 21 12 2 2" xfId="55949"/>
    <cellStyle name="Output 3 21 12 3" xfId="55950"/>
    <cellStyle name="Output 3 21 12 4" xfId="55951"/>
    <cellStyle name="Output 3 21 12 5" xfId="55952"/>
    <cellStyle name="Output 3 21 12 6" xfId="55947"/>
    <cellStyle name="Output 3 21 13" xfId="14914"/>
    <cellStyle name="Output 3 21 13 2" xfId="55954"/>
    <cellStyle name="Output 3 21 13 3" xfId="55953"/>
    <cellStyle name="Output 3 21 14" xfId="16525"/>
    <cellStyle name="Output 3 21 14 2" xfId="55956"/>
    <cellStyle name="Output 3 21 14 3" xfId="55955"/>
    <cellStyle name="Output 3 21 15" xfId="18130"/>
    <cellStyle name="Output 3 21 15 2" xfId="55957"/>
    <cellStyle name="Output 3 21 16" xfId="19734"/>
    <cellStyle name="Output 3 21 16 2" xfId="55958"/>
    <cellStyle name="Output 3 21 17" xfId="21326"/>
    <cellStyle name="Output 3 21 17 2" xfId="55959"/>
    <cellStyle name="Output 3 21 18" xfId="22908"/>
    <cellStyle name="Output 3 21 18 2" xfId="55960"/>
    <cellStyle name="Output 3 21 19" xfId="24423"/>
    <cellStyle name="Output 3 21 2" xfId="1048"/>
    <cellStyle name="Output 3 21 2 10" xfId="15884"/>
    <cellStyle name="Output 3 21 2 11" xfId="17489"/>
    <cellStyle name="Output 3 21 2 12" xfId="19092"/>
    <cellStyle name="Output 3 21 2 13" xfId="20684"/>
    <cellStyle name="Output 3 21 2 14" xfId="22261"/>
    <cellStyle name="Output 3 21 2 15" xfId="23782"/>
    <cellStyle name="Output 3 21 2 16" xfId="25255"/>
    <cellStyle name="Output 3 21 2 2" xfId="2843"/>
    <cellStyle name="Output 3 21 2 2 2" xfId="55962"/>
    <cellStyle name="Output 3 21 2 2 3" xfId="55961"/>
    <cellStyle name="Output 3 21 2 3" xfId="4506"/>
    <cellStyle name="Output 3 21 2 3 2" xfId="55963"/>
    <cellStyle name="Output 3 21 2 4" xfId="6098"/>
    <cellStyle name="Output 3 21 2 4 2" xfId="55964"/>
    <cellStyle name="Output 3 21 2 5" xfId="7670"/>
    <cellStyle name="Output 3 21 2 5 2" xfId="55965"/>
    <cellStyle name="Output 3 21 2 6" xfId="9185"/>
    <cellStyle name="Output 3 21 2 6 2" xfId="55966"/>
    <cellStyle name="Output 3 21 2 7" xfId="10658"/>
    <cellStyle name="Output 3 21 2 8" xfId="12571"/>
    <cellStyle name="Output 3 21 2 9" xfId="14272"/>
    <cellStyle name="Output 3 21 3" xfId="1456"/>
    <cellStyle name="Output 3 21 3 10" xfId="16256"/>
    <cellStyle name="Output 3 21 3 11" xfId="17861"/>
    <cellStyle name="Output 3 21 3 12" xfId="19464"/>
    <cellStyle name="Output 3 21 3 13" xfId="21056"/>
    <cellStyle name="Output 3 21 3 14" xfId="22633"/>
    <cellStyle name="Output 3 21 3 15" xfId="24154"/>
    <cellStyle name="Output 3 21 3 16" xfId="25627"/>
    <cellStyle name="Output 3 21 3 2" xfId="3215"/>
    <cellStyle name="Output 3 21 3 2 2" xfId="55968"/>
    <cellStyle name="Output 3 21 3 2 3" xfId="55967"/>
    <cellStyle name="Output 3 21 3 3" xfId="4878"/>
    <cellStyle name="Output 3 21 3 3 2" xfId="55969"/>
    <cellStyle name="Output 3 21 3 4" xfId="6470"/>
    <cellStyle name="Output 3 21 3 4 2" xfId="55970"/>
    <cellStyle name="Output 3 21 3 5" xfId="8042"/>
    <cellStyle name="Output 3 21 3 5 2" xfId="55971"/>
    <cellStyle name="Output 3 21 3 6" xfId="9557"/>
    <cellStyle name="Output 3 21 3 6 2" xfId="55972"/>
    <cellStyle name="Output 3 21 3 7" xfId="11030"/>
    <cellStyle name="Output 3 21 3 8" xfId="12943"/>
    <cellStyle name="Output 3 21 3 9" xfId="14644"/>
    <cellStyle name="Output 3 21 4" xfId="2390"/>
    <cellStyle name="Output 3 21 4 10" xfId="17037"/>
    <cellStyle name="Output 3 21 4 11" xfId="18641"/>
    <cellStyle name="Output 3 21 4 12" xfId="20239"/>
    <cellStyle name="Output 3 21 4 13" xfId="21817"/>
    <cellStyle name="Output 3 21 4 14" xfId="23353"/>
    <cellStyle name="Output 3 21 4 15" xfId="24827"/>
    <cellStyle name="Output 3 21 4 2" xfId="4054"/>
    <cellStyle name="Output 3 21 4 2 2" xfId="55974"/>
    <cellStyle name="Output 3 21 4 2 3" xfId="55973"/>
    <cellStyle name="Output 3 21 4 3" xfId="5649"/>
    <cellStyle name="Output 3 21 4 3 2" xfId="55975"/>
    <cellStyle name="Output 3 21 4 4" xfId="7228"/>
    <cellStyle name="Output 3 21 4 4 2" xfId="55976"/>
    <cellStyle name="Output 3 21 4 5" xfId="8756"/>
    <cellStyle name="Output 3 21 4 5 2" xfId="55977"/>
    <cellStyle name="Output 3 21 4 6" xfId="10230"/>
    <cellStyle name="Output 3 21 4 6 2" xfId="55978"/>
    <cellStyle name="Output 3 21 4 7" xfId="12118"/>
    <cellStyle name="Output 3 21 4 8" xfId="13819"/>
    <cellStyle name="Output 3 21 4 9" xfId="15432"/>
    <cellStyle name="Output 3 21 5" xfId="1873"/>
    <cellStyle name="Output 3 21 5 2" xfId="55980"/>
    <cellStyle name="Output 3 21 5 2 2" xfId="55981"/>
    <cellStyle name="Output 3 21 5 3" xfId="55982"/>
    <cellStyle name="Output 3 21 5 4" xfId="55983"/>
    <cellStyle name="Output 3 21 5 5" xfId="55984"/>
    <cellStyle name="Output 3 21 5 6" xfId="55985"/>
    <cellStyle name="Output 3 21 5 7" xfId="55979"/>
    <cellStyle name="Output 3 21 6" xfId="3543"/>
    <cellStyle name="Output 3 21 6 2" xfId="55987"/>
    <cellStyle name="Output 3 21 6 2 2" xfId="55988"/>
    <cellStyle name="Output 3 21 6 3" xfId="55989"/>
    <cellStyle name="Output 3 21 6 4" xfId="55990"/>
    <cellStyle name="Output 3 21 6 5" xfId="55991"/>
    <cellStyle name="Output 3 21 6 6" xfId="55992"/>
    <cellStyle name="Output 3 21 6 7" xfId="55986"/>
    <cellStyle name="Output 3 21 7" xfId="5147"/>
    <cellStyle name="Output 3 21 7 2" xfId="55994"/>
    <cellStyle name="Output 3 21 7 2 2" xfId="55995"/>
    <cellStyle name="Output 3 21 7 3" xfId="55996"/>
    <cellStyle name="Output 3 21 7 4" xfId="55997"/>
    <cellStyle name="Output 3 21 7 5" xfId="55998"/>
    <cellStyle name="Output 3 21 7 6" xfId="55999"/>
    <cellStyle name="Output 3 21 7 7" xfId="55993"/>
    <cellStyle name="Output 3 21 8" xfId="6739"/>
    <cellStyle name="Output 3 21 8 2" xfId="56001"/>
    <cellStyle name="Output 3 21 8 2 2" xfId="56002"/>
    <cellStyle name="Output 3 21 8 3" xfId="56003"/>
    <cellStyle name="Output 3 21 8 4" xfId="56004"/>
    <cellStyle name="Output 3 21 8 5" xfId="56005"/>
    <cellStyle name="Output 3 21 8 6" xfId="56006"/>
    <cellStyle name="Output 3 21 8 7" xfId="56000"/>
    <cellStyle name="Output 3 21 9" xfId="8311"/>
    <cellStyle name="Output 3 21 9 2" xfId="56008"/>
    <cellStyle name="Output 3 21 9 2 2" xfId="56009"/>
    <cellStyle name="Output 3 21 9 3" xfId="56010"/>
    <cellStyle name="Output 3 21 9 4" xfId="56011"/>
    <cellStyle name="Output 3 21 9 5" xfId="56012"/>
    <cellStyle name="Output 3 21 9 6" xfId="56013"/>
    <cellStyle name="Output 3 21 9 7" xfId="56007"/>
    <cellStyle name="Output 3 22" xfId="464"/>
    <cellStyle name="Output 3 22 10" xfId="9832"/>
    <cellStyle name="Output 3 22 10 2" xfId="56015"/>
    <cellStyle name="Output 3 22 10 2 2" xfId="56016"/>
    <cellStyle name="Output 3 22 10 3" xfId="56017"/>
    <cellStyle name="Output 3 22 10 4" xfId="56018"/>
    <cellStyle name="Output 3 22 10 5" xfId="56019"/>
    <cellStyle name="Output 3 22 10 6" xfId="56020"/>
    <cellStyle name="Output 3 22 10 7" xfId="56014"/>
    <cellStyle name="Output 3 22 11" xfId="11606"/>
    <cellStyle name="Output 3 22 11 2" xfId="56022"/>
    <cellStyle name="Output 3 22 11 2 2" xfId="56023"/>
    <cellStyle name="Output 3 22 11 3" xfId="56024"/>
    <cellStyle name="Output 3 22 11 4" xfId="56025"/>
    <cellStyle name="Output 3 22 11 5" xfId="56026"/>
    <cellStyle name="Output 3 22 11 6" xfId="56027"/>
    <cellStyle name="Output 3 22 11 7" xfId="56021"/>
    <cellStyle name="Output 3 22 12" xfId="13308"/>
    <cellStyle name="Output 3 22 12 2" xfId="56029"/>
    <cellStyle name="Output 3 22 12 2 2" xfId="56030"/>
    <cellStyle name="Output 3 22 12 3" xfId="56031"/>
    <cellStyle name="Output 3 22 12 4" xfId="56032"/>
    <cellStyle name="Output 3 22 12 5" xfId="56033"/>
    <cellStyle name="Output 3 22 12 6" xfId="56028"/>
    <cellStyle name="Output 3 22 13" xfId="14920"/>
    <cellStyle name="Output 3 22 13 2" xfId="56035"/>
    <cellStyle name="Output 3 22 13 3" xfId="56034"/>
    <cellStyle name="Output 3 22 14" xfId="16531"/>
    <cellStyle name="Output 3 22 14 2" xfId="56037"/>
    <cellStyle name="Output 3 22 14 3" xfId="56036"/>
    <cellStyle name="Output 3 22 15" xfId="18136"/>
    <cellStyle name="Output 3 22 15 2" xfId="56038"/>
    <cellStyle name="Output 3 22 16" xfId="19740"/>
    <cellStyle name="Output 3 22 16 2" xfId="56039"/>
    <cellStyle name="Output 3 22 17" xfId="21332"/>
    <cellStyle name="Output 3 22 17 2" xfId="56040"/>
    <cellStyle name="Output 3 22 18" xfId="22914"/>
    <cellStyle name="Output 3 22 18 2" xfId="56041"/>
    <cellStyle name="Output 3 22 19" xfId="24429"/>
    <cellStyle name="Output 3 22 2" xfId="1054"/>
    <cellStyle name="Output 3 22 2 10" xfId="15890"/>
    <cellStyle name="Output 3 22 2 11" xfId="17495"/>
    <cellStyle name="Output 3 22 2 12" xfId="19098"/>
    <cellStyle name="Output 3 22 2 13" xfId="20690"/>
    <cellStyle name="Output 3 22 2 14" xfId="22267"/>
    <cellStyle name="Output 3 22 2 15" xfId="23788"/>
    <cellStyle name="Output 3 22 2 16" xfId="25261"/>
    <cellStyle name="Output 3 22 2 2" xfId="2849"/>
    <cellStyle name="Output 3 22 2 2 2" xfId="56043"/>
    <cellStyle name="Output 3 22 2 2 3" xfId="56042"/>
    <cellStyle name="Output 3 22 2 3" xfId="4512"/>
    <cellStyle name="Output 3 22 2 3 2" xfId="56044"/>
    <cellStyle name="Output 3 22 2 4" xfId="6104"/>
    <cellStyle name="Output 3 22 2 4 2" xfId="56045"/>
    <cellStyle name="Output 3 22 2 5" xfId="7676"/>
    <cellStyle name="Output 3 22 2 5 2" xfId="56046"/>
    <cellStyle name="Output 3 22 2 6" xfId="9191"/>
    <cellStyle name="Output 3 22 2 6 2" xfId="56047"/>
    <cellStyle name="Output 3 22 2 7" xfId="10664"/>
    <cellStyle name="Output 3 22 2 8" xfId="12577"/>
    <cellStyle name="Output 3 22 2 9" xfId="14278"/>
    <cellStyle name="Output 3 22 3" xfId="1462"/>
    <cellStyle name="Output 3 22 3 10" xfId="16262"/>
    <cellStyle name="Output 3 22 3 11" xfId="17867"/>
    <cellStyle name="Output 3 22 3 12" xfId="19470"/>
    <cellStyle name="Output 3 22 3 13" xfId="21062"/>
    <cellStyle name="Output 3 22 3 14" xfId="22639"/>
    <cellStyle name="Output 3 22 3 15" xfId="24160"/>
    <cellStyle name="Output 3 22 3 16" xfId="25633"/>
    <cellStyle name="Output 3 22 3 2" xfId="3221"/>
    <cellStyle name="Output 3 22 3 2 2" xfId="56049"/>
    <cellStyle name="Output 3 22 3 2 3" xfId="56048"/>
    <cellStyle name="Output 3 22 3 3" xfId="4884"/>
    <cellStyle name="Output 3 22 3 3 2" xfId="56050"/>
    <cellStyle name="Output 3 22 3 4" xfId="6476"/>
    <cellStyle name="Output 3 22 3 4 2" xfId="56051"/>
    <cellStyle name="Output 3 22 3 5" xfId="8048"/>
    <cellStyle name="Output 3 22 3 5 2" xfId="56052"/>
    <cellStyle name="Output 3 22 3 6" xfId="9563"/>
    <cellStyle name="Output 3 22 3 6 2" xfId="56053"/>
    <cellStyle name="Output 3 22 3 7" xfId="11036"/>
    <cellStyle name="Output 3 22 3 8" xfId="12949"/>
    <cellStyle name="Output 3 22 3 9" xfId="14650"/>
    <cellStyle name="Output 3 22 4" xfId="2396"/>
    <cellStyle name="Output 3 22 4 10" xfId="17043"/>
    <cellStyle name="Output 3 22 4 11" xfId="18647"/>
    <cellStyle name="Output 3 22 4 12" xfId="20245"/>
    <cellStyle name="Output 3 22 4 13" xfId="21823"/>
    <cellStyle name="Output 3 22 4 14" xfId="23359"/>
    <cellStyle name="Output 3 22 4 15" xfId="24833"/>
    <cellStyle name="Output 3 22 4 2" xfId="4060"/>
    <cellStyle name="Output 3 22 4 2 2" xfId="56055"/>
    <cellStyle name="Output 3 22 4 2 3" xfId="56054"/>
    <cellStyle name="Output 3 22 4 3" xfId="5655"/>
    <cellStyle name="Output 3 22 4 3 2" xfId="56056"/>
    <cellStyle name="Output 3 22 4 4" xfId="7234"/>
    <cellStyle name="Output 3 22 4 4 2" xfId="56057"/>
    <cellStyle name="Output 3 22 4 5" xfId="8762"/>
    <cellStyle name="Output 3 22 4 5 2" xfId="56058"/>
    <cellStyle name="Output 3 22 4 6" xfId="10236"/>
    <cellStyle name="Output 3 22 4 6 2" xfId="56059"/>
    <cellStyle name="Output 3 22 4 7" xfId="12124"/>
    <cellStyle name="Output 3 22 4 8" xfId="13825"/>
    <cellStyle name="Output 3 22 4 9" xfId="15438"/>
    <cellStyle name="Output 3 22 5" xfId="1879"/>
    <cellStyle name="Output 3 22 5 2" xfId="56061"/>
    <cellStyle name="Output 3 22 5 2 2" xfId="56062"/>
    <cellStyle name="Output 3 22 5 3" xfId="56063"/>
    <cellStyle name="Output 3 22 5 4" xfId="56064"/>
    <cellStyle name="Output 3 22 5 5" xfId="56065"/>
    <cellStyle name="Output 3 22 5 6" xfId="56066"/>
    <cellStyle name="Output 3 22 5 7" xfId="56060"/>
    <cellStyle name="Output 3 22 6" xfId="3549"/>
    <cellStyle name="Output 3 22 6 2" xfId="56068"/>
    <cellStyle name="Output 3 22 6 2 2" xfId="56069"/>
    <cellStyle name="Output 3 22 6 3" xfId="56070"/>
    <cellStyle name="Output 3 22 6 4" xfId="56071"/>
    <cellStyle name="Output 3 22 6 5" xfId="56072"/>
    <cellStyle name="Output 3 22 6 6" xfId="56073"/>
    <cellStyle name="Output 3 22 6 7" xfId="56067"/>
    <cellStyle name="Output 3 22 7" xfId="5153"/>
    <cellStyle name="Output 3 22 7 2" xfId="56075"/>
    <cellStyle name="Output 3 22 7 2 2" xfId="56076"/>
    <cellStyle name="Output 3 22 7 3" xfId="56077"/>
    <cellStyle name="Output 3 22 7 4" xfId="56078"/>
    <cellStyle name="Output 3 22 7 5" xfId="56079"/>
    <cellStyle name="Output 3 22 7 6" xfId="56080"/>
    <cellStyle name="Output 3 22 7 7" xfId="56074"/>
    <cellStyle name="Output 3 22 8" xfId="6745"/>
    <cellStyle name="Output 3 22 8 2" xfId="56082"/>
    <cellStyle name="Output 3 22 8 2 2" xfId="56083"/>
    <cellStyle name="Output 3 22 8 3" xfId="56084"/>
    <cellStyle name="Output 3 22 8 4" xfId="56085"/>
    <cellStyle name="Output 3 22 8 5" xfId="56086"/>
    <cellStyle name="Output 3 22 8 6" xfId="56087"/>
    <cellStyle name="Output 3 22 8 7" xfId="56081"/>
    <cellStyle name="Output 3 22 9" xfId="8317"/>
    <cellStyle name="Output 3 22 9 2" xfId="56089"/>
    <cellStyle name="Output 3 22 9 2 2" xfId="56090"/>
    <cellStyle name="Output 3 22 9 3" xfId="56091"/>
    <cellStyle name="Output 3 22 9 4" xfId="56092"/>
    <cellStyle name="Output 3 22 9 5" xfId="56093"/>
    <cellStyle name="Output 3 22 9 6" xfId="56094"/>
    <cellStyle name="Output 3 22 9 7" xfId="56088"/>
    <cellStyle name="Output 3 23" xfId="467"/>
    <cellStyle name="Output 3 23 10" xfId="9835"/>
    <cellStyle name="Output 3 23 10 2" xfId="56096"/>
    <cellStyle name="Output 3 23 10 2 2" xfId="56097"/>
    <cellStyle name="Output 3 23 10 3" xfId="56098"/>
    <cellStyle name="Output 3 23 10 4" xfId="56099"/>
    <cellStyle name="Output 3 23 10 5" xfId="56100"/>
    <cellStyle name="Output 3 23 10 6" xfId="56101"/>
    <cellStyle name="Output 3 23 10 7" xfId="56095"/>
    <cellStyle name="Output 3 23 11" xfId="11609"/>
    <cellStyle name="Output 3 23 11 2" xfId="56103"/>
    <cellStyle name="Output 3 23 11 2 2" xfId="56104"/>
    <cellStyle name="Output 3 23 11 3" xfId="56105"/>
    <cellStyle name="Output 3 23 11 4" xfId="56106"/>
    <cellStyle name="Output 3 23 11 5" xfId="56107"/>
    <cellStyle name="Output 3 23 11 6" xfId="56108"/>
    <cellStyle name="Output 3 23 11 7" xfId="56102"/>
    <cellStyle name="Output 3 23 12" xfId="13311"/>
    <cellStyle name="Output 3 23 12 2" xfId="56110"/>
    <cellStyle name="Output 3 23 12 2 2" xfId="56111"/>
    <cellStyle name="Output 3 23 12 3" xfId="56112"/>
    <cellStyle name="Output 3 23 12 4" xfId="56113"/>
    <cellStyle name="Output 3 23 12 5" xfId="56114"/>
    <cellStyle name="Output 3 23 12 6" xfId="56109"/>
    <cellStyle name="Output 3 23 13" xfId="14923"/>
    <cellStyle name="Output 3 23 13 2" xfId="56116"/>
    <cellStyle name="Output 3 23 13 3" xfId="56115"/>
    <cellStyle name="Output 3 23 14" xfId="16534"/>
    <cellStyle name="Output 3 23 14 2" xfId="56118"/>
    <cellStyle name="Output 3 23 14 3" xfId="56117"/>
    <cellStyle name="Output 3 23 15" xfId="18139"/>
    <cellStyle name="Output 3 23 15 2" xfId="56119"/>
    <cellStyle name="Output 3 23 16" xfId="19743"/>
    <cellStyle name="Output 3 23 16 2" xfId="56120"/>
    <cellStyle name="Output 3 23 17" xfId="21335"/>
    <cellStyle name="Output 3 23 17 2" xfId="56121"/>
    <cellStyle name="Output 3 23 18" xfId="22917"/>
    <cellStyle name="Output 3 23 18 2" xfId="56122"/>
    <cellStyle name="Output 3 23 19" xfId="24432"/>
    <cellStyle name="Output 3 23 2" xfId="1057"/>
    <cellStyle name="Output 3 23 2 10" xfId="15893"/>
    <cellStyle name="Output 3 23 2 11" xfId="17498"/>
    <cellStyle name="Output 3 23 2 12" xfId="19101"/>
    <cellStyle name="Output 3 23 2 13" xfId="20693"/>
    <cellStyle name="Output 3 23 2 14" xfId="22270"/>
    <cellStyle name="Output 3 23 2 15" xfId="23791"/>
    <cellStyle name="Output 3 23 2 16" xfId="25264"/>
    <cellStyle name="Output 3 23 2 2" xfId="2852"/>
    <cellStyle name="Output 3 23 2 2 2" xfId="56124"/>
    <cellStyle name="Output 3 23 2 2 3" xfId="56123"/>
    <cellStyle name="Output 3 23 2 3" xfId="4515"/>
    <cellStyle name="Output 3 23 2 3 2" xfId="56125"/>
    <cellStyle name="Output 3 23 2 4" xfId="6107"/>
    <cellStyle name="Output 3 23 2 4 2" xfId="56126"/>
    <cellStyle name="Output 3 23 2 5" xfId="7679"/>
    <cellStyle name="Output 3 23 2 5 2" xfId="56127"/>
    <cellStyle name="Output 3 23 2 6" xfId="9194"/>
    <cellStyle name="Output 3 23 2 6 2" xfId="56128"/>
    <cellStyle name="Output 3 23 2 7" xfId="10667"/>
    <cellStyle name="Output 3 23 2 8" xfId="12580"/>
    <cellStyle name="Output 3 23 2 9" xfId="14281"/>
    <cellStyle name="Output 3 23 3" xfId="1465"/>
    <cellStyle name="Output 3 23 3 10" xfId="16265"/>
    <cellStyle name="Output 3 23 3 11" xfId="17870"/>
    <cellStyle name="Output 3 23 3 12" xfId="19473"/>
    <cellStyle name="Output 3 23 3 13" xfId="21065"/>
    <cellStyle name="Output 3 23 3 14" xfId="22642"/>
    <cellStyle name="Output 3 23 3 15" xfId="24163"/>
    <cellStyle name="Output 3 23 3 16" xfId="25636"/>
    <cellStyle name="Output 3 23 3 2" xfId="3224"/>
    <cellStyle name="Output 3 23 3 2 2" xfId="56130"/>
    <cellStyle name="Output 3 23 3 2 3" xfId="56129"/>
    <cellStyle name="Output 3 23 3 3" xfId="4887"/>
    <cellStyle name="Output 3 23 3 3 2" xfId="56131"/>
    <cellStyle name="Output 3 23 3 4" xfId="6479"/>
    <cellStyle name="Output 3 23 3 4 2" xfId="56132"/>
    <cellStyle name="Output 3 23 3 5" xfId="8051"/>
    <cellStyle name="Output 3 23 3 5 2" xfId="56133"/>
    <cellStyle name="Output 3 23 3 6" xfId="9566"/>
    <cellStyle name="Output 3 23 3 6 2" xfId="56134"/>
    <cellStyle name="Output 3 23 3 7" xfId="11039"/>
    <cellStyle name="Output 3 23 3 8" xfId="12952"/>
    <cellStyle name="Output 3 23 3 9" xfId="14653"/>
    <cellStyle name="Output 3 23 4" xfId="2399"/>
    <cellStyle name="Output 3 23 4 10" xfId="17046"/>
    <cellStyle name="Output 3 23 4 11" xfId="18650"/>
    <cellStyle name="Output 3 23 4 12" xfId="20248"/>
    <cellStyle name="Output 3 23 4 13" xfId="21826"/>
    <cellStyle name="Output 3 23 4 14" xfId="23362"/>
    <cellStyle name="Output 3 23 4 15" xfId="24836"/>
    <cellStyle name="Output 3 23 4 2" xfId="4063"/>
    <cellStyle name="Output 3 23 4 2 2" xfId="56136"/>
    <cellStyle name="Output 3 23 4 2 3" xfId="56135"/>
    <cellStyle name="Output 3 23 4 3" xfId="5658"/>
    <cellStyle name="Output 3 23 4 3 2" xfId="56137"/>
    <cellStyle name="Output 3 23 4 4" xfId="7237"/>
    <cellStyle name="Output 3 23 4 4 2" xfId="56138"/>
    <cellStyle name="Output 3 23 4 5" xfId="8765"/>
    <cellStyle name="Output 3 23 4 5 2" xfId="56139"/>
    <cellStyle name="Output 3 23 4 6" xfId="10239"/>
    <cellStyle name="Output 3 23 4 6 2" xfId="56140"/>
    <cellStyle name="Output 3 23 4 7" xfId="12127"/>
    <cellStyle name="Output 3 23 4 8" xfId="13828"/>
    <cellStyle name="Output 3 23 4 9" xfId="15441"/>
    <cellStyle name="Output 3 23 5" xfId="1882"/>
    <cellStyle name="Output 3 23 5 2" xfId="56142"/>
    <cellStyle name="Output 3 23 5 2 2" xfId="56143"/>
    <cellStyle name="Output 3 23 5 3" xfId="56144"/>
    <cellStyle name="Output 3 23 5 4" xfId="56145"/>
    <cellStyle name="Output 3 23 5 5" xfId="56146"/>
    <cellStyle name="Output 3 23 5 6" xfId="56147"/>
    <cellStyle name="Output 3 23 5 7" xfId="56141"/>
    <cellStyle name="Output 3 23 6" xfId="3552"/>
    <cellStyle name="Output 3 23 6 2" xfId="56149"/>
    <cellStyle name="Output 3 23 6 2 2" xfId="56150"/>
    <cellStyle name="Output 3 23 6 3" xfId="56151"/>
    <cellStyle name="Output 3 23 6 4" xfId="56152"/>
    <cellStyle name="Output 3 23 6 5" xfId="56153"/>
    <cellStyle name="Output 3 23 6 6" xfId="56154"/>
    <cellStyle name="Output 3 23 6 7" xfId="56148"/>
    <cellStyle name="Output 3 23 7" xfId="5156"/>
    <cellStyle name="Output 3 23 7 2" xfId="56156"/>
    <cellStyle name="Output 3 23 7 2 2" xfId="56157"/>
    <cellStyle name="Output 3 23 7 3" xfId="56158"/>
    <cellStyle name="Output 3 23 7 4" xfId="56159"/>
    <cellStyle name="Output 3 23 7 5" xfId="56160"/>
    <cellStyle name="Output 3 23 7 6" xfId="56161"/>
    <cellStyle name="Output 3 23 7 7" xfId="56155"/>
    <cellStyle name="Output 3 23 8" xfId="6748"/>
    <cellStyle name="Output 3 23 8 2" xfId="56163"/>
    <cellStyle name="Output 3 23 8 2 2" xfId="56164"/>
    <cellStyle name="Output 3 23 8 3" xfId="56165"/>
    <cellStyle name="Output 3 23 8 4" xfId="56166"/>
    <cellStyle name="Output 3 23 8 5" xfId="56167"/>
    <cellStyle name="Output 3 23 8 6" xfId="56168"/>
    <cellStyle name="Output 3 23 8 7" xfId="56162"/>
    <cellStyle name="Output 3 23 9" xfId="8320"/>
    <cellStyle name="Output 3 23 9 2" xfId="56170"/>
    <cellStyle name="Output 3 23 9 2 2" xfId="56171"/>
    <cellStyle name="Output 3 23 9 3" xfId="56172"/>
    <cellStyle name="Output 3 23 9 4" xfId="56173"/>
    <cellStyle name="Output 3 23 9 5" xfId="56174"/>
    <cellStyle name="Output 3 23 9 6" xfId="56175"/>
    <cellStyle name="Output 3 23 9 7" xfId="56169"/>
    <cellStyle name="Output 3 24" xfId="570"/>
    <cellStyle name="Output 3 24 10" xfId="9932"/>
    <cellStyle name="Output 3 24 10 2" xfId="56177"/>
    <cellStyle name="Output 3 24 10 2 2" xfId="56178"/>
    <cellStyle name="Output 3 24 10 3" xfId="56179"/>
    <cellStyle name="Output 3 24 10 4" xfId="56180"/>
    <cellStyle name="Output 3 24 10 5" xfId="56181"/>
    <cellStyle name="Output 3 24 10 6" xfId="56182"/>
    <cellStyle name="Output 3 24 10 7" xfId="56176"/>
    <cellStyle name="Output 3 24 11" xfId="11712"/>
    <cellStyle name="Output 3 24 11 2" xfId="56184"/>
    <cellStyle name="Output 3 24 11 2 2" xfId="56185"/>
    <cellStyle name="Output 3 24 11 3" xfId="56186"/>
    <cellStyle name="Output 3 24 11 4" xfId="56187"/>
    <cellStyle name="Output 3 24 11 5" xfId="56188"/>
    <cellStyle name="Output 3 24 11 6" xfId="56189"/>
    <cellStyle name="Output 3 24 11 7" xfId="56183"/>
    <cellStyle name="Output 3 24 12" xfId="13414"/>
    <cellStyle name="Output 3 24 12 2" xfId="56191"/>
    <cellStyle name="Output 3 24 12 2 2" xfId="56192"/>
    <cellStyle name="Output 3 24 12 3" xfId="56193"/>
    <cellStyle name="Output 3 24 12 4" xfId="56194"/>
    <cellStyle name="Output 3 24 12 5" xfId="56195"/>
    <cellStyle name="Output 3 24 12 6" xfId="56190"/>
    <cellStyle name="Output 3 24 13" xfId="15026"/>
    <cellStyle name="Output 3 24 13 2" xfId="56197"/>
    <cellStyle name="Output 3 24 13 3" xfId="56196"/>
    <cellStyle name="Output 3 24 14" xfId="16637"/>
    <cellStyle name="Output 3 24 14 2" xfId="56199"/>
    <cellStyle name="Output 3 24 14 3" xfId="56198"/>
    <cellStyle name="Output 3 24 15" xfId="18241"/>
    <cellStyle name="Output 3 24 15 2" xfId="56200"/>
    <cellStyle name="Output 3 24 16" xfId="19844"/>
    <cellStyle name="Output 3 24 16 2" xfId="56201"/>
    <cellStyle name="Output 3 24 17" xfId="21437"/>
    <cellStyle name="Output 3 24 17 2" xfId="56202"/>
    <cellStyle name="Output 3 24 18" xfId="23014"/>
    <cellStyle name="Output 3 24 18 2" xfId="56203"/>
    <cellStyle name="Output 3 24 19" xfId="24529"/>
    <cellStyle name="Output 3 24 2" xfId="1160"/>
    <cellStyle name="Output 3 24 2 10" xfId="15990"/>
    <cellStyle name="Output 3 24 2 11" xfId="17595"/>
    <cellStyle name="Output 3 24 2 12" xfId="19198"/>
    <cellStyle name="Output 3 24 2 13" xfId="20790"/>
    <cellStyle name="Output 3 24 2 14" xfId="22367"/>
    <cellStyle name="Output 3 24 2 15" xfId="23888"/>
    <cellStyle name="Output 3 24 2 16" xfId="25361"/>
    <cellStyle name="Output 3 24 2 2" xfId="2949"/>
    <cellStyle name="Output 3 24 2 2 2" xfId="56205"/>
    <cellStyle name="Output 3 24 2 2 3" xfId="56204"/>
    <cellStyle name="Output 3 24 2 3" xfId="4612"/>
    <cellStyle name="Output 3 24 2 3 2" xfId="56206"/>
    <cellStyle name="Output 3 24 2 4" xfId="6204"/>
    <cellStyle name="Output 3 24 2 4 2" xfId="56207"/>
    <cellStyle name="Output 3 24 2 5" xfId="7776"/>
    <cellStyle name="Output 3 24 2 5 2" xfId="56208"/>
    <cellStyle name="Output 3 24 2 6" xfId="9291"/>
    <cellStyle name="Output 3 24 2 6 2" xfId="56209"/>
    <cellStyle name="Output 3 24 2 7" xfId="10764"/>
    <cellStyle name="Output 3 24 2 8" xfId="12677"/>
    <cellStyle name="Output 3 24 2 9" xfId="14378"/>
    <cellStyle name="Output 3 24 3" xfId="1568"/>
    <cellStyle name="Output 3 24 3 10" xfId="16362"/>
    <cellStyle name="Output 3 24 3 11" xfId="17967"/>
    <cellStyle name="Output 3 24 3 12" xfId="19570"/>
    <cellStyle name="Output 3 24 3 13" xfId="21162"/>
    <cellStyle name="Output 3 24 3 14" xfId="22739"/>
    <cellStyle name="Output 3 24 3 15" xfId="24260"/>
    <cellStyle name="Output 3 24 3 16" xfId="25733"/>
    <cellStyle name="Output 3 24 3 2" xfId="3321"/>
    <cellStyle name="Output 3 24 3 2 2" xfId="56211"/>
    <cellStyle name="Output 3 24 3 2 3" xfId="56210"/>
    <cellStyle name="Output 3 24 3 3" xfId="4984"/>
    <cellStyle name="Output 3 24 3 3 2" xfId="56212"/>
    <cellStyle name="Output 3 24 3 4" xfId="6576"/>
    <cellStyle name="Output 3 24 3 4 2" xfId="56213"/>
    <cellStyle name="Output 3 24 3 5" xfId="8148"/>
    <cellStyle name="Output 3 24 3 5 2" xfId="56214"/>
    <cellStyle name="Output 3 24 3 6" xfId="9663"/>
    <cellStyle name="Output 3 24 3 6 2" xfId="56215"/>
    <cellStyle name="Output 3 24 3 7" xfId="11136"/>
    <cellStyle name="Output 3 24 3 8" xfId="13049"/>
    <cellStyle name="Output 3 24 3 9" xfId="14750"/>
    <cellStyle name="Output 3 24 4" xfId="2502"/>
    <cellStyle name="Output 3 24 4 10" xfId="17149"/>
    <cellStyle name="Output 3 24 4 11" xfId="18753"/>
    <cellStyle name="Output 3 24 4 12" xfId="20350"/>
    <cellStyle name="Output 3 24 4 13" xfId="21927"/>
    <cellStyle name="Output 3 24 4 14" xfId="23460"/>
    <cellStyle name="Output 3 24 4 15" xfId="24933"/>
    <cellStyle name="Output 3 24 4 2" xfId="4165"/>
    <cellStyle name="Output 3 24 4 2 2" xfId="56217"/>
    <cellStyle name="Output 3 24 4 2 3" xfId="56216"/>
    <cellStyle name="Output 3 24 4 3" xfId="5760"/>
    <cellStyle name="Output 3 24 4 3 2" xfId="56218"/>
    <cellStyle name="Output 3 24 4 4" xfId="7338"/>
    <cellStyle name="Output 3 24 4 4 2" xfId="56219"/>
    <cellStyle name="Output 3 24 4 5" xfId="8863"/>
    <cellStyle name="Output 3 24 4 5 2" xfId="56220"/>
    <cellStyle name="Output 3 24 4 6" xfId="10336"/>
    <cellStyle name="Output 3 24 4 6 2" xfId="56221"/>
    <cellStyle name="Output 3 24 4 7" xfId="12230"/>
    <cellStyle name="Output 3 24 4 8" xfId="13931"/>
    <cellStyle name="Output 3 24 4 9" xfId="15543"/>
    <cellStyle name="Output 3 24 5" xfId="1985"/>
    <cellStyle name="Output 3 24 5 2" xfId="56223"/>
    <cellStyle name="Output 3 24 5 2 2" xfId="56224"/>
    <cellStyle name="Output 3 24 5 3" xfId="56225"/>
    <cellStyle name="Output 3 24 5 4" xfId="56226"/>
    <cellStyle name="Output 3 24 5 5" xfId="56227"/>
    <cellStyle name="Output 3 24 5 6" xfId="56228"/>
    <cellStyle name="Output 3 24 5 7" xfId="56222"/>
    <cellStyle name="Output 3 24 6" xfId="3654"/>
    <cellStyle name="Output 3 24 6 2" xfId="56230"/>
    <cellStyle name="Output 3 24 6 2 2" xfId="56231"/>
    <cellStyle name="Output 3 24 6 3" xfId="56232"/>
    <cellStyle name="Output 3 24 6 4" xfId="56233"/>
    <cellStyle name="Output 3 24 6 5" xfId="56234"/>
    <cellStyle name="Output 3 24 6 6" xfId="56235"/>
    <cellStyle name="Output 3 24 6 7" xfId="56229"/>
    <cellStyle name="Output 3 24 7" xfId="5257"/>
    <cellStyle name="Output 3 24 7 2" xfId="56237"/>
    <cellStyle name="Output 3 24 7 2 2" xfId="56238"/>
    <cellStyle name="Output 3 24 7 3" xfId="56239"/>
    <cellStyle name="Output 3 24 7 4" xfId="56240"/>
    <cellStyle name="Output 3 24 7 5" xfId="56241"/>
    <cellStyle name="Output 3 24 7 6" xfId="56242"/>
    <cellStyle name="Output 3 24 7 7" xfId="56236"/>
    <cellStyle name="Output 3 24 8" xfId="6848"/>
    <cellStyle name="Output 3 24 8 2" xfId="56244"/>
    <cellStyle name="Output 3 24 8 2 2" xfId="56245"/>
    <cellStyle name="Output 3 24 8 3" xfId="56246"/>
    <cellStyle name="Output 3 24 8 4" xfId="56247"/>
    <cellStyle name="Output 3 24 8 5" xfId="56248"/>
    <cellStyle name="Output 3 24 8 6" xfId="56249"/>
    <cellStyle name="Output 3 24 8 7" xfId="56243"/>
    <cellStyle name="Output 3 24 9" xfId="8417"/>
    <cellStyle name="Output 3 24 9 2" xfId="56251"/>
    <cellStyle name="Output 3 24 9 2 2" xfId="56252"/>
    <cellStyle name="Output 3 24 9 3" xfId="56253"/>
    <cellStyle name="Output 3 24 9 4" xfId="56254"/>
    <cellStyle name="Output 3 24 9 5" xfId="56255"/>
    <cellStyle name="Output 3 24 9 6" xfId="56256"/>
    <cellStyle name="Output 3 24 9 7" xfId="56250"/>
    <cellStyle name="Output 3 25" xfId="583"/>
    <cellStyle name="Output 3 25 10" xfId="9942"/>
    <cellStyle name="Output 3 25 10 2" xfId="56258"/>
    <cellStyle name="Output 3 25 10 2 2" xfId="56259"/>
    <cellStyle name="Output 3 25 10 3" xfId="56260"/>
    <cellStyle name="Output 3 25 10 4" xfId="56261"/>
    <cellStyle name="Output 3 25 10 5" xfId="56262"/>
    <cellStyle name="Output 3 25 10 6" xfId="56263"/>
    <cellStyle name="Output 3 25 10 7" xfId="56257"/>
    <cellStyle name="Output 3 25 11" xfId="11725"/>
    <cellStyle name="Output 3 25 11 2" xfId="56265"/>
    <cellStyle name="Output 3 25 11 2 2" xfId="56266"/>
    <cellStyle name="Output 3 25 11 3" xfId="56267"/>
    <cellStyle name="Output 3 25 11 4" xfId="56268"/>
    <cellStyle name="Output 3 25 11 5" xfId="56269"/>
    <cellStyle name="Output 3 25 11 6" xfId="56270"/>
    <cellStyle name="Output 3 25 11 7" xfId="56264"/>
    <cellStyle name="Output 3 25 12" xfId="13427"/>
    <cellStyle name="Output 3 25 12 2" xfId="56272"/>
    <cellStyle name="Output 3 25 12 2 2" xfId="56273"/>
    <cellStyle name="Output 3 25 12 3" xfId="56274"/>
    <cellStyle name="Output 3 25 12 4" xfId="56275"/>
    <cellStyle name="Output 3 25 12 5" xfId="56276"/>
    <cellStyle name="Output 3 25 12 6" xfId="56271"/>
    <cellStyle name="Output 3 25 13" xfId="15039"/>
    <cellStyle name="Output 3 25 13 2" xfId="56278"/>
    <cellStyle name="Output 3 25 13 3" xfId="56277"/>
    <cellStyle name="Output 3 25 14" xfId="16650"/>
    <cellStyle name="Output 3 25 14 2" xfId="56280"/>
    <cellStyle name="Output 3 25 14 3" xfId="56279"/>
    <cellStyle name="Output 3 25 15" xfId="18252"/>
    <cellStyle name="Output 3 25 15 2" xfId="56281"/>
    <cellStyle name="Output 3 25 16" xfId="19855"/>
    <cellStyle name="Output 3 25 16 2" xfId="56282"/>
    <cellStyle name="Output 3 25 17" xfId="21449"/>
    <cellStyle name="Output 3 25 17 2" xfId="56283"/>
    <cellStyle name="Output 3 25 18" xfId="23025"/>
    <cellStyle name="Output 3 25 18 2" xfId="56284"/>
    <cellStyle name="Output 3 25 19" xfId="24539"/>
    <cellStyle name="Output 3 25 2" xfId="1173"/>
    <cellStyle name="Output 3 25 2 10" xfId="16000"/>
    <cellStyle name="Output 3 25 2 11" xfId="17605"/>
    <cellStyle name="Output 3 25 2 12" xfId="19208"/>
    <cellStyle name="Output 3 25 2 13" xfId="20800"/>
    <cellStyle name="Output 3 25 2 14" xfId="22377"/>
    <cellStyle name="Output 3 25 2 15" xfId="23898"/>
    <cellStyle name="Output 3 25 2 16" xfId="25371"/>
    <cellStyle name="Output 3 25 2 2" xfId="2959"/>
    <cellStyle name="Output 3 25 2 2 2" xfId="56286"/>
    <cellStyle name="Output 3 25 2 2 3" xfId="56285"/>
    <cellStyle name="Output 3 25 2 3" xfId="4622"/>
    <cellStyle name="Output 3 25 2 3 2" xfId="56287"/>
    <cellStyle name="Output 3 25 2 4" xfId="6214"/>
    <cellStyle name="Output 3 25 2 4 2" xfId="56288"/>
    <cellStyle name="Output 3 25 2 5" xfId="7786"/>
    <cellStyle name="Output 3 25 2 5 2" xfId="56289"/>
    <cellStyle name="Output 3 25 2 6" xfId="9301"/>
    <cellStyle name="Output 3 25 2 6 2" xfId="56290"/>
    <cellStyle name="Output 3 25 2 7" xfId="10774"/>
    <cellStyle name="Output 3 25 2 8" xfId="12687"/>
    <cellStyle name="Output 3 25 2 9" xfId="14388"/>
    <cellStyle name="Output 3 25 3" xfId="1581"/>
    <cellStyle name="Output 3 25 3 10" xfId="16372"/>
    <cellStyle name="Output 3 25 3 11" xfId="17977"/>
    <cellStyle name="Output 3 25 3 12" xfId="19580"/>
    <cellStyle name="Output 3 25 3 13" xfId="21172"/>
    <cellStyle name="Output 3 25 3 14" xfId="22749"/>
    <cellStyle name="Output 3 25 3 15" xfId="24270"/>
    <cellStyle name="Output 3 25 3 16" xfId="25743"/>
    <cellStyle name="Output 3 25 3 2" xfId="3331"/>
    <cellStyle name="Output 3 25 3 2 2" xfId="56292"/>
    <cellStyle name="Output 3 25 3 2 3" xfId="56291"/>
    <cellStyle name="Output 3 25 3 3" xfId="4994"/>
    <cellStyle name="Output 3 25 3 3 2" xfId="56293"/>
    <cellStyle name="Output 3 25 3 4" xfId="6586"/>
    <cellStyle name="Output 3 25 3 4 2" xfId="56294"/>
    <cellStyle name="Output 3 25 3 5" xfId="8158"/>
    <cellStyle name="Output 3 25 3 5 2" xfId="56295"/>
    <cellStyle name="Output 3 25 3 6" xfId="9673"/>
    <cellStyle name="Output 3 25 3 6 2" xfId="56296"/>
    <cellStyle name="Output 3 25 3 7" xfId="11146"/>
    <cellStyle name="Output 3 25 3 8" xfId="13059"/>
    <cellStyle name="Output 3 25 3 9" xfId="14760"/>
    <cellStyle name="Output 3 25 4" xfId="2515"/>
    <cellStyle name="Output 3 25 4 10" xfId="17162"/>
    <cellStyle name="Output 3 25 4 11" xfId="18765"/>
    <cellStyle name="Output 3 25 4 12" xfId="20362"/>
    <cellStyle name="Output 3 25 4 13" xfId="21938"/>
    <cellStyle name="Output 3 25 4 14" xfId="23470"/>
    <cellStyle name="Output 3 25 4 15" xfId="24943"/>
    <cellStyle name="Output 3 25 4 2" xfId="4178"/>
    <cellStyle name="Output 3 25 4 2 2" xfId="56298"/>
    <cellStyle name="Output 3 25 4 2 3" xfId="56297"/>
    <cellStyle name="Output 3 25 4 3" xfId="5772"/>
    <cellStyle name="Output 3 25 4 3 2" xfId="56299"/>
    <cellStyle name="Output 3 25 4 4" xfId="7348"/>
    <cellStyle name="Output 3 25 4 4 2" xfId="56300"/>
    <cellStyle name="Output 3 25 4 5" xfId="8873"/>
    <cellStyle name="Output 3 25 4 5 2" xfId="56301"/>
    <cellStyle name="Output 3 25 4 6" xfId="10346"/>
    <cellStyle name="Output 3 25 4 6 2" xfId="56302"/>
    <cellStyle name="Output 3 25 4 7" xfId="12243"/>
    <cellStyle name="Output 3 25 4 8" xfId="13944"/>
    <cellStyle name="Output 3 25 4 9" xfId="15556"/>
    <cellStyle name="Output 3 25 5" xfId="1998"/>
    <cellStyle name="Output 3 25 5 2" xfId="56304"/>
    <cellStyle name="Output 3 25 5 2 2" xfId="56305"/>
    <cellStyle name="Output 3 25 5 3" xfId="56306"/>
    <cellStyle name="Output 3 25 5 4" xfId="56307"/>
    <cellStyle name="Output 3 25 5 5" xfId="56308"/>
    <cellStyle name="Output 3 25 5 6" xfId="56309"/>
    <cellStyle name="Output 3 25 5 7" xfId="56303"/>
    <cellStyle name="Output 3 25 6" xfId="3667"/>
    <cellStyle name="Output 3 25 6 2" xfId="56311"/>
    <cellStyle name="Output 3 25 6 2 2" xfId="56312"/>
    <cellStyle name="Output 3 25 6 3" xfId="56313"/>
    <cellStyle name="Output 3 25 6 4" xfId="56314"/>
    <cellStyle name="Output 3 25 6 5" xfId="56315"/>
    <cellStyle name="Output 3 25 6 6" xfId="56316"/>
    <cellStyle name="Output 3 25 6 7" xfId="56310"/>
    <cellStyle name="Output 3 25 7" xfId="5270"/>
    <cellStyle name="Output 3 25 7 2" xfId="56318"/>
    <cellStyle name="Output 3 25 7 2 2" xfId="56319"/>
    <cellStyle name="Output 3 25 7 3" xfId="56320"/>
    <cellStyle name="Output 3 25 7 4" xfId="56321"/>
    <cellStyle name="Output 3 25 7 5" xfId="56322"/>
    <cellStyle name="Output 3 25 7 6" xfId="56323"/>
    <cellStyle name="Output 3 25 7 7" xfId="56317"/>
    <cellStyle name="Output 3 25 8" xfId="6859"/>
    <cellStyle name="Output 3 25 8 2" xfId="56325"/>
    <cellStyle name="Output 3 25 8 2 2" xfId="56326"/>
    <cellStyle name="Output 3 25 8 3" xfId="56327"/>
    <cellStyle name="Output 3 25 8 4" xfId="56328"/>
    <cellStyle name="Output 3 25 8 5" xfId="56329"/>
    <cellStyle name="Output 3 25 8 6" xfId="56330"/>
    <cellStyle name="Output 3 25 8 7" xfId="56324"/>
    <cellStyle name="Output 3 25 9" xfId="8428"/>
    <cellStyle name="Output 3 25 9 2" xfId="56332"/>
    <cellStyle name="Output 3 25 9 2 2" xfId="56333"/>
    <cellStyle name="Output 3 25 9 3" xfId="56334"/>
    <cellStyle name="Output 3 25 9 4" xfId="56335"/>
    <cellStyle name="Output 3 25 9 5" xfId="56336"/>
    <cellStyle name="Output 3 25 9 6" xfId="56337"/>
    <cellStyle name="Output 3 25 9 7" xfId="56331"/>
    <cellStyle name="Output 3 26" xfId="554"/>
    <cellStyle name="Output 3 26 10" xfId="9916"/>
    <cellStyle name="Output 3 26 10 2" xfId="56339"/>
    <cellStyle name="Output 3 26 10 2 2" xfId="56340"/>
    <cellStyle name="Output 3 26 10 3" xfId="56341"/>
    <cellStyle name="Output 3 26 10 4" xfId="56342"/>
    <cellStyle name="Output 3 26 10 5" xfId="56343"/>
    <cellStyle name="Output 3 26 10 6" xfId="56344"/>
    <cellStyle name="Output 3 26 10 7" xfId="56338"/>
    <cellStyle name="Output 3 26 11" xfId="11696"/>
    <cellStyle name="Output 3 26 11 2" xfId="56346"/>
    <cellStyle name="Output 3 26 11 2 2" xfId="56347"/>
    <cellStyle name="Output 3 26 11 3" xfId="56348"/>
    <cellStyle name="Output 3 26 11 4" xfId="56349"/>
    <cellStyle name="Output 3 26 11 5" xfId="56350"/>
    <cellStyle name="Output 3 26 11 6" xfId="56351"/>
    <cellStyle name="Output 3 26 11 7" xfId="56345"/>
    <cellStyle name="Output 3 26 12" xfId="13398"/>
    <cellStyle name="Output 3 26 12 2" xfId="56353"/>
    <cellStyle name="Output 3 26 12 2 2" xfId="56354"/>
    <cellStyle name="Output 3 26 12 3" xfId="56355"/>
    <cellStyle name="Output 3 26 12 4" xfId="56356"/>
    <cellStyle name="Output 3 26 12 5" xfId="56357"/>
    <cellStyle name="Output 3 26 12 6" xfId="56352"/>
    <cellStyle name="Output 3 26 13" xfId="15010"/>
    <cellStyle name="Output 3 26 13 2" xfId="56359"/>
    <cellStyle name="Output 3 26 13 3" xfId="56358"/>
    <cellStyle name="Output 3 26 14" xfId="16621"/>
    <cellStyle name="Output 3 26 14 2" xfId="56361"/>
    <cellStyle name="Output 3 26 14 3" xfId="56360"/>
    <cellStyle name="Output 3 26 15" xfId="18225"/>
    <cellStyle name="Output 3 26 15 2" xfId="56362"/>
    <cellStyle name="Output 3 26 16" xfId="19828"/>
    <cellStyle name="Output 3 26 16 2" xfId="56363"/>
    <cellStyle name="Output 3 26 17" xfId="21421"/>
    <cellStyle name="Output 3 26 17 2" xfId="56364"/>
    <cellStyle name="Output 3 26 18" xfId="22998"/>
    <cellStyle name="Output 3 26 18 2" xfId="56365"/>
    <cellStyle name="Output 3 26 19" xfId="24513"/>
    <cellStyle name="Output 3 26 2" xfId="1144"/>
    <cellStyle name="Output 3 26 2 10" xfId="15974"/>
    <cellStyle name="Output 3 26 2 11" xfId="17579"/>
    <cellStyle name="Output 3 26 2 12" xfId="19182"/>
    <cellStyle name="Output 3 26 2 13" xfId="20774"/>
    <cellStyle name="Output 3 26 2 14" xfId="22351"/>
    <cellStyle name="Output 3 26 2 15" xfId="23872"/>
    <cellStyle name="Output 3 26 2 16" xfId="25345"/>
    <cellStyle name="Output 3 26 2 2" xfId="2933"/>
    <cellStyle name="Output 3 26 2 2 2" xfId="56367"/>
    <cellStyle name="Output 3 26 2 2 3" xfId="56366"/>
    <cellStyle name="Output 3 26 2 3" xfId="4596"/>
    <cellStyle name="Output 3 26 2 3 2" xfId="56368"/>
    <cellStyle name="Output 3 26 2 4" xfId="6188"/>
    <cellStyle name="Output 3 26 2 4 2" xfId="56369"/>
    <cellStyle name="Output 3 26 2 5" xfId="7760"/>
    <cellStyle name="Output 3 26 2 5 2" xfId="56370"/>
    <cellStyle name="Output 3 26 2 6" xfId="9275"/>
    <cellStyle name="Output 3 26 2 6 2" xfId="56371"/>
    <cellStyle name="Output 3 26 2 7" xfId="10748"/>
    <cellStyle name="Output 3 26 2 8" xfId="12661"/>
    <cellStyle name="Output 3 26 2 9" xfId="14362"/>
    <cellStyle name="Output 3 26 3" xfId="1552"/>
    <cellStyle name="Output 3 26 3 10" xfId="16346"/>
    <cellStyle name="Output 3 26 3 11" xfId="17951"/>
    <cellStyle name="Output 3 26 3 12" xfId="19554"/>
    <cellStyle name="Output 3 26 3 13" xfId="21146"/>
    <cellStyle name="Output 3 26 3 14" xfId="22723"/>
    <cellStyle name="Output 3 26 3 15" xfId="24244"/>
    <cellStyle name="Output 3 26 3 16" xfId="25717"/>
    <cellStyle name="Output 3 26 3 2" xfId="3305"/>
    <cellStyle name="Output 3 26 3 2 2" xfId="56373"/>
    <cellStyle name="Output 3 26 3 2 3" xfId="56372"/>
    <cellStyle name="Output 3 26 3 3" xfId="4968"/>
    <cellStyle name="Output 3 26 3 3 2" xfId="56374"/>
    <cellStyle name="Output 3 26 3 4" xfId="6560"/>
    <cellStyle name="Output 3 26 3 4 2" xfId="56375"/>
    <cellStyle name="Output 3 26 3 5" xfId="8132"/>
    <cellStyle name="Output 3 26 3 5 2" xfId="56376"/>
    <cellStyle name="Output 3 26 3 6" xfId="9647"/>
    <cellStyle name="Output 3 26 3 6 2" xfId="56377"/>
    <cellStyle name="Output 3 26 3 7" xfId="11120"/>
    <cellStyle name="Output 3 26 3 8" xfId="13033"/>
    <cellStyle name="Output 3 26 3 9" xfId="14734"/>
    <cellStyle name="Output 3 26 4" xfId="2486"/>
    <cellStyle name="Output 3 26 4 10" xfId="17133"/>
    <cellStyle name="Output 3 26 4 11" xfId="18737"/>
    <cellStyle name="Output 3 26 4 12" xfId="20334"/>
    <cellStyle name="Output 3 26 4 13" xfId="21911"/>
    <cellStyle name="Output 3 26 4 14" xfId="23444"/>
    <cellStyle name="Output 3 26 4 15" xfId="24917"/>
    <cellStyle name="Output 3 26 4 2" xfId="4149"/>
    <cellStyle name="Output 3 26 4 2 2" xfId="56379"/>
    <cellStyle name="Output 3 26 4 2 3" xfId="56378"/>
    <cellStyle name="Output 3 26 4 3" xfId="5744"/>
    <cellStyle name="Output 3 26 4 3 2" xfId="56380"/>
    <cellStyle name="Output 3 26 4 4" xfId="7322"/>
    <cellStyle name="Output 3 26 4 4 2" xfId="56381"/>
    <cellStyle name="Output 3 26 4 5" xfId="8847"/>
    <cellStyle name="Output 3 26 4 5 2" xfId="56382"/>
    <cellStyle name="Output 3 26 4 6" xfId="10320"/>
    <cellStyle name="Output 3 26 4 6 2" xfId="56383"/>
    <cellStyle name="Output 3 26 4 7" xfId="12214"/>
    <cellStyle name="Output 3 26 4 8" xfId="13915"/>
    <cellStyle name="Output 3 26 4 9" xfId="15527"/>
    <cellStyle name="Output 3 26 5" xfId="1969"/>
    <cellStyle name="Output 3 26 5 2" xfId="56385"/>
    <cellStyle name="Output 3 26 5 2 2" xfId="56386"/>
    <cellStyle name="Output 3 26 5 3" xfId="56387"/>
    <cellStyle name="Output 3 26 5 4" xfId="56388"/>
    <cellStyle name="Output 3 26 5 5" xfId="56389"/>
    <cellStyle name="Output 3 26 5 6" xfId="56390"/>
    <cellStyle name="Output 3 26 5 7" xfId="56384"/>
    <cellStyle name="Output 3 26 6" xfId="3638"/>
    <cellStyle name="Output 3 26 6 2" xfId="56392"/>
    <cellStyle name="Output 3 26 6 2 2" xfId="56393"/>
    <cellStyle name="Output 3 26 6 3" xfId="56394"/>
    <cellStyle name="Output 3 26 6 4" xfId="56395"/>
    <cellStyle name="Output 3 26 6 5" xfId="56396"/>
    <cellStyle name="Output 3 26 6 6" xfId="56397"/>
    <cellStyle name="Output 3 26 6 7" xfId="56391"/>
    <cellStyle name="Output 3 26 7" xfId="5241"/>
    <cellStyle name="Output 3 26 7 2" xfId="56399"/>
    <cellStyle name="Output 3 26 7 2 2" xfId="56400"/>
    <cellStyle name="Output 3 26 7 3" xfId="56401"/>
    <cellStyle name="Output 3 26 7 4" xfId="56402"/>
    <cellStyle name="Output 3 26 7 5" xfId="56403"/>
    <cellStyle name="Output 3 26 7 6" xfId="56404"/>
    <cellStyle name="Output 3 26 7 7" xfId="56398"/>
    <cellStyle name="Output 3 26 8" xfId="6832"/>
    <cellStyle name="Output 3 26 8 2" xfId="56406"/>
    <cellStyle name="Output 3 26 8 2 2" xfId="56407"/>
    <cellStyle name="Output 3 26 8 3" xfId="56408"/>
    <cellStyle name="Output 3 26 8 4" xfId="56409"/>
    <cellStyle name="Output 3 26 8 5" xfId="56410"/>
    <cellStyle name="Output 3 26 8 6" xfId="56411"/>
    <cellStyle name="Output 3 26 8 7" xfId="56405"/>
    <cellStyle name="Output 3 26 9" xfId="8401"/>
    <cellStyle name="Output 3 26 9 2" xfId="56413"/>
    <cellStyle name="Output 3 26 9 2 2" xfId="56414"/>
    <cellStyle name="Output 3 26 9 3" xfId="56415"/>
    <cellStyle name="Output 3 26 9 4" xfId="56416"/>
    <cellStyle name="Output 3 26 9 5" xfId="56417"/>
    <cellStyle name="Output 3 26 9 6" xfId="56418"/>
    <cellStyle name="Output 3 26 9 7" xfId="56412"/>
    <cellStyle name="Output 3 27" xfId="491"/>
    <cellStyle name="Output 3 27 10" xfId="9859"/>
    <cellStyle name="Output 3 27 10 2" xfId="56420"/>
    <cellStyle name="Output 3 27 10 2 2" xfId="56421"/>
    <cellStyle name="Output 3 27 10 3" xfId="56422"/>
    <cellStyle name="Output 3 27 10 4" xfId="56423"/>
    <cellStyle name="Output 3 27 10 5" xfId="56424"/>
    <cellStyle name="Output 3 27 10 6" xfId="56425"/>
    <cellStyle name="Output 3 27 10 7" xfId="56419"/>
    <cellStyle name="Output 3 27 11" xfId="11633"/>
    <cellStyle name="Output 3 27 11 2" xfId="56427"/>
    <cellStyle name="Output 3 27 11 2 2" xfId="56428"/>
    <cellStyle name="Output 3 27 11 3" xfId="56429"/>
    <cellStyle name="Output 3 27 11 4" xfId="56430"/>
    <cellStyle name="Output 3 27 11 5" xfId="56431"/>
    <cellStyle name="Output 3 27 11 6" xfId="56432"/>
    <cellStyle name="Output 3 27 11 7" xfId="56426"/>
    <cellStyle name="Output 3 27 12" xfId="13335"/>
    <cellStyle name="Output 3 27 12 2" xfId="56434"/>
    <cellStyle name="Output 3 27 12 2 2" xfId="56435"/>
    <cellStyle name="Output 3 27 12 3" xfId="56436"/>
    <cellStyle name="Output 3 27 12 4" xfId="56437"/>
    <cellStyle name="Output 3 27 12 5" xfId="56438"/>
    <cellStyle name="Output 3 27 12 6" xfId="56433"/>
    <cellStyle name="Output 3 27 13" xfId="14947"/>
    <cellStyle name="Output 3 27 13 2" xfId="56440"/>
    <cellStyle name="Output 3 27 13 3" xfId="56439"/>
    <cellStyle name="Output 3 27 14" xfId="16558"/>
    <cellStyle name="Output 3 27 14 2" xfId="56442"/>
    <cellStyle name="Output 3 27 14 3" xfId="56441"/>
    <cellStyle name="Output 3 27 15" xfId="18163"/>
    <cellStyle name="Output 3 27 15 2" xfId="56443"/>
    <cellStyle name="Output 3 27 16" xfId="19767"/>
    <cellStyle name="Output 3 27 16 2" xfId="56444"/>
    <cellStyle name="Output 3 27 17" xfId="21359"/>
    <cellStyle name="Output 3 27 17 2" xfId="56445"/>
    <cellStyle name="Output 3 27 18" xfId="22941"/>
    <cellStyle name="Output 3 27 18 2" xfId="56446"/>
    <cellStyle name="Output 3 27 19" xfId="24456"/>
    <cellStyle name="Output 3 27 2" xfId="1081"/>
    <cellStyle name="Output 3 27 2 10" xfId="15917"/>
    <cellStyle name="Output 3 27 2 11" xfId="17522"/>
    <cellStyle name="Output 3 27 2 12" xfId="19125"/>
    <cellStyle name="Output 3 27 2 13" xfId="20717"/>
    <cellStyle name="Output 3 27 2 14" xfId="22294"/>
    <cellStyle name="Output 3 27 2 15" xfId="23815"/>
    <cellStyle name="Output 3 27 2 16" xfId="25288"/>
    <cellStyle name="Output 3 27 2 2" xfId="2876"/>
    <cellStyle name="Output 3 27 2 2 2" xfId="56448"/>
    <cellStyle name="Output 3 27 2 2 3" xfId="56447"/>
    <cellStyle name="Output 3 27 2 3" xfId="4539"/>
    <cellStyle name="Output 3 27 2 3 2" xfId="56449"/>
    <cellStyle name="Output 3 27 2 4" xfId="6131"/>
    <cellStyle name="Output 3 27 2 4 2" xfId="56450"/>
    <cellStyle name="Output 3 27 2 5" xfId="7703"/>
    <cellStyle name="Output 3 27 2 5 2" xfId="56451"/>
    <cellStyle name="Output 3 27 2 6" xfId="9218"/>
    <cellStyle name="Output 3 27 2 6 2" xfId="56452"/>
    <cellStyle name="Output 3 27 2 7" xfId="10691"/>
    <cellStyle name="Output 3 27 2 8" xfId="12604"/>
    <cellStyle name="Output 3 27 2 9" xfId="14305"/>
    <cellStyle name="Output 3 27 3" xfId="1489"/>
    <cellStyle name="Output 3 27 3 10" xfId="16289"/>
    <cellStyle name="Output 3 27 3 11" xfId="17894"/>
    <cellStyle name="Output 3 27 3 12" xfId="19497"/>
    <cellStyle name="Output 3 27 3 13" xfId="21089"/>
    <cellStyle name="Output 3 27 3 14" xfId="22666"/>
    <cellStyle name="Output 3 27 3 15" xfId="24187"/>
    <cellStyle name="Output 3 27 3 16" xfId="25660"/>
    <cellStyle name="Output 3 27 3 2" xfId="3248"/>
    <cellStyle name="Output 3 27 3 2 2" xfId="56454"/>
    <cellStyle name="Output 3 27 3 2 3" xfId="56453"/>
    <cellStyle name="Output 3 27 3 3" xfId="4911"/>
    <cellStyle name="Output 3 27 3 3 2" xfId="56455"/>
    <cellStyle name="Output 3 27 3 4" xfId="6503"/>
    <cellStyle name="Output 3 27 3 4 2" xfId="56456"/>
    <cellStyle name="Output 3 27 3 5" xfId="8075"/>
    <cellStyle name="Output 3 27 3 5 2" xfId="56457"/>
    <cellStyle name="Output 3 27 3 6" xfId="9590"/>
    <cellStyle name="Output 3 27 3 6 2" xfId="56458"/>
    <cellStyle name="Output 3 27 3 7" xfId="11063"/>
    <cellStyle name="Output 3 27 3 8" xfId="12976"/>
    <cellStyle name="Output 3 27 3 9" xfId="14677"/>
    <cellStyle name="Output 3 27 4" xfId="2423"/>
    <cellStyle name="Output 3 27 4 10" xfId="17070"/>
    <cellStyle name="Output 3 27 4 11" xfId="18674"/>
    <cellStyle name="Output 3 27 4 12" xfId="20272"/>
    <cellStyle name="Output 3 27 4 13" xfId="21850"/>
    <cellStyle name="Output 3 27 4 14" xfId="23386"/>
    <cellStyle name="Output 3 27 4 15" xfId="24860"/>
    <cellStyle name="Output 3 27 4 2" xfId="4087"/>
    <cellStyle name="Output 3 27 4 2 2" xfId="56460"/>
    <cellStyle name="Output 3 27 4 2 3" xfId="56459"/>
    <cellStyle name="Output 3 27 4 3" xfId="5682"/>
    <cellStyle name="Output 3 27 4 3 2" xfId="56461"/>
    <cellStyle name="Output 3 27 4 4" xfId="7261"/>
    <cellStyle name="Output 3 27 4 4 2" xfId="56462"/>
    <cellStyle name="Output 3 27 4 5" xfId="8789"/>
    <cellStyle name="Output 3 27 4 5 2" xfId="56463"/>
    <cellStyle name="Output 3 27 4 6" xfId="10263"/>
    <cellStyle name="Output 3 27 4 6 2" xfId="56464"/>
    <cellStyle name="Output 3 27 4 7" xfId="12151"/>
    <cellStyle name="Output 3 27 4 8" xfId="13852"/>
    <cellStyle name="Output 3 27 4 9" xfId="15465"/>
    <cellStyle name="Output 3 27 5" xfId="1906"/>
    <cellStyle name="Output 3 27 5 2" xfId="56466"/>
    <cellStyle name="Output 3 27 5 2 2" xfId="56467"/>
    <cellStyle name="Output 3 27 5 3" xfId="56468"/>
    <cellStyle name="Output 3 27 5 4" xfId="56469"/>
    <cellStyle name="Output 3 27 5 5" xfId="56470"/>
    <cellStyle name="Output 3 27 5 6" xfId="56471"/>
    <cellStyle name="Output 3 27 5 7" xfId="56465"/>
    <cellStyle name="Output 3 27 6" xfId="3576"/>
    <cellStyle name="Output 3 27 6 2" xfId="56473"/>
    <cellStyle name="Output 3 27 6 2 2" xfId="56474"/>
    <cellStyle name="Output 3 27 6 3" xfId="56475"/>
    <cellStyle name="Output 3 27 6 4" xfId="56476"/>
    <cellStyle name="Output 3 27 6 5" xfId="56477"/>
    <cellStyle name="Output 3 27 6 6" xfId="56478"/>
    <cellStyle name="Output 3 27 6 7" xfId="56472"/>
    <cellStyle name="Output 3 27 7" xfId="5180"/>
    <cellStyle name="Output 3 27 7 2" xfId="56480"/>
    <cellStyle name="Output 3 27 7 2 2" xfId="56481"/>
    <cellStyle name="Output 3 27 7 3" xfId="56482"/>
    <cellStyle name="Output 3 27 7 4" xfId="56483"/>
    <cellStyle name="Output 3 27 7 5" xfId="56484"/>
    <cellStyle name="Output 3 27 7 6" xfId="56485"/>
    <cellStyle name="Output 3 27 7 7" xfId="56479"/>
    <cellStyle name="Output 3 27 8" xfId="6772"/>
    <cellStyle name="Output 3 27 8 2" xfId="56487"/>
    <cellStyle name="Output 3 27 8 2 2" xfId="56488"/>
    <cellStyle name="Output 3 27 8 3" xfId="56489"/>
    <cellStyle name="Output 3 27 8 4" xfId="56490"/>
    <cellStyle name="Output 3 27 8 5" xfId="56491"/>
    <cellStyle name="Output 3 27 8 6" xfId="56492"/>
    <cellStyle name="Output 3 27 8 7" xfId="56486"/>
    <cellStyle name="Output 3 27 9" xfId="8344"/>
    <cellStyle name="Output 3 27 9 2" xfId="56494"/>
    <cellStyle name="Output 3 27 9 2 2" xfId="56495"/>
    <cellStyle name="Output 3 27 9 3" xfId="56496"/>
    <cellStyle name="Output 3 27 9 4" xfId="56497"/>
    <cellStyle name="Output 3 27 9 5" xfId="56498"/>
    <cellStyle name="Output 3 27 9 6" xfId="56499"/>
    <cellStyle name="Output 3 27 9 7" xfId="56493"/>
    <cellStyle name="Output 3 28" xfId="541"/>
    <cellStyle name="Output 3 28 10" xfId="9906"/>
    <cellStyle name="Output 3 28 10 2" xfId="56501"/>
    <cellStyle name="Output 3 28 10 2 2" xfId="56502"/>
    <cellStyle name="Output 3 28 10 3" xfId="56503"/>
    <cellStyle name="Output 3 28 10 4" xfId="56504"/>
    <cellStyle name="Output 3 28 10 5" xfId="56505"/>
    <cellStyle name="Output 3 28 10 6" xfId="56506"/>
    <cellStyle name="Output 3 28 10 7" xfId="56500"/>
    <cellStyle name="Output 3 28 11" xfId="11683"/>
    <cellStyle name="Output 3 28 11 2" xfId="56508"/>
    <cellStyle name="Output 3 28 11 2 2" xfId="56509"/>
    <cellStyle name="Output 3 28 11 3" xfId="56510"/>
    <cellStyle name="Output 3 28 11 4" xfId="56511"/>
    <cellStyle name="Output 3 28 11 5" xfId="56512"/>
    <cellStyle name="Output 3 28 11 6" xfId="56513"/>
    <cellStyle name="Output 3 28 11 7" xfId="56507"/>
    <cellStyle name="Output 3 28 12" xfId="13385"/>
    <cellStyle name="Output 3 28 12 2" xfId="56515"/>
    <cellStyle name="Output 3 28 12 2 2" xfId="56516"/>
    <cellStyle name="Output 3 28 12 3" xfId="56517"/>
    <cellStyle name="Output 3 28 12 4" xfId="56518"/>
    <cellStyle name="Output 3 28 12 5" xfId="56519"/>
    <cellStyle name="Output 3 28 12 6" xfId="56514"/>
    <cellStyle name="Output 3 28 13" xfId="14997"/>
    <cellStyle name="Output 3 28 13 2" xfId="56521"/>
    <cellStyle name="Output 3 28 13 3" xfId="56520"/>
    <cellStyle name="Output 3 28 14" xfId="16608"/>
    <cellStyle name="Output 3 28 14 2" xfId="56523"/>
    <cellStyle name="Output 3 28 14 3" xfId="56522"/>
    <cellStyle name="Output 3 28 15" xfId="18212"/>
    <cellStyle name="Output 3 28 15 2" xfId="56524"/>
    <cellStyle name="Output 3 28 16" xfId="19816"/>
    <cellStyle name="Output 3 28 16 2" xfId="56525"/>
    <cellStyle name="Output 3 28 17" xfId="21409"/>
    <cellStyle name="Output 3 28 17 2" xfId="56526"/>
    <cellStyle name="Output 3 28 18" xfId="22988"/>
    <cellStyle name="Output 3 28 18 2" xfId="56527"/>
    <cellStyle name="Output 3 28 19" xfId="24503"/>
    <cellStyle name="Output 3 28 2" xfId="1131"/>
    <cellStyle name="Output 3 28 2 10" xfId="15964"/>
    <cellStyle name="Output 3 28 2 11" xfId="17569"/>
    <cellStyle name="Output 3 28 2 12" xfId="19172"/>
    <cellStyle name="Output 3 28 2 13" xfId="20764"/>
    <cellStyle name="Output 3 28 2 14" xfId="22341"/>
    <cellStyle name="Output 3 28 2 15" xfId="23862"/>
    <cellStyle name="Output 3 28 2 16" xfId="25335"/>
    <cellStyle name="Output 3 28 2 2" xfId="2923"/>
    <cellStyle name="Output 3 28 2 2 2" xfId="56529"/>
    <cellStyle name="Output 3 28 2 2 3" xfId="56528"/>
    <cellStyle name="Output 3 28 2 3" xfId="4586"/>
    <cellStyle name="Output 3 28 2 3 2" xfId="56530"/>
    <cellStyle name="Output 3 28 2 4" xfId="6178"/>
    <cellStyle name="Output 3 28 2 4 2" xfId="56531"/>
    <cellStyle name="Output 3 28 2 5" xfId="7750"/>
    <cellStyle name="Output 3 28 2 5 2" xfId="56532"/>
    <cellStyle name="Output 3 28 2 6" xfId="9265"/>
    <cellStyle name="Output 3 28 2 6 2" xfId="56533"/>
    <cellStyle name="Output 3 28 2 7" xfId="10738"/>
    <cellStyle name="Output 3 28 2 8" xfId="12651"/>
    <cellStyle name="Output 3 28 2 9" xfId="14352"/>
    <cellStyle name="Output 3 28 3" xfId="1539"/>
    <cellStyle name="Output 3 28 3 10" xfId="16336"/>
    <cellStyle name="Output 3 28 3 11" xfId="17941"/>
    <cellStyle name="Output 3 28 3 12" xfId="19544"/>
    <cellStyle name="Output 3 28 3 13" xfId="21136"/>
    <cellStyle name="Output 3 28 3 14" xfId="22713"/>
    <cellStyle name="Output 3 28 3 15" xfId="24234"/>
    <cellStyle name="Output 3 28 3 16" xfId="25707"/>
    <cellStyle name="Output 3 28 3 2" xfId="3295"/>
    <cellStyle name="Output 3 28 3 2 2" xfId="56535"/>
    <cellStyle name="Output 3 28 3 2 3" xfId="56534"/>
    <cellStyle name="Output 3 28 3 3" xfId="4958"/>
    <cellStyle name="Output 3 28 3 3 2" xfId="56536"/>
    <cellStyle name="Output 3 28 3 4" xfId="6550"/>
    <cellStyle name="Output 3 28 3 4 2" xfId="56537"/>
    <cellStyle name="Output 3 28 3 5" xfId="8122"/>
    <cellStyle name="Output 3 28 3 5 2" xfId="56538"/>
    <cellStyle name="Output 3 28 3 6" xfId="9637"/>
    <cellStyle name="Output 3 28 3 6 2" xfId="56539"/>
    <cellStyle name="Output 3 28 3 7" xfId="11110"/>
    <cellStyle name="Output 3 28 3 8" xfId="13023"/>
    <cellStyle name="Output 3 28 3 9" xfId="14724"/>
    <cellStyle name="Output 3 28 4" xfId="2473"/>
    <cellStyle name="Output 3 28 4 10" xfId="17120"/>
    <cellStyle name="Output 3 28 4 11" xfId="18724"/>
    <cellStyle name="Output 3 28 4 12" xfId="20322"/>
    <cellStyle name="Output 3 28 4 13" xfId="21899"/>
    <cellStyle name="Output 3 28 4 14" xfId="23434"/>
    <cellStyle name="Output 3 28 4 15" xfId="24907"/>
    <cellStyle name="Output 3 28 4 2" xfId="4136"/>
    <cellStyle name="Output 3 28 4 2 2" xfId="56541"/>
    <cellStyle name="Output 3 28 4 2 3" xfId="56540"/>
    <cellStyle name="Output 3 28 4 3" xfId="5731"/>
    <cellStyle name="Output 3 28 4 3 2" xfId="56542"/>
    <cellStyle name="Output 3 28 4 4" xfId="7310"/>
    <cellStyle name="Output 3 28 4 4 2" xfId="56543"/>
    <cellStyle name="Output 3 28 4 5" xfId="8837"/>
    <cellStyle name="Output 3 28 4 5 2" xfId="56544"/>
    <cellStyle name="Output 3 28 4 6" xfId="10310"/>
    <cellStyle name="Output 3 28 4 6 2" xfId="56545"/>
    <cellStyle name="Output 3 28 4 7" xfId="12201"/>
    <cellStyle name="Output 3 28 4 8" xfId="13902"/>
    <cellStyle name="Output 3 28 4 9" xfId="15514"/>
    <cellStyle name="Output 3 28 5" xfId="1956"/>
    <cellStyle name="Output 3 28 5 2" xfId="56547"/>
    <cellStyle name="Output 3 28 5 2 2" xfId="56548"/>
    <cellStyle name="Output 3 28 5 3" xfId="56549"/>
    <cellStyle name="Output 3 28 5 4" xfId="56550"/>
    <cellStyle name="Output 3 28 5 5" xfId="56551"/>
    <cellStyle name="Output 3 28 5 6" xfId="56552"/>
    <cellStyle name="Output 3 28 5 7" xfId="56546"/>
    <cellStyle name="Output 3 28 6" xfId="3625"/>
    <cellStyle name="Output 3 28 6 2" xfId="56554"/>
    <cellStyle name="Output 3 28 6 2 2" xfId="56555"/>
    <cellStyle name="Output 3 28 6 3" xfId="56556"/>
    <cellStyle name="Output 3 28 6 4" xfId="56557"/>
    <cellStyle name="Output 3 28 6 5" xfId="56558"/>
    <cellStyle name="Output 3 28 6 6" xfId="56559"/>
    <cellStyle name="Output 3 28 6 7" xfId="56553"/>
    <cellStyle name="Output 3 28 7" xfId="5228"/>
    <cellStyle name="Output 3 28 7 2" xfId="56561"/>
    <cellStyle name="Output 3 28 7 2 2" xfId="56562"/>
    <cellStyle name="Output 3 28 7 3" xfId="56563"/>
    <cellStyle name="Output 3 28 7 4" xfId="56564"/>
    <cellStyle name="Output 3 28 7 5" xfId="56565"/>
    <cellStyle name="Output 3 28 7 6" xfId="56566"/>
    <cellStyle name="Output 3 28 7 7" xfId="56560"/>
    <cellStyle name="Output 3 28 8" xfId="6820"/>
    <cellStyle name="Output 3 28 8 2" xfId="56568"/>
    <cellStyle name="Output 3 28 8 2 2" xfId="56569"/>
    <cellStyle name="Output 3 28 8 3" xfId="56570"/>
    <cellStyle name="Output 3 28 8 4" xfId="56571"/>
    <cellStyle name="Output 3 28 8 5" xfId="56572"/>
    <cellStyle name="Output 3 28 8 6" xfId="56573"/>
    <cellStyle name="Output 3 28 8 7" xfId="56567"/>
    <cellStyle name="Output 3 28 9" xfId="8391"/>
    <cellStyle name="Output 3 28 9 2" xfId="56575"/>
    <cellStyle name="Output 3 28 9 2 2" xfId="56576"/>
    <cellStyle name="Output 3 28 9 3" xfId="56577"/>
    <cellStyle name="Output 3 28 9 4" xfId="56578"/>
    <cellStyle name="Output 3 28 9 5" xfId="56579"/>
    <cellStyle name="Output 3 28 9 6" xfId="56580"/>
    <cellStyle name="Output 3 28 9 7" xfId="56574"/>
    <cellStyle name="Output 3 29" xfId="500"/>
    <cellStyle name="Output 3 29 10" xfId="9868"/>
    <cellStyle name="Output 3 29 10 2" xfId="56582"/>
    <cellStyle name="Output 3 29 10 2 2" xfId="56583"/>
    <cellStyle name="Output 3 29 10 3" xfId="56584"/>
    <cellStyle name="Output 3 29 10 4" xfId="56585"/>
    <cellStyle name="Output 3 29 10 5" xfId="56586"/>
    <cellStyle name="Output 3 29 10 6" xfId="56587"/>
    <cellStyle name="Output 3 29 10 7" xfId="56581"/>
    <cellStyle name="Output 3 29 11" xfId="11642"/>
    <cellStyle name="Output 3 29 11 2" xfId="56589"/>
    <cellStyle name="Output 3 29 11 2 2" xfId="56590"/>
    <cellStyle name="Output 3 29 11 3" xfId="56591"/>
    <cellStyle name="Output 3 29 11 4" xfId="56592"/>
    <cellStyle name="Output 3 29 11 5" xfId="56593"/>
    <cellStyle name="Output 3 29 11 6" xfId="56594"/>
    <cellStyle name="Output 3 29 11 7" xfId="56588"/>
    <cellStyle name="Output 3 29 12" xfId="13344"/>
    <cellStyle name="Output 3 29 12 2" xfId="56596"/>
    <cellStyle name="Output 3 29 12 2 2" xfId="56597"/>
    <cellStyle name="Output 3 29 12 3" xfId="56598"/>
    <cellStyle name="Output 3 29 12 4" xfId="56599"/>
    <cellStyle name="Output 3 29 12 5" xfId="56600"/>
    <cellStyle name="Output 3 29 12 6" xfId="56595"/>
    <cellStyle name="Output 3 29 13" xfId="14956"/>
    <cellStyle name="Output 3 29 13 2" xfId="56602"/>
    <cellStyle name="Output 3 29 13 3" xfId="56601"/>
    <cellStyle name="Output 3 29 14" xfId="16567"/>
    <cellStyle name="Output 3 29 14 2" xfId="56604"/>
    <cellStyle name="Output 3 29 14 3" xfId="56603"/>
    <cellStyle name="Output 3 29 15" xfId="18172"/>
    <cellStyle name="Output 3 29 15 2" xfId="56605"/>
    <cellStyle name="Output 3 29 16" xfId="19776"/>
    <cellStyle name="Output 3 29 16 2" xfId="56606"/>
    <cellStyle name="Output 3 29 17" xfId="21368"/>
    <cellStyle name="Output 3 29 17 2" xfId="56607"/>
    <cellStyle name="Output 3 29 18" xfId="22950"/>
    <cellStyle name="Output 3 29 18 2" xfId="56608"/>
    <cellStyle name="Output 3 29 19" xfId="24465"/>
    <cellStyle name="Output 3 29 2" xfId="1090"/>
    <cellStyle name="Output 3 29 2 10" xfId="15926"/>
    <cellStyle name="Output 3 29 2 11" xfId="17531"/>
    <cellStyle name="Output 3 29 2 12" xfId="19134"/>
    <cellStyle name="Output 3 29 2 13" xfId="20726"/>
    <cellStyle name="Output 3 29 2 14" xfId="22303"/>
    <cellStyle name="Output 3 29 2 15" xfId="23824"/>
    <cellStyle name="Output 3 29 2 16" xfId="25297"/>
    <cellStyle name="Output 3 29 2 2" xfId="2885"/>
    <cellStyle name="Output 3 29 2 2 2" xfId="56610"/>
    <cellStyle name="Output 3 29 2 2 3" xfId="56609"/>
    <cellStyle name="Output 3 29 2 3" xfId="4548"/>
    <cellStyle name="Output 3 29 2 3 2" xfId="56611"/>
    <cellStyle name="Output 3 29 2 4" xfId="6140"/>
    <cellStyle name="Output 3 29 2 4 2" xfId="56612"/>
    <cellStyle name="Output 3 29 2 5" xfId="7712"/>
    <cellStyle name="Output 3 29 2 5 2" xfId="56613"/>
    <cellStyle name="Output 3 29 2 6" xfId="9227"/>
    <cellStyle name="Output 3 29 2 6 2" xfId="56614"/>
    <cellStyle name="Output 3 29 2 7" xfId="10700"/>
    <cellStyle name="Output 3 29 2 8" xfId="12613"/>
    <cellStyle name="Output 3 29 2 9" xfId="14314"/>
    <cellStyle name="Output 3 29 3" xfId="1498"/>
    <cellStyle name="Output 3 29 3 10" xfId="16298"/>
    <cellStyle name="Output 3 29 3 11" xfId="17903"/>
    <cellStyle name="Output 3 29 3 12" xfId="19506"/>
    <cellStyle name="Output 3 29 3 13" xfId="21098"/>
    <cellStyle name="Output 3 29 3 14" xfId="22675"/>
    <cellStyle name="Output 3 29 3 15" xfId="24196"/>
    <cellStyle name="Output 3 29 3 16" xfId="25669"/>
    <cellStyle name="Output 3 29 3 2" xfId="3257"/>
    <cellStyle name="Output 3 29 3 2 2" xfId="56616"/>
    <cellStyle name="Output 3 29 3 2 3" xfId="56615"/>
    <cellStyle name="Output 3 29 3 3" xfId="4920"/>
    <cellStyle name="Output 3 29 3 3 2" xfId="56617"/>
    <cellStyle name="Output 3 29 3 4" xfId="6512"/>
    <cellStyle name="Output 3 29 3 4 2" xfId="56618"/>
    <cellStyle name="Output 3 29 3 5" xfId="8084"/>
    <cellStyle name="Output 3 29 3 5 2" xfId="56619"/>
    <cellStyle name="Output 3 29 3 6" xfId="9599"/>
    <cellStyle name="Output 3 29 3 6 2" xfId="56620"/>
    <cellStyle name="Output 3 29 3 7" xfId="11072"/>
    <cellStyle name="Output 3 29 3 8" xfId="12985"/>
    <cellStyle name="Output 3 29 3 9" xfId="14686"/>
    <cellStyle name="Output 3 29 4" xfId="2432"/>
    <cellStyle name="Output 3 29 4 10" xfId="17079"/>
    <cellStyle name="Output 3 29 4 11" xfId="18683"/>
    <cellStyle name="Output 3 29 4 12" xfId="20281"/>
    <cellStyle name="Output 3 29 4 13" xfId="21859"/>
    <cellStyle name="Output 3 29 4 14" xfId="23395"/>
    <cellStyle name="Output 3 29 4 15" xfId="24869"/>
    <cellStyle name="Output 3 29 4 2" xfId="4096"/>
    <cellStyle name="Output 3 29 4 2 2" xfId="56622"/>
    <cellStyle name="Output 3 29 4 2 3" xfId="56621"/>
    <cellStyle name="Output 3 29 4 3" xfId="5691"/>
    <cellStyle name="Output 3 29 4 3 2" xfId="56623"/>
    <cellStyle name="Output 3 29 4 4" xfId="7270"/>
    <cellStyle name="Output 3 29 4 4 2" xfId="56624"/>
    <cellStyle name="Output 3 29 4 5" xfId="8798"/>
    <cellStyle name="Output 3 29 4 5 2" xfId="56625"/>
    <cellStyle name="Output 3 29 4 6" xfId="10272"/>
    <cellStyle name="Output 3 29 4 6 2" xfId="56626"/>
    <cellStyle name="Output 3 29 4 7" xfId="12160"/>
    <cellStyle name="Output 3 29 4 8" xfId="13861"/>
    <cellStyle name="Output 3 29 4 9" xfId="15474"/>
    <cellStyle name="Output 3 29 5" xfId="1915"/>
    <cellStyle name="Output 3 29 5 2" xfId="56628"/>
    <cellStyle name="Output 3 29 5 2 2" xfId="56629"/>
    <cellStyle name="Output 3 29 5 3" xfId="56630"/>
    <cellStyle name="Output 3 29 5 4" xfId="56631"/>
    <cellStyle name="Output 3 29 5 5" xfId="56632"/>
    <cellStyle name="Output 3 29 5 6" xfId="56633"/>
    <cellStyle name="Output 3 29 5 7" xfId="56627"/>
    <cellStyle name="Output 3 29 6" xfId="3585"/>
    <cellStyle name="Output 3 29 6 2" xfId="56635"/>
    <cellStyle name="Output 3 29 6 2 2" xfId="56636"/>
    <cellStyle name="Output 3 29 6 3" xfId="56637"/>
    <cellStyle name="Output 3 29 6 4" xfId="56638"/>
    <cellStyle name="Output 3 29 6 5" xfId="56639"/>
    <cellStyle name="Output 3 29 6 6" xfId="56640"/>
    <cellStyle name="Output 3 29 6 7" xfId="56634"/>
    <cellStyle name="Output 3 29 7" xfId="5189"/>
    <cellStyle name="Output 3 29 7 2" xfId="56642"/>
    <cellStyle name="Output 3 29 7 2 2" xfId="56643"/>
    <cellStyle name="Output 3 29 7 3" xfId="56644"/>
    <cellStyle name="Output 3 29 7 4" xfId="56645"/>
    <cellStyle name="Output 3 29 7 5" xfId="56646"/>
    <cellStyle name="Output 3 29 7 6" xfId="56647"/>
    <cellStyle name="Output 3 29 7 7" xfId="56641"/>
    <cellStyle name="Output 3 29 8" xfId="6781"/>
    <cellStyle name="Output 3 29 8 2" xfId="56649"/>
    <cellStyle name="Output 3 29 8 2 2" xfId="56650"/>
    <cellStyle name="Output 3 29 8 3" xfId="56651"/>
    <cellStyle name="Output 3 29 8 4" xfId="56652"/>
    <cellStyle name="Output 3 29 8 5" xfId="56653"/>
    <cellStyle name="Output 3 29 8 6" xfId="56654"/>
    <cellStyle name="Output 3 29 8 7" xfId="56648"/>
    <cellStyle name="Output 3 29 9" xfId="8353"/>
    <cellStyle name="Output 3 29 9 2" xfId="56656"/>
    <cellStyle name="Output 3 29 9 2 2" xfId="56657"/>
    <cellStyle name="Output 3 29 9 3" xfId="56658"/>
    <cellStyle name="Output 3 29 9 4" xfId="56659"/>
    <cellStyle name="Output 3 29 9 5" xfId="56660"/>
    <cellStyle name="Output 3 29 9 6" xfId="56661"/>
    <cellStyle name="Output 3 29 9 7" xfId="56655"/>
    <cellStyle name="Output 3 3" xfId="396"/>
    <cellStyle name="Output 3 3 10" xfId="5733"/>
    <cellStyle name="Output 3 3 10 2" xfId="56663"/>
    <cellStyle name="Output 3 3 10 2 2" xfId="56664"/>
    <cellStyle name="Output 3 3 10 3" xfId="56665"/>
    <cellStyle name="Output 3 3 10 4" xfId="56666"/>
    <cellStyle name="Output 3 3 10 5" xfId="56667"/>
    <cellStyle name="Output 3 3 10 6" xfId="56668"/>
    <cellStyle name="Output 3 3 10 7" xfId="56662"/>
    <cellStyle name="Output 3 3 11" xfId="11538"/>
    <cellStyle name="Output 3 3 11 2" xfId="56670"/>
    <cellStyle name="Output 3 3 11 2 2" xfId="56671"/>
    <cellStyle name="Output 3 3 11 3" xfId="56672"/>
    <cellStyle name="Output 3 3 11 4" xfId="56673"/>
    <cellStyle name="Output 3 3 11 5" xfId="56674"/>
    <cellStyle name="Output 3 3 11 6" xfId="56675"/>
    <cellStyle name="Output 3 3 11 7" xfId="56669"/>
    <cellStyle name="Output 3 3 12" xfId="13240"/>
    <cellStyle name="Output 3 3 12 2" xfId="56677"/>
    <cellStyle name="Output 3 3 12 2 2" xfId="56678"/>
    <cellStyle name="Output 3 3 12 3" xfId="56679"/>
    <cellStyle name="Output 3 3 12 4" xfId="56680"/>
    <cellStyle name="Output 3 3 12 5" xfId="56681"/>
    <cellStyle name="Output 3 3 12 6" xfId="56676"/>
    <cellStyle name="Output 3 3 13" xfId="11915"/>
    <cellStyle name="Output 3 3 13 2" xfId="56683"/>
    <cellStyle name="Output 3 3 13 3" xfId="56682"/>
    <cellStyle name="Output 3 3 14" xfId="11287"/>
    <cellStyle name="Output 3 3 14 2" xfId="56685"/>
    <cellStyle name="Output 3 3 14 3" xfId="56684"/>
    <cellStyle name="Output 3 3 15" xfId="13387"/>
    <cellStyle name="Output 3 3 15 2" xfId="56686"/>
    <cellStyle name="Output 3 3 16" xfId="16833"/>
    <cellStyle name="Output 3 3 16 2" xfId="56687"/>
    <cellStyle name="Output 3 3 17" xfId="16788"/>
    <cellStyle name="Output 3 3 17 2" xfId="56688"/>
    <cellStyle name="Output 3 3 18" xfId="21588"/>
    <cellStyle name="Output 3 3 18 2" xfId="56689"/>
    <cellStyle name="Output 3 3 19" xfId="18567"/>
    <cellStyle name="Output 3 3 2" xfId="986"/>
    <cellStyle name="Output 3 3 2 10" xfId="15822"/>
    <cellStyle name="Output 3 3 2 11" xfId="17427"/>
    <cellStyle name="Output 3 3 2 12" xfId="19030"/>
    <cellStyle name="Output 3 3 2 13" xfId="20622"/>
    <cellStyle name="Output 3 3 2 14" xfId="22199"/>
    <cellStyle name="Output 3 3 2 15" xfId="23720"/>
    <cellStyle name="Output 3 3 2 16" xfId="25193"/>
    <cellStyle name="Output 3 3 2 2" xfId="2781"/>
    <cellStyle name="Output 3 3 2 2 2" xfId="56691"/>
    <cellStyle name="Output 3 3 2 2 3" xfId="56690"/>
    <cellStyle name="Output 3 3 2 3" xfId="4444"/>
    <cellStyle name="Output 3 3 2 3 2" xfId="56692"/>
    <cellStyle name="Output 3 3 2 4" xfId="6036"/>
    <cellStyle name="Output 3 3 2 4 2" xfId="56693"/>
    <cellStyle name="Output 3 3 2 5" xfId="7608"/>
    <cellStyle name="Output 3 3 2 5 2" xfId="56694"/>
    <cellStyle name="Output 3 3 2 6" xfId="9123"/>
    <cellStyle name="Output 3 3 2 6 2" xfId="56695"/>
    <cellStyle name="Output 3 3 2 7" xfId="10596"/>
    <cellStyle name="Output 3 3 2 8" xfId="12509"/>
    <cellStyle name="Output 3 3 2 9" xfId="14210"/>
    <cellStyle name="Output 3 3 20" xfId="25909"/>
    <cellStyle name="Output 3 3 3" xfId="1394"/>
    <cellStyle name="Output 3 3 3 10" xfId="16194"/>
    <cellStyle name="Output 3 3 3 11" xfId="17799"/>
    <cellStyle name="Output 3 3 3 12" xfId="19402"/>
    <cellStyle name="Output 3 3 3 13" xfId="20994"/>
    <cellStyle name="Output 3 3 3 14" xfId="22571"/>
    <cellStyle name="Output 3 3 3 15" xfId="24092"/>
    <cellStyle name="Output 3 3 3 16" xfId="25565"/>
    <cellStyle name="Output 3 3 3 2" xfId="3153"/>
    <cellStyle name="Output 3 3 3 2 2" xfId="56697"/>
    <cellStyle name="Output 3 3 3 2 3" xfId="56696"/>
    <cellStyle name="Output 3 3 3 3" xfId="4816"/>
    <cellStyle name="Output 3 3 3 3 2" xfId="56698"/>
    <cellStyle name="Output 3 3 3 4" xfId="6408"/>
    <cellStyle name="Output 3 3 3 4 2" xfId="56699"/>
    <cellStyle name="Output 3 3 3 5" xfId="7980"/>
    <cellStyle name="Output 3 3 3 5 2" xfId="56700"/>
    <cellStyle name="Output 3 3 3 6" xfId="9495"/>
    <cellStyle name="Output 3 3 3 6 2" xfId="56701"/>
    <cellStyle name="Output 3 3 3 7" xfId="10968"/>
    <cellStyle name="Output 3 3 3 8" xfId="12881"/>
    <cellStyle name="Output 3 3 3 9" xfId="14582"/>
    <cellStyle name="Output 3 3 4" xfId="2328"/>
    <cellStyle name="Output 3 3 4 10" xfId="16975"/>
    <cellStyle name="Output 3 3 4 11" xfId="18579"/>
    <cellStyle name="Output 3 3 4 12" xfId="20177"/>
    <cellStyle name="Output 3 3 4 13" xfId="21755"/>
    <cellStyle name="Output 3 3 4 14" xfId="23291"/>
    <cellStyle name="Output 3 3 4 15" xfId="24765"/>
    <cellStyle name="Output 3 3 4 2" xfId="3992"/>
    <cellStyle name="Output 3 3 4 2 2" xfId="56703"/>
    <cellStyle name="Output 3 3 4 2 3" xfId="56702"/>
    <cellStyle name="Output 3 3 4 3" xfId="5587"/>
    <cellStyle name="Output 3 3 4 3 2" xfId="56704"/>
    <cellStyle name="Output 3 3 4 4" xfId="7166"/>
    <cellStyle name="Output 3 3 4 4 2" xfId="56705"/>
    <cellStyle name="Output 3 3 4 5" xfId="8694"/>
    <cellStyle name="Output 3 3 4 5 2" xfId="56706"/>
    <cellStyle name="Output 3 3 4 6" xfId="10168"/>
    <cellStyle name="Output 3 3 4 6 2" xfId="56707"/>
    <cellStyle name="Output 3 3 4 7" xfId="12056"/>
    <cellStyle name="Output 3 3 4 8" xfId="13757"/>
    <cellStyle name="Output 3 3 4 9" xfId="15370"/>
    <cellStyle name="Output 3 3 5" xfId="1811"/>
    <cellStyle name="Output 3 3 5 2" xfId="56709"/>
    <cellStyle name="Output 3 3 5 2 2" xfId="56710"/>
    <cellStyle name="Output 3 3 5 3" xfId="56711"/>
    <cellStyle name="Output 3 3 5 4" xfId="56712"/>
    <cellStyle name="Output 3 3 5 5" xfId="56713"/>
    <cellStyle name="Output 3 3 5 6" xfId="56714"/>
    <cellStyle name="Output 3 3 5 7" xfId="56708"/>
    <cellStyle name="Output 3 3 6" xfId="3481"/>
    <cellStyle name="Output 3 3 6 2" xfId="56716"/>
    <cellStyle name="Output 3 3 6 2 2" xfId="56717"/>
    <cellStyle name="Output 3 3 6 3" xfId="56718"/>
    <cellStyle name="Output 3 3 6 4" xfId="56719"/>
    <cellStyle name="Output 3 3 6 5" xfId="56720"/>
    <cellStyle name="Output 3 3 6 6" xfId="56721"/>
    <cellStyle name="Output 3 3 6 7" xfId="56715"/>
    <cellStyle name="Output 3 3 7" xfId="2074"/>
    <cellStyle name="Output 3 3 7 2" xfId="56723"/>
    <cellStyle name="Output 3 3 7 2 2" xfId="56724"/>
    <cellStyle name="Output 3 3 7 3" xfId="56725"/>
    <cellStyle name="Output 3 3 7 4" xfId="56726"/>
    <cellStyle name="Output 3 3 7 5" xfId="56727"/>
    <cellStyle name="Output 3 3 7 6" xfId="56728"/>
    <cellStyle name="Output 3 3 7 7" xfId="56722"/>
    <cellStyle name="Output 3 3 8" xfId="2177"/>
    <cellStyle name="Output 3 3 8 2" xfId="56730"/>
    <cellStyle name="Output 3 3 8 2 2" xfId="56731"/>
    <cellStyle name="Output 3 3 8 3" xfId="56732"/>
    <cellStyle name="Output 3 3 8 4" xfId="56733"/>
    <cellStyle name="Output 3 3 8 5" xfId="56734"/>
    <cellStyle name="Output 3 3 8 6" xfId="56735"/>
    <cellStyle name="Output 3 3 8 7" xfId="56729"/>
    <cellStyle name="Output 3 3 9" xfId="4138"/>
    <cellStyle name="Output 3 3 9 2" xfId="56737"/>
    <cellStyle name="Output 3 3 9 2 2" xfId="56738"/>
    <cellStyle name="Output 3 3 9 3" xfId="56739"/>
    <cellStyle name="Output 3 3 9 4" xfId="56740"/>
    <cellStyle name="Output 3 3 9 5" xfId="56741"/>
    <cellStyle name="Output 3 3 9 6" xfId="56742"/>
    <cellStyle name="Output 3 3 9 7" xfId="56736"/>
    <cellStyle name="Output 3 30" xfId="545"/>
    <cellStyle name="Output 3 30 10" xfId="9907"/>
    <cellStyle name="Output 3 30 10 2" xfId="56744"/>
    <cellStyle name="Output 3 30 10 2 2" xfId="56745"/>
    <cellStyle name="Output 3 30 10 3" xfId="56746"/>
    <cellStyle name="Output 3 30 10 4" xfId="56747"/>
    <cellStyle name="Output 3 30 10 5" xfId="56748"/>
    <cellStyle name="Output 3 30 10 6" xfId="56749"/>
    <cellStyle name="Output 3 30 10 7" xfId="56743"/>
    <cellStyle name="Output 3 30 11" xfId="11687"/>
    <cellStyle name="Output 3 30 11 2" xfId="56751"/>
    <cellStyle name="Output 3 30 11 2 2" xfId="56752"/>
    <cellStyle name="Output 3 30 11 3" xfId="56753"/>
    <cellStyle name="Output 3 30 11 4" xfId="56754"/>
    <cellStyle name="Output 3 30 11 5" xfId="56755"/>
    <cellStyle name="Output 3 30 11 6" xfId="56756"/>
    <cellStyle name="Output 3 30 11 7" xfId="56750"/>
    <cellStyle name="Output 3 30 12" xfId="13389"/>
    <cellStyle name="Output 3 30 12 2" xfId="56758"/>
    <cellStyle name="Output 3 30 12 2 2" xfId="56759"/>
    <cellStyle name="Output 3 30 12 3" xfId="56760"/>
    <cellStyle name="Output 3 30 12 4" xfId="56761"/>
    <cellStyle name="Output 3 30 12 5" xfId="56762"/>
    <cellStyle name="Output 3 30 12 6" xfId="56757"/>
    <cellStyle name="Output 3 30 13" xfId="15001"/>
    <cellStyle name="Output 3 30 13 2" xfId="56764"/>
    <cellStyle name="Output 3 30 13 3" xfId="56763"/>
    <cellStyle name="Output 3 30 14" xfId="16612"/>
    <cellStyle name="Output 3 30 14 2" xfId="56766"/>
    <cellStyle name="Output 3 30 14 3" xfId="56765"/>
    <cellStyle name="Output 3 30 15" xfId="18216"/>
    <cellStyle name="Output 3 30 15 2" xfId="56767"/>
    <cellStyle name="Output 3 30 16" xfId="19819"/>
    <cellStyle name="Output 3 30 16 2" xfId="56768"/>
    <cellStyle name="Output 3 30 17" xfId="21412"/>
    <cellStyle name="Output 3 30 17 2" xfId="56769"/>
    <cellStyle name="Output 3 30 18" xfId="22989"/>
    <cellStyle name="Output 3 30 18 2" xfId="56770"/>
    <cellStyle name="Output 3 30 19" xfId="24504"/>
    <cellStyle name="Output 3 30 2" xfId="1135"/>
    <cellStyle name="Output 3 30 2 10" xfId="15965"/>
    <cellStyle name="Output 3 30 2 11" xfId="17570"/>
    <cellStyle name="Output 3 30 2 12" xfId="19173"/>
    <cellStyle name="Output 3 30 2 13" xfId="20765"/>
    <cellStyle name="Output 3 30 2 14" xfId="22342"/>
    <cellStyle name="Output 3 30 2 15" xfId="23863"/>
    <cellStyle name="Output 3 30 2 16" xfId="25336"/>
    <cellStyle name="Output 3 30 2 2" xfId="2924"/>
    <cellStyle name="Output 3 30 2 2 2" xfId="56772"/>
    <cellStyle name="Output 3 30 2 2 3" xfId="56771"/>
    <cellStyle name="Output 3 30 2 3" xfId="4587"/>
    <cellStyle name="Output 3 30 2 3 2" xfId="56773"/>
    <cellStyle name="Output 3 30 2 4" xfId="6179"/>
    <cellStyle name="Output 3 30 2 4 2" xfId="56774"/>
    <cellStyle name="Output 3 30 2 5" xfId="7751"/>
    <cellStyle name="Output 3 30 2 5 2" xfId="56775"/>
    <cellStyle name="Output 3 30 2 6" xfId="9266"/>
    <cellStyle name="Output 3 30 2 6 2" xfId="56776"/>
    <cellStyle name="Output 3 30 2 7" xfId="10739"/>
    <cellStyle name="Output 3 30 2 8" xfId="12652"/>
    <cellStyle name="Output 3 30 2 9" xfId="14353"/>
    <cellStyle name="Output 3 30 3" xfId="1543"/>
    <cellStyle name="Output 3 30 3 10" xfId="16337"/>
    <cellStyle name="Output 3 30 3 11" xfId="17942"/>
    <cellStyle name="Output 3 30 3 12" xfId="19545"/>
    <cellStyle name="Output 3 30 3 13" xfId="21137"/>
    <cellStyle name="Output 3 30 3 14" xfId="22714"/>
    <cellStyle name="Output 3 30 3 15" xfId="24235"/>
    <cellStyle name="Output 3 30 3 16" xfId="25708"/>
    <cellStyle name="Output 3 30 3 2" xfId="3296"/>
    <cellStyle name="Output 3 30 3 2 2" xfId="56778"/>
    <cellStyle name="Output 3 30 3 2 3" xfId="56777"/>
    <cellStyle name="Output 3 30 3 3" xfId="4959"/>
    <cellStyle name="Output 3 30 3 3 2" xfId="56779"/>
    <cellStyle name="Output 3 30 3 4" xfId="6551"/>
    <cellStyle name="Output 3 30 3 4 2" xfId="56780"/>
    <cellStyle name="Output 3 30 3 5" xfId="8123"/>
    <cellStyle name="Output 3 30 3 5 2" xfId="56781"/>
    <cellStyle name="Output 3 30 3 6" xfId="9638"/>
    <cellStyle name="Output 3 30 3 6 2" xfId="56782"/>
    <cellStyle name="Output 3 30 3 7" xfId="11111"/>
    <cellStyle name="Output 3 30 3 8" xfId="13024"/>
    <cellStyle name="Output 3 30 3 9" xfId="14725"/>
    <cellStyle name="Output 3 30 4" xfId="2477"/>
    <cellStyle name="Output 3 30 4 10" xfId="17124"/>
    <cellStyle name="Output 3 30 4 11" xfId="18728"/>
    <cellStyle name="Output 3 30 4 12" xfId="20325"/>
    <cellStyle name="Output 3 30 4 13" xfId="21902"/>
    <cellStyle name="Output 3 30 4 14" xfId="23435"/>
    <cellStyle name="Output 3 30 4 15" xfId="24908"/>
    <cellStyle name="Output 3 30 4 2" xfId="4140"/>
    <cellStyle name="Output 3 30 4 2 2" xfId="56784"/>
    <cellStyle name="Output 3 30 4 2 3" xfId="56783"/>
    <cellStyle name="Output 3 30 4 3" xfId="5735"/>
    <cellStyle name="Output 3 30 4 3 2" xfId="56785"/>
    <cellStyle name="Output 3 30 4 4" xfId="7313"/>
    <cellStyle name="Output 3 30 4 4 2" xfId="56786"/>
    <cellStyle name="Output 3 30 4 5" xfId="8838"/>
    <cellStyle name="Output 3 30 4 5 2" xfId="56787"/>
    <cellStyle name="Output 3 30 4 6" xfId="10311"/>
    <cellStyle name="Output 3 30 4 6 2" xfId="56788"/>
    <cellStyle name="Output 3 30 4 7" xfId="12205"/>
    <cellStyle name="Output 3 30 4 8" xfId="13906"/>
    <cellStyle name="Output 3 30 4 9" xfId="15518"/>
    <cellStyle name="Output 3 30 5" xfId="1960"/>
    <cellStyle name="Output 3 30 5 2" xfId="56790"/>
    <cellStyle name="Output 3 30 5 2 2" xfId="56791"/>
    <cellStyle name="Output 3 30 5 3" xfId="56792"/>
    <cellStyle name="Output 3 30 5 4" xfId="56793"/>
    <cellStyle name="Output 3 30 5 5" xfId="56794"/>
    <cellStyle name="Output 3 30 5 6" xfId="56795"/>
    <cellStyle name="Output 3 30 5 7" xfId="56789"/>
    <cellStyle name="Output 3 30 6" xfId="3629"/>
    <cellStyle name="Output 3 30 6 2" xfId="56797"/>
    <cellStyle name="Output 3 30 6 2 2" xfId="56798"/>
    <cellStyle name="Output 3 30 6 3" xfId="56799"/>
    <cellStyle name="Output 3 30 6 4" xfId="56800"/>
    <cellStyle name="Output 3 30 6 5" xfId="56801"/>
    <cellStyle name="Output 3 30 6 6" xfId="56802"/>
    <cellStyle name="Output 3 30 6 7" xfId="56796"/>
    <cellStyle name="Output 3 30 7" xfId="5232"/>
    <cellStyle name="Output 3 30 7 2" xfId="56804"/>
    <cellStyle name="Output 3 30 7 2 2" xfId="56805"/>
    <cellStyle name="Output 3 30 7 3" xfId="56806"/>
    <cellStyle name="Output 3 30 7 4" xfId="56807"/>
    <cellStyle name="Output 3 30 7 5" xfId="56808"/>
    <cellStyle name="Output 3 30 7 6" xfId="56809"/>
    <cellStyle name="Output 3 30 7 7" xfId="56803"/>
    <cellStyle name="Output 3 30 8" xfId="6823"/>
    <cellStyle name="Output 3 30 8 2" xfId="56811"/>
    <cellStyle name="Output 3 30 8 2 2" xfId="56812"/>
    <cellStyle name="Output 3 30 8 3" xfId="56813"/>
    <cellStyle name="Output 3 30 8 4" xfId="56814"/>
    <cellStyle name="Output 3 30 8 5" xfId="56815"/>
    <cellStyle name="Output 3 30 8 6" xfId="56816"/>
    <cellStyle name="Output 3 30 8 7" xfId="56810"/>
    <cellStyle name="Output 3 30 9" xfId="8392"/>
    <cellStyle name="Output 3 30 9 2" xfId="56818"/>
    <cellStyle name="Output 3 30 9 2 2" xfId="56819"/>
    <cellStyle name="Output 3 30 9 3" xfId="56820"/>
    <cellStyle name="Output 3 30 9 4" xfId="56821"/>
    <cellStyle name="Output 3 30 9 5" xfId="56822"/>
    <cellStyle name="Output 3 30 9 6" xfId="56823"/>
    <cellStyle name="Output 3 30 9 7" xfId="56817"/>
    <cellStyle name="Output 3 31" xfId="579"/>
    <cellStyle name="Output 3 31 10" xfId="9938"/>
    <cellStyle name="Output 3 31 10 2" xfId="56825"/>
    <cellStyle name="Output 3 31 10 2 2" xfId="56826"/>
    <cellStyle name="Output 3 31 10 3" xfId="56827"/>
    <cellStyle name="Output 3 31 10 4" xfId="56828"/>
    <cellStyle name="Output 3 31 10 5" xfId="56829"/>
    <cellStyle name="Output 3 31 10 6" xfId="56830"/>
    <cellStyle name="Output 3 31 10 7" xfId="56824"/>
    <cellStyle name="Output 3 31 11" xfId="11721"/>
    <cellStyle name="Output 3 31 11 2" xfId="56832"/>
    <cellStyle name="Output 3 31 11 2 2" xfId="56833"/>
    <cellStyle name="Output 3 31 11 3" xfId="56834"/>
    <cellStyle name="Output 3 31 11 4" xfId="56835"/>
    <cellStyle name="Output 3 31 11 5" xfId="56836"/>
    <cellStyle name="Output 3 31 11 6" xfId="56837"/>
    <cellStyle name="Output 3 31 11 7" xfId="56831"/>
    <cellStyle name="Output 3 31 12" xfId="13423"/>
    <cellStyle name="Output 3 31 12 2" xfId="56839"/>
    <cellStyle name="Output 3 31 12 2 2" xfId="56840"/>
    <cellStyle name="Output 3 31 12 3" xfId="56841"/>
    <cellStyle name="Output 3 31 12 4" xfId="56842"/>
    <cellStyle name="Output 3 31 12 5" xfId="56843"/>
    <cellStyle name="Output 3 31 12 6" xfId="56838"/>
    <cellStyle name="Output 3 31 13" xfId="15035"/>
    <cellStyle name="Output 3 31 13 2" xfId="56845"/>
    <cellStyle name="Output 3 31 13 3" xfId="56844"/>
    <cellStyle name="Output 3 31 14" xfId="16646"/>
    <cellStyle name="Output 3 31 14 2" xfId="56847"/>
    <cellStyle name="Output 3 31 14 3" xfId="56846"/>
    <cellStyle name="Output 3 31 15" xfId="18248"/>
    <cellStyle name="Output 3 31 15 2" xfId="56848"/>
    <cellStyle name="Output 3 31 16" xfId="19851"/>
    <cellStyle name="Output 3 31 16 2" xfId="56849"/>
    <cellStyle name="Output 3 31 17" xfId="21445"/>
    <cellStyle name="Output 3 31 17 2" xfId="56850"/>
    <cellStyle name="Output 3 31 18" xfId="23021"/>
    <cellStyle name="Output 3 31 18 2" xfId="56851"/>
    <cellStyle name="Output 3 31 19" xfId="24535"/>
    <cellStyle name="Output 3 31 2" xfId="1169"/>
    <cellStyle name="Output 3 31 2 10" xfId="15996"/>
    <cellStyle name="Output 3 31 2 11" xfId="17601"/>
    <cellStyle name="Output 3 31 2 12" xfId="19204"/>
    <cellStyle name="Output 3 31 2 13" xfId="20796"/>
    <cellStyle name="Output 3 31 2 14" xfId="22373"/>
    <cellStyle name="Output 3 31 2 15" xfId="23894"/>
    <cellStyle name="Output 3 31 2 16" xfId="25367"/>
    <cellStyle name="Output 3 31 2 2" xfId="2955"/>
    <cellStyle name="Output 3 31 2 2 2" xfId="56853"/>
    <cellStyle name="Output 3 31 2 2 3" xfId="56852"/>
    <cellStyle name="Output 3 31 2 3" xfId="4618"/>
    <cellStyle name="Output 3 31 2 3 2" xfId="56854"/>
    <cellStyle name="Output 3 31 2 4" xfId="6210"/>
    <cellStyle name="Output 3 31 2 4 2" xfId="56855"/>
    <cellStyle name="Output 3 31 2 5" xfId="7782"/>
    <cellStyle name="Output 3 31 2 5 2" xfId="56856"/>
    <cellStyle name="Output 3 31 2 6" xfId="9297"/>
    <cellStyle name="Output 3 31 2 6 2" xfId="56857"/>
    <cellStyle name="Output 3 31 2 7" xfId="10770"/>
    <cellStyle name="Output 3 31 2 8" xfId="12683"/>
    <cellStyle name="Output 3 31 2 9" xfId="14384"/>
    <cellStyle name="Output 3 31 3" xfId="1577"/>
    <cellStyle name="Output 3 31 3 10" xfId="16368"/>
    <cellStyle name="Output 3 31 3 11" xfId="17973"/>
    <cellStyle name="Output 3 31 3 12" xfId="19576"/>
    <cellStyle name="Output 3 31 3 13" xfId="21168"/>
    <cellStyle name="Output 3 31 3 14" xfId="22745"/>
    <cellStyle name="Output 3 31 3 15" xfId="24266"/>
    <cellStyle name="Output 3 31 3 16" xfId="25739"/>
    <cellStyle name="Output 3 31 3 2" xfId="3327"/>
    <cellStyle name="Output 3 31 3 2 2" xfId="56859"/>
    <cellStyle name="Output 3 31 3 2 3" xfId="56858"/>
    <cellStyle name="Output 3 31 3 3" xfId="4990"/>
    <cellStyle name="Output 3 31 3 3 2" xfId="56860"/>
    <cellStyle name="Output 3 31 3 4" xfId="6582"/>
    <cellStyle name="Output 3 31 3 4 2" xfId="56861"/>
    <cellStyle name="Output 3 31 3 5" xfId="8154"/>
    <cellStyle name="Output 3 31 3 5 2" xfId="56862"/>
    <cellStyle name="Output 3 31 3 6" xfId="9669"/>
    <cellStyle name="Output 3 31 3 6 2" xfId="56863"/>
    <cellStyle name="Output 3 31 3 7" xfId="11142"/>
    <cellStyle name="Output 3 31 3 8" xfId="13055"/>
    <cellStyle name="Output 3 31 3 9" xfId="14756"/>
    <cellStyle name="Output 3 31 4" xfId="2511"/>
    <cellStyle name="Output 3 31 4 10" xfId="17158"/>
    <cellStyle name="Output 3 31 4 11" xfId="18761"/>
    <cellStyle name="Output 3 31 4 12" xfId="20358"/>
    <cellStyle name="Output 3 31 4 13" xfId="21934"/>
    <cellStyle name="Output 3 31 4 14" xfId="23466"/>
    <cellStyle name="Output 3 31 4 15" xfId="24939"/>
    <cellStyle name="Output 3 31 4 2" xfId="4174"/>
    <cellStyle name="Output 3 31 4 2 2" xfId="56865"/>
    <cellStyle name="Output 3 31 4 2 3" xfId="56864"/>
    <cellStyle name="Output 3 31 4 3" xfId="5768"/>
    <cellStyle name="Output 3 31 4 3 2" xfId="56866"/>
    <cellStyle name="Output 3 31 4 4" xfId="7344"/>
    <cellStyle name="Output 3 31 4 4 2" xfId="56867"/>
    <cellStyle name="Output 3 31 4 5" xfId="8869"/>
    <cellStyle name="Output 3 31 4 5 2" xfId="56868"/>
    <cellStyle name="Output 3 31 4 6" xfId="10342"/>
    <cellStyle name="Output 3 31 4 6 2" xfId="56869"/>
    <cellStyle name="Output 3 31 4 7" xfId="12239"/>
    <cellStyle name="Output 3 31 4 8" xfId="13940"/>
    <cellStyle name="Output 3 31 4 9" xfId="15552"/>
    <cellStyle name="Output 3 31 5" xfId="1994"/>
    <cellStyle name="Output 3 31 5 2" xfId="56871"/>
    <cellStyle name="Output 3 31 5 2 2" xfId="56872"/>
    <cellStyle name="Output 3 31 5 3" xfId="56873"/>
    <cellStyle name="Output 3 31 5 4" xfId="56874"/>
    <cellStyle name="Output 3 31 5 5" xfId="56875"/>
    <cellStyle name="Output 3 31 5 6" xfId="56876"/>
    <cellStyle name="Output 3 31 5 7" xfId="56870"/>
    <cellStyle name="Output 3 31 6" xfId="3663"/>
    <cellStyle name="Output 3 31 6 2" xfId="56878"/>
    <cellStyle name="Output 3 31 6 2 2" xfId="56879"/>
    <cellStyle name="Output 3 31 6 3" xfId="56880"/>
    <cellStyle name="Output 3 31 6 4" xfId="56881"/>
    <cellStyle name="Output 3 31 6 5" xfId="56882"/>
    <cellStyle name="Output 3 31 6 6" xfId="56883"/>
    <cellStyle name="Output 3 31 6 7" xfId="56877"/>
    <cellStyle name="Output 3 31 7" xfId="5266"/>
    <cellStyle name="Output 3 31 7 2" xfId="56885"/>
    <cellStyle name="Output 3 31 7 2 2" xfId="56886"/>
    <cellStyle name="Output 3 31 7 3" xfId="56887"/>
    <cellStyle name="Output 3 31 7 4" xfId="56888"/>
    <cellStyle name="Output 3 31 7 5" xfId="56889"/>
    <cellStyle name="Output 3 31 7 6" xfId="56890"/>
    <cellStyle name="Output 3 31 7 7" xfId="56884"/>
    <cellStyle name="Output 3 31 8" xfId="6855"/>
    <cellStyle name="Output 3 31 8 2" xfId="56892"/>
    <cellStyle name="Output 3 31 8 2 2" xfId="56893"/>
    <cellStyle name="Output 3 31 8 3" xfId="56894"/>
    <cellStyle name="Output 3 31 8 4" xfId="56895"/>
    <cellStyle name="Output 3 31 8 5" xfId="56896"/>
    <cellStyle name="Output 3 31 8 6" xfId="56897"/>
    <cellStyle name="Output 3 31 8 7" xfId="56891"/>
    <cellStyle name="Output 3 31 9" xfId="8424"/>
    <cellStyle name="Output 3 31 9 2" xfId="56899"/>
    <cellStyle name="Output 3 31 9 2 2" xfId="56900"/>
    <cellStyle name="Output 3 31 9 3" xfId="56901"/>
    <cellStyle name="Output 3 31 9 4" xfId="56902"/>
    <cellStyle name="Output 3 31 9 5" xfId="56903"/>
    <cellStyle name="Output 3 31 9 6" xfId="56904"/>
    <cellStyle name="Output 3 31 9 7" xfId="56898"/>
    <cellStyle name="Output 3 32" xfId="480"/>
    <cellStyle name="Output 3 32 10" xfId="9848"/>
    <cellStyle name="Output 3 32 10 2" xfId="56906"/>
    <cellStyle name="Output 3 32 10 2 2" xfId="56907"/>
    <cellStyle name="Output 3 32 10 3" xfId="56908"/>
    <cellStyle name="Output 3 32 10 4" xfId="56909"/>
    <cellStyle name="Output 3 32 10 5" xfId="56910"/>
    <cellStyle name="Output 3 32 10 6" xfId="56911"/>
    <cellStyle name="Output 3 32 10 7" xfId="56905"/>
    <cellStyle name="Output 3 32 11" xfId="11622"/>
    <cellStyle name="Output 3 32 11 2" xfId="56913"/>
    <cellStyle name="Output 3 32 11 2 2" xfId="56914"/>
    <cellStyle name="Output 3 32 11 3" xfId="56915"/>
    <cellStyle name="Output 3 32 11 4" xfId="56916"/>
    <cellStyle name="Output 3 32 11 5" xfId="56917"/>
    <cellStyle name="Output 3 32 11 6" xfId="56918"/>
    <cellStyle name="Output 3 32 11 7" xfId="56912"/>
    <cellStyle name="Output 3 32 12" xfId="13324"/>
    <cellStyle name="Output 3 32 12 2" xfId="56920"/>
    <cellStyle name="Output 3 32 12 2 2" xfId="56921"/>
    <cellStyle name="Output 3 32 12 3" xfId="56922"/>
    <cellStyle name="Output 3 32 12 4" xfId="56923"/>
    <cellStyle name="Output 3 32 12 5" xfId="56924"/>
    <cellStyle name="Output 3 32 12 6" xfId="56919"/>
    <cellStyle name="Output 3 32 13" xfId="14936"/>
    <cellStyle name="Output 3 32 13 2" xfId="56926"/>
    <cellStyle name="Output 3 32 13 3" xfId="56925"/>
    <cellStyle name="Output 3 32 14" xfId="16547"/>
    <cellStyle name="Output 3 32 14 2" xfId="56928"/>
    <cellStyle name="Output 3 32 14 3" xfId="56927"/>
    <cellStyle name="Output 3 32 15" xfId="18152"/>
    <cellStyle name="Output 3 32 15 2" xfId="56929"/>
    <cellStyle name="Output 3 32 16" xfId="19756"/>
    <cellStyle name="Output 3 32 16 2" xfId="56930"/>
    <cellStyle name="Output 3 32 17" xfId="21348"/>
    <cellStyle name="Output 3 32 17 2" xfId="56931"/>
    <cellStyle name="Output 3 32 18" xfId="22930"/>
    <cellStyle name="Output 3 32 18 2" xfId="56932"/>
    <cellStyle name="Output 3 32 19" xfId="24445"/>
    <cellStyle name="Output 3 32 2" xfId="1070"/>
    <cellStyle name="Output 3 32 2 10" xfId="15906"/>
    <cellStyle name="Output 3 32 2 11" xfId="17511"/>
    <cellStyle name="Output 3 32 2 12" xfId="19114"/>
    <cellStyle name="Output 3 32 2 13" xfId="20706"/>
    <cellStyle name="Output 3 32 2 14" xfId="22283"/>
    <cellStyle name="Output 3 32 2 15" xfId="23804"/>
    <cellStyle name="Output 3 32 2 16" xfId="25277"/>
    <cellStyle name="Output 3 32 2 2" xfId="2865"/>
    <cellStyle name="Output 3 32 2 2 2" xfId="56934"/>
    <cellStyle name="Output 3 32 2 2 3" xfId="56933"/>
    <cellStyle name="Output 3 32 2 3" xfId="4528"/>
    <cellStyle name="Output 3 32 2 3 2" xfId="56935"/>
    <cellStyle name="Output 3 32 2 4" xfId="6120"/>
    <cellStyle name="Output 3 32 2 4 2" xfId="56936"/>
    <cellStyle name="Output 3 32 2 5" xfId="7692"/>
    <cellStyle name="Output 3 32 2 5 2" xfId="56937"/>
    <cellStyle name="Output 3 32 2 6" xfId="9207"/>
    <cellStyle name="Output 3 32 2 6 2" xfId="56938"/>
    <cellStyle name="Output 3 32 2 7" xfId="10680"/>
    <cellStyle name="Output 3 32 2 8" xfId="12593"/>
    <cellStyle name="Output 3 32 2 9" xfId="14294"/>
    <cellStyle name="Output 3 32 3" xfId="1478"/>
    <cellStyle name="Output 3 32 3 10" xfId="16278"/>
    <cellStyle name="Output 3 32 3 11" xfId="17883"/>
    <cellStyle name="Output 3 32 3 12" xfId="19486"/>
    <cellStyle name="Output 3 32 3 13" xfId="21078"/>
    <cellStyle name="Output 3 32 3 14" xfId="22655"/>
    <cellStyle name="Output 3 32 3 15" xfId="24176"/>
    <cellStyle name="Output 3 32 3 16" xfId="25649"/>
    <cellStyle name="Output 3 32 3 2" xfId="3237"/>
    <cellStyle name="Output 3 32 3 2 2" xfId="56940"/>
    <cellStyle name="Output 3 32 3 2 3" xfId="56939"/>
    <cellStyle name="Output 3 32 3 3" xfId="4900"/>
    <cellStyle name="Output 3 32 3 3 2" xfId="56941"/>
    <cellStyle name="Output 3 32 3 4" xfId="6492"/>
    <cellStyle name="Output 3 32 3 4 2" xfId="56942"/>
    <cellStyle name="Output 3 32 3 5" xfId="8064"/>
    <cellStyle name="Output 3 32 3 5 2" xfId="56943"/>
    <cellStyle name="Output 3 32 3 6" xfId="9579"/>
    <cellStyle name="Output 3 32 3 6 2" xfId="56944"/>
    <cellStyle name="Output 3 32 3 7" xfId="11052"/>
    <cellStyle name="Output 3 32 3 8" xfId="12965"/>
    <cellStyle name="Output 3 32 3 9" xfId="14666"/>
    <cellStyle name="Output 3 32 4" xfId="2412"/>
    <cellStyle name="Output 3 32 4 10" xfId="17059"/>
    <cellStyle name="Output 3 32 4 11" xfId="18663"/>
    <cellStyle name="Output 3 32 4 12" xfId="20261"/>
    <cellStyle name="Output 3 32 4 13" xfId="21839"/>
    <cellStyle name="Output 3 32 4 14" xfId="23375"/>
    <cellStyle name="Output 3 32 4 15" xfId="24849"/>
    <cellStyle name="Output 3 32 4 2" xfId="4076"/>
    <cellStyle name="Output 3 32 4 2 2" xfId="56946"/>
    <cellStyle name="Output 3 32 4 2 3" xfId="56945"/>
    <cellStyle name="Output 3 32 4 3" xfId="5671"/>
    <cellStyle name="Output 3 32 4 3 2" xfId="56947"/>
    <cellStyle name="Output 3 32 4 4" xfId="7250"/>
    <cellStyle name="Output 3 32 4 4 2" xfId="56948"/>
    <cellStyle name="Output 3 32 4 5" xfId="8778"/>
    <cellStyle name="Output 3 32 4 5 2" xfId="56949"/>
    <cellStyle name="Output 3 32 4 6" xfId="10252"/>
    <cellStyle name="Output 3 32 4 6 2" xfId="56950"/>
    <cellStyle name="Output 3 32 4 7" xfId="12140"/>
    <cellStyle name="Output 3 32 4 8" xfId="13841"/>
    <cellStyle name="Output 3 32 4 9" xfId="15454"/>
    <cellStyle name="Output 3 32 5" xfId="1895"/>
    <cellStyle name="Output 3 32 5 2" xfId="56952"/>
    <cellStyle name="Output 3 32 5 2 2" xfId="56953"/>
    <cellStyle name="Output 3 32 5 3" xfId="56954"/>
    <cellStyle name="Output 3 32 5 4" xfId="56955"/>
    <cellStyle name="Output 3 32 5 5" xfId="56956"/>
    <cellStyle name="Output 3 32 5 6" xfId="56957"/>
    <cellStyle name="Output 3 32 5 7" xfId="56951"/>
    <cellStyle name="Output 3 32 6" xfId="3565"/>
    <cellStyle name="Output 3 32 6 2" xfId="56959"/>
    <cellStyle name="Output 3 32 6 2 2" xfId="56960"/>
    <cellStyle name="Output 3 32 6 3" xfId="56961"/>
    <cellStyle name="Output 3 32 6 4" xfId="56962"/>
    <cellStyle name="Output 3 32 6 5" xfId="56963"/>
    <cellStyle name="Output 3 32 6 6" xfId="56964"/>
    <cellStyle name="Output 3 32 6 7" xfId="56958"/>
    <cellStyle name="Output 3 32 7" xfId="5169"/>
    <cellStyle name="Output 3 32 7 2" xfId="56966"/>
    <cellStyle name="Output 3 32 7 2 2" xfId="56967"/>
    <cellStyle name="Output 3 32 7 3" xfId="56968"/>
    <cellStyle name="Output 3 32 7 4" xfId="56969"/>
    <cellStyle name="Output 3 32 7 5" xfId="56970"/>
    <cellStyle name="Output 3 32 7 6" xfId="56971"/>
    <cellStyle name="Output 3 32 7 7" xfId="56965"/>
    <cellStyle name="Output 3 32 8" xfId="6761"/>
    <cellStyle name="Output 3 32 8 2" xfId="56973"/>
    <cellStyle name="Output 3 32 8 2 2" xfId="56974"/>
    <cellStyle name="Output 3 32 8 3" xfId="56975"/>
    <cellStyle name="Output 3 32 8 4" xfId="56976"/>
    <cellStyle name="Output 3 32 8 5" xfId="56977"/>
    <cellStyle name="Output 3 32 8 6" xfId="56978"/>
    <cellStyle name="Output 3 32 8 7" xfId="56972"/>
    <cellStyle name="Output 3 32 9" xfId="8333"/>
    <cellStyle name="Output 3 32 9 2" xfId="56980"/>
    <cellStyle name="Output 3 32 9 2 2" xfId="56981"/>
    <cellStyle name="Output 3 32 9 3" xfId="56982"/>
    <cellStyle name="Output 3 32 9 4" xfId="56983"/>
    <cellStyle name="Output 3 32 9 5" xfId="56984"/>
    <cellStyle name="Output 3 32 9 6" xfId="56985"/>
    <cellStyle name="Output 3 32 9 7" xfId="56979"/>
    <cellStyle name="Output 3 33" xfId="504"/>
    <cellStyle name="Output 3 33 10" xfId="9872"/>
    <cellStyle name="Output 3 33 10 2" xfId="56987"/>
    <cellStyle name="Output 3 33 10 2 2" xfId="56988"/>
    <cellStyle name="Output 3 33 10 3" xfId="56989"/>
    <cellStyle name="Output 3 33 10 4" xfId="56990"/>
    <cellStyle name="Output 3 33 10 5" xfId="56991"/>
    <cellStyle name="Output 3 33 10 6" xfId="56992"/>
    <cellStyle name="Output 3 33 10 7" xfId="56986"/>
    <cellStyle name="Output 3 33 11" xfId="11646"/>
    <cellStyle name="Output 3 33 11 2" xfId="56994"/>
    <cellStyle name="Output 3 33 11 2 2" xfId="56995"/>
    <cellStyle name="Output 3 33 11 3" xfId="56996"/>
    <cellStyle name="Output 3 33 11 4" xfId="56997"/>
    <cellStyle name="Output 3 33 11 5" xfId="56998"/>
    <cellStyle name="Output 3 33 11 6" xfId="56999"/>
    <cellStyle name="Output 3 33 11 7" xfId="56993"/>
    <cellStyle name="Output 3 33 12" xfId="13348"/>
    <cellStyle name="Output 3 33 12 2" xfId="57001"/>
    <cellStyle name="Output 3 33 12 2 2" xfId="57002"/>
    <cellStyle name="Output 3 33 12 3" xfId="57003"/>
    <cellStyle name="Output 3 33 12 4" xfId="57004"/>
    <cellStyle name="Output 3 33 12 5" xfId="57005"/>
    <cellStyle name="Output 3 33 12 6" xfId="57000"/>
    <cellStyle name="Output 3 33 13" xfId="14960"/>
    <cellStyle name="Output 3 33 13 2" xfId="57007"/>
    <cellStyle name="Output 3 33 13 3" xfId="57006"/>
    <cellStyle name="Output 3 33 14" xfId="16571"/>
    <cellStyle name="Output 3 33 14 2" xfId="57009"/>
    <cellStyle name="Output 3 33 14 3" xfId="57008"/>
    <cellStyle name="Output 3 33 15" xfId="18176"/>
    <cellStyle name="Output 3 33 15 2" xfId="57010"/>
    <cellStyle name="Output 3 33 16" xfId="19780"/>
    <cellStyle name="Output 3 33 16 2" xfId="57011"/>
    <cellStyle name="Output 3 33 17" xfId="21372"/>
    <cellStyle name="Output 3 33 17 2" xfId="57012"/>
    <cellStyle name="Output 3 33 18" xfId="22954"/>
    <cellStyle name="Output 3 33 18 2" xfId="57013"/>
    <cellStyle name="Output 3 33 19" xfId="24469"/>
    <cellStyle name="Output 3 33 2" xfId="1094"/>
    <cellStyle name="Output 3 33 2 10" xfId="15930"/>
    <cellStyle name="Output 3 33 2 11" xfId="17535"/>
    <cellStyle name="Output 3 33 2 12" xfId="19138"/>
    <cellStyle name="Output 3 33 2 13" xfId="20730"/>
    <cellStyle name="Output 3 33 2 14" xfId="22307"/>
    <cellStyle name="Output 3 33 2 15" xfId="23828"/>
    <cellStyle name="Output 3 33 2 16" xfId="25301"/>
    <cellStyle name="Output 3 33 2 2" xfId="2889"/>
    <cellStyle name="Output 3 33 2 2 2" xfId="57015"/>
    <cellStyle name="Output 3 33 2 2 3" xfId="57014"/>
    <cellStyle name="Output 3 33 2 3" xfId="4552"/>
    <cellStyle name="Output 3 33 2 3 2" xfId="57016"/>
    <cellStyle name="Output 3 33 2 4" xfId="6144"/>
    <cellStyle name="Output 3 33 2 4 2" xfId="57017"/>
    <cellStyle name="Output 3 33 2 5" xfId="7716"/>
    <cellStyle name="Output 3 33 2 5 2" xfId="57018"/>
    <cellStyle name="Output 3 33 2 6" xfId="9231"/>
    <cellStyle name="Output 3 33 2 6 2" xfId="57019"/>
    <cellStyle name="Output 3 33 2 7" xfId="10704"/>
    <cellStyle name="Output 3 33 2 8" xfId="12617"/>
    <cellStyle name="Output 3 33 2 9" xfId="14318"/>
    <cellStyle name="Output 3 33 3" xfId="1502"/>
    <cellStyle name="Output 3 33 3 10" xfId="16302"/>
    <cellStyle name="Output 3 33 3 11" xfId="17907"/>
    <cellStyle name="Output 3 33 3 12" xfId="19510"/>
    <cellStyle name="Output 3 33 3 13" xfId="21102"/>
    <cellStyle name="Output 3 33 3 14" xfId="22679"/>
    <cellStyle name="Output 3 33 3 15" xfId="24200"/>
    <cellStyle name="Output 3 33 3 16" xfId="25673"/>
    <cellStyle name="Output 3 33 3 2" xfId="3261"/>
    <cellStyle name="Output 3 33 3 2 2" xfId="57021"/>
    <cellStyle name="Output 3 33 3 2 3" xfId="57020"/>
    <cellStyle name="Output 3 33 3 3" xfId="4924"/>
    <cellStyle name="Output 3 33 3 3 2" xfId="57022"/>
    <cellStyle name="Output 3 33 3 4" xfId="6516"/>
    <cellStyle name="Output 3 33 3 4 2" xfId="57023"/>
    <cellStyle name="Output 3 33 3 5" xfId="8088"/>
    <cellStyle name="Output 3 33 3 5 2" xfId="57024"/>
    <cellStyle name="Output 3 33 3 6" xfId="9603"/>
    <cellStyle name="Output 3 33 3 6 2" xfId="57025"/>
    <cellStyle name="Output 3 33 3 7" xfId="11076"/>
    <cellStyle name="Output 3 33 3 8" xfId="12989"/>
    <cellStyle name="Output 3 33 3 9" xfId="14690"/>
    <cellStyle name="Output 3 33 4" xfId="2436"/>
    <cellStyle name="Output 3 33 4 10" xfId="17083"/>
    <cellStyle name="Output 3 33 4 11" xfId="18687"/>
    <cellStyle name="Output 3 33 4 12" xfId="20285"/>
    <cellStyle name="Output 3 33 4 13" xfId="21863"/>
    <cellStyle name="Output 3 33 4 14" xfId="23399"/>
    <cellStyle name="Output 3 33 4 15" xfId="24873"/>
    <cellStyle name="Output 3 33 4 2" xfId="4100"/>
    <cellStyle name="Output 3 33 4 2 2" xfId="57027"/>
    <cellStyle name="Output 3 33 4 2 3" xfId="57026"/>
    <cellStyle name="Output 3 33 4 3" xfId="5695"/>
    <cellStyle name="Output 3 33 4 3 2" xfId="57028"/>
    <cellStyle name="Output 3 33 4 4" xfId="7274"/>
    <cellStyle name="Output 3 33 4 4 2" xfId="57029"/>
    <cellStyle name="Output 3 33 4 5" xfId="8802"/>
    <cellStyle name="Output 3 33 4 5 2" xfId="57030"/>
    <cellStyle name="Output 3 33 4 6" xfId="10276"/>
    <cellStyle name="Output 3 33 4 6 2" xfId="57031"/>
    <cellStyle name="Output 3 33 4 7" xfId="12164"/>
    <cellStyle name="Output 3 33 4 8" xfId="13865"/>
    <cellStyle name="Output 3 33 4 9" xfId="15478"/>
    <cellStyle name="Output 3 33 5" xfId="1919"/>
    <cellStyle name="Output 3 33 5 2" xfId="57033"/>
    <cellStyle name="Output 3 33 5 2 2" xfId="57034"/>
    <cellStyle name="Output 3 33 5 3" xfId="57035"/>
    <cellStyle name="Output 3 33 5 4" xfId="57036"/>
    <cellStyle name="Output 3 33 5 5" xfId="57037"/>
    <cellStyle name="Output 3 33 5 6" xfId="57038"/>
    <cellStyle name="Output 3 33 5 7" xfId="57032"/>
    <cellStyle name="Output 3 33 6" xfId="3589"/>
    <cellStyle name="Output 3 33 6 2" xfId="57040"/>
    <cellStyle name="Output 3 33 6 2 2" xfId="57041"/>
    <cellStyle name="Output 3 33 6 3" xfId="57042"/>
    <cellStyle name="Output 3 33 6 4" xfId="57043"/>
    <cellStyle name="Output 3 33 6 5" xfId="57044"/>
    <cellStyle name="Output 3 33 6 6" xfId="57045"/>
    <cellStyle name="Output 3 33 6 7" xfId="57039"/>
    <cellStyle name="Output 3 33 7" xfId="5193"/>
    <cellStyle name="Output 3 33 7 2" xfId="57047"/>
    <cellStyle name="Output 3 33 7 2 2" xfId="57048"/>
    <cellStyle name="Output 3 33 7 3" xfId="57049"/>
    <cellStyle name="Output 3 33 7 4" xfId="57050"/>
    <cellStyle name="Output 3 33 7 5" xfId="57051"/>
    <cellStyle name="Output 3 33 7 6" xfId="57052"/>
    <cellStyle name="Output 3 33 7 7" xfId="57046"/>
    <cellStyle name="Output 3 33 8" xfId="6785"/>
    <cellStyle name="Output 3 33 8 2" xfId="57054"/>
    <cellStyle name="Output 3 33 8 2 2" xfId="57055"/>
    <cellStyle name="Output 3 33 8 3" xfId="57056"/>
    <cellStyle name="Output 3 33 8 4" xfId="57057"/>
    <cellStyle name="Output 3 33 8 5" xfId="57058"/>
    <cellStyle name="Output 3 33 8 6" xfId="57059"/>
    <cellStyle name="Output 3 33 8 7" xfId="57053"/>
    <cellStyle name="Output 3 33 9" xfId="8357"/>
    <cellStyle name="Output 3 33 9 2" xfId="57061"/>
    <cellStyle name="Output 3 33 9 2 2" xfId="57062"/>
    <cellStyle name="Output 3 33 9 3" xfId="57063"/>
    <cellStyle name="Output 3 33 9 4" xfId="57064"/>
    <cellStyle name="Output 3 33 9 5" xfId="57065"/>
    <cellStyle name="Output 3 33 9 6" xfId="57066"/>
    <cellStyle name="Output 3 33 9 7" xfId="57060"/>
    <cellStyle name="Output 3 34" xfId="525"/>
    <cellStyle name="Output 3 34 10" xfId="9893"/>
    <cellStyle name="Output 3 34 10 2" xfId="57068"/>
    <cellStyle name="Output 3 34 10 2 2" xfId="57069"/>
    <cellStyle name="Output 3 34 10 3" xfId="57070"/>
    <cellStyle name="Output 3 34 10 4" xfId="57071"/>
    <cellStyle name="Output 3 34 10 5" xfId="57072"/>
    <cellStyle name="Output 3 34 10 6" xfId="57073"/>
    <cellStyle name="Output 3 34 10 7" xfId="57067"/>
    <cellStyle name="Output 3 34 11" xfId="11667"/>
    <cellStyle name="Output 3 34 11 2" xfId="57075"/>
    <cellStyle name="Output 3 34 11 2 2" xfId="57076"/>
    <cellStyle name="Output 3 34 11 3" xfId="57077"/>
    <cellStyle name="Output 3 34 11 4" xfId="57078"/>
    <cellStyle name="Output 3 34 11 5" xfId="57079"/>
    <cellStyle name="Output 3 34 11 6" xfId="57080"/>
    <cellStyle name="Output 3 34 11 7" xfId="57074"/>
    <cellStyle name="Output 3 34 12" xfId="13369"/>
    <cellStyle name="Output 3 34 12 2" xfId="57082"/>
    <cellStyle name="Output 3 34 12 2 2" xfId="57083"/>
    <cellStyle name="Output 3 34 12 3" xfId="57084"/>
    <cellStyle name="Output 3 34 12 4" xfId="57085"/>
    <cellStyle name="Output 3 34 12 5" xfId="57086"/>
    <cellStyle name="Output 3 34 12 6" xfId="57081"/>
    <cellStyle name="Output 3 34 13" xfId="14981"/>
    <cellStyle name="Output 3 34 13 2" xfId="57088"/>
    <cellStyle name="Output 3 34 13 3" xfId="57087"/>
    <cellStyle name="Output 3 34 14" xfId="16592"/>
    <cellStyle name="Output 3 34 14 2" xfId="57090"/>
    <cellStyle name="Output 3 34 14 3" xfId="57089"/>
    <cellStyle name="Output 3 34 15" xfId="18197"/>
    <cellStyle name="Output 3 34 15 2" xfId="57091"/>
    <cellStyle name="Output 3 34 16" xfId="19801"/>
    <cellStyle name="Output 3 34 16 2" xfId="57092"/>
    <cellStyle name="Output 3 34 17" xfId="21393"/>
    <cellStyle name="Output 3 34 17 2" xfId="57093"/>
    <cellStyle name="Output 3 34 18" xfId="22975"/>
    <cellStyle name="Output 3 34 18 2" xfId="57094"/>
    <cellStyle name="Output 3 34 19" xfId="24490"/>
    <cellStyle name="Output 3 34 2" xfId="1115"/>
    <cellStyle name="Output 3 34 2 10" xfId="15951"/>
    <cellStyle name="Output 3 34 2 11" xfId="17556"/>
    <cellStyle name="Output 3 34 2 12" xfId="19159"/>
    <cellStyle name="Output 3 34 2 13" xfId="20751"/>
    <cellStyle name="Output 3 34 2 14" xfId="22328"/>
    <cellStyle name="Output 3 34 2 15" xfId="23849"/>
    <cellStyle name="Output 3 34 2 16" xfId="25322"/>
    <cellStyle name="Output 3 34 2 2" xfId="2910"/>
    <cellStyle name="Output 3 34 2 2 2" xfId="57096"/>
    <cellStyle name="Output 3 34 2 2 3" xfId="57095"/>
    <cellStyle name="Output 3 34 2 3" xfId="4573"/>
    <cellStyle name="Output 3 34 2 3 2" xfId="57097"/>
    <cellStyle name="Output 3 34 2 4" xfId="6165"/>
    <cellStyle name="Output 3 34 2 4 2" xfId="57098"/>
    <cellStyle name="Output 3 34 2 5" xfId="7737"/>
    <cellStyle name="Output 3 34 2 5 2" xfId="57099"/>
    <cellStyle name="Output 3 34 2 6" xfId="9252"/>
    <cellStyle name="Output 3 34 2 6 2" xfId="57100"/>
    <cellStyle name="Output 3 34 2 7" xfId="10725"/>
    <cellStyle name="Output 3 34 2 8" xfId="12638"/>
    <cellStyle name="Output 3 34 2 9" xfId="14339"/>
    <cellStyle name="Output 3 34 3" xfId="1523"/>
    <cellStyle name="Output 3 34 3 10" xfId="16323"/>
    <cellStyle name="Output 3 34 3 11" xfId="17928"/>
    <cellStyle name="Output 3 34 3 12" xfId="19531"/>
    <cellStyle name="Output 3 34 3 13" xfId="21123"/>
    <cellStyle name="Output 3 34 3 14" xfId="22700"/>
    <cellStyle name="Output 3 34 3 15" xfId="24221"/>
    <cellStyle name="Output 3 34 3 16" xfId="25694"/>
    <cellStyle name="Output 3 34 3 2" xfId="3282"/>
    <cellStyle name="Output 3 34 3 2 2" xfId="57102"/>
    <cellStyle name="Output 3 34 3 2 3" xfId="57101"/>
    <cellStyle name="Output 3 34 3 3" xfId="4945"/>
    <cellStyle name="Output 3 34 3 3 2" xfId="57103"/>
    <cellStyle name="Output 3 34 3 4" xfId="6537"/>
    <cellStyle name="Output 3 34 3 4 2" xfId="57104"/>
    <cellStyle name="Output 3 34 3 5" xfId="8109"/>
    <cellStyle name="Output 3 34 3 5 2" xfId="57105"/>
    <cellStyle name="Output 3 34 3 6" xfId="9624"/>
    <cellStyle name="Output 3 34 3 6 2" xfId="57106"/>
    <cellStyle name="Output 3 34 3 7" xfId="11097"/>
    <cellStyle name="Output 3 34 3 8" xfId="13010"/>
    <cellStyle name="Output 3 34 3 9" xfId="14711"/>
    <cellStyle name="Output 3 34 4" xfId="2457"/>
    <cellStyle name="Output 3 34 4 10" xfId="17104"/>
    <cellStyle name="Output 3 34 4 11" xfId="18708"/>
    <cellStyle name="Output 3 34 4 12" xfId="20306"/>
    <cellStyle name="Output 3 34 4 13" xfId="21884"/>
    <cellStyle name="Output 3 34 4 14" xfId="23420"/>
    <cellStyle name="Output 3 34 4 15" xfId="24894"/>
    <cellStyle name="Output 3 34 4 2" xfId="4121"/>
    <cellStyle name="Output 3 34 4 2 2" xfId="57108"/>
    <cellStyle name="Output 3 34 4 2 3" xfId="57107"/>
    <cellStyle name="Output 3 34 4 3" xfId="5716"/>
    <cellStyle name="Output 3 34 4 3 2" xfId="57109"/>
    <cellStyle name="Output 3 34 4 4" xfId="7295"/>
    <cellStyle name="Output 3 34 4 4 2" xfId="57110"/>
    <cellStyle name="Output 3 34 4 5" xfId="8823"/>
    <cellStyle name="Output 3 34 4 5 2" xfId="57111"/>
    <cellStyle name="Output 3 34 4 6" xfId="10297"/>
    <cellStyle name="Output 3 34 4 6 2" xfId="57112"/>
    <cellStyle name="Output 3 34 4 7" xfId="12185"/>
    <cellStyle name="Output 3 34 4 8" xfId="13886"/>
    <cellStyle name="Output 3 34 4 9" xfId="15499"/>
    <cellStyle name="Output 3 34 5" xfId="1940"/>
    <cellStyle name="Output 3 34 5 2" xfId="57114"/>
    <cellStyle name="Output 3 34 5 2 2" xfId="57115"/>
    <cellStyle name="Output 3 34 5 3" xfId="57116"/>
    <cellStyle name="Output 3 34 5 4" xfId="57117"/>
    <cellStyle name="Output 3 34 5 5" xfId="57118"/>
    <cellStyle name="Output 3 34 5 6" xfId="57119"/>
    <cellStyle name="Output 3 34 5 7" xfId="57113"/>
    <cellStyle name="Output 3 34 6" xfId="3610"/>
    <cellStyle name="Output 3 34 6 2" xfId="57121"/>
    <cellStyle name="Output 3 34 6 2 2" xfId="57122"/>
    <cellStyle name="Output 3 34 6 3" xfId="57123"/>
    <cellStyle name="Output 3 34 6 4" xfId="57124"/>
    <cellStyle name="Output 3 34 6 5" xfId="57125"/>
    <cellStyle name="Output 3 34 6 6" xfId="57126"/>
    <cellStyle name="Output 3 34 6 7" xfId="57120"/>
    <cellStyle name="Output 3 34 7" xfId="5214"/>
    <cellStyle name="Output 3 34 7 2" xfId="57128"/>
    <cellStyle name="Output 3 34 7 2 2" xfId="57129"/>
    <cellStyle name="Output 3 34 7 3" xfId="57130"/>
    <cellStyle name="Output 3 34 7 4" xfId="57131"/>
    <cellStyle name="Output 3 34 7 5" xfId="57132"/>
    <cellStyle name="Output 3 34 7 6" xfId="57133"/>
    <cellStyle name="Output 3 34 7 7" xfId="57127"/>
    <cellStyle name="Output 3 34 8" xfId="6806"/>
    <cellStyle name="Output 3 34 8 2" xfId="57135"/>
    <cellStyle name="Output 3 34 8 2 2" xfId="57136"/>
    <cellStyle name="Output 3 34 8 3" xfId="57137"/>
    <cellStyle name="Output 3 34 8 4" xfId="57138"/>
    <cellStyle name="Output 3 34 8 5" xfId="57139"/>
    <cellStyle name="Output 3 34 8 6" xfId="57140"/>
    <cellStyle name="Output 3 34 8 7" xfId="57134"/>
    <cellStyle name="Output 3 34 9" xfId="8378"/>
    <cellStyle name="Output 3 34 9 2" xfId="57142"/>
    <cellStyle name="Output 3 34 9 2 2" xfId="57143"/>
    <cellStyle name="Output 3 34 9 3" xfId="57144"/>
    <cellStyle name="Output 3 34 9 4" xfId="57145"/>
    <cellStyle name="Output 3 34 9 5" xfId="57146"/>
    <cellStyle name="Output 3 34 9 6" xfId="57147"/>
    <cellStyle name="Output 3 34 9 7" xfId="57141"/>
    <cellStyle name="Output 3 35" xfId="531"/>
    <cellStyle name="Output 3 35 10" xfId="9899"/>
    <cellStyle name="Output 3 35 10 2" xfId="57149"/>
    <cellStyle name="Output 3 35 10 2 2" xfId="57150"/>
    <cellStyle name="Output 3 35 10 3" xfId="57151"/>
    <cellStyle name="Output 3 35 10 4" xfId="57152"/>
    <cellStyle name="Output 3 35 10 5" xfId="57153"/>
    <cellStyle name="Output 3 35 10 6" xfId="57154"/>
    <cellStyle name="Output 3 35 10 7" xfId="57148"/>
    <cellStyle name="Output 3 35 11" xfId="11673"/>
    <cellStyle name="Output 3 35 11 2" xfId="57156"/>
    <cellStyle name="Output 3 35 11 2 2" xfId="57157"/>
    <cellStyle name="Output 3 35 11 3" xfId="57158"/>
    <cellStyle name="Output 3 35 11 4" xfId="57159"/>
    <cellStyle name="Output 3 35 11 5" xfId="57160"/>
    <cellStyle name="Output 3 35 11 6" xfId="57161"/>
    <cellStyle name="Output 3 35 11 7" xfId="57155"/>
    <cellStyle name="Output 3 35 12" xfId="13375"/>
    <cellStyle name="Output 3 35 12 2" xfId="57163"/>
    <cellStyle name="Output 3 35 12 2 2" xfId="57164"/>
    <cellStyle name="Output 3 35 12 3" xfId="57165"/>
    <cellStyle name="Output 3 35 12 4" xfId="57166"/>
    <cellStyle name="Output 3 35 12 5" xfId="57167"/>
    <cellStyle name="Output 3 35 12 6" xfId="57162"/>
    <cellStyle name="Output 3 35 13" xfId="14987"/>
    <cellStyle name="Output 3 35 13 2" xfId="57169"/>
    <cellStyle name="Output 3 35 13 3" xfId="57168"/>
    <cellStyle name="Output 3 35 14" xfId="16598"/>
    <cellStyle name="Output 3 35 14 2" xfId="57171"/>
    <cellStyle name="Output 3 35 14 3" xfId="57170"/>
    <cellStyle name="Output 3 35 15" xfId="18203"/>
    <cellStyle name="Output 3 35 15 2" xfId="57172"/>
    <cellStyle name="Output 3 35 16" xfId="19807"/>
    <cellStyle name="Output 3 35 16 2" xfId="57173"/>
    <cellStyle name="Output 3 35 17" xfId="21399"/>
    <cellStyle name="Output 3 35 17 2" xfId="57174"/>
    <cellStyle name="Output 3 35 18" xfId="22981"/>
    <cellStyle name="Output 3 35 18 2" xfId="57175"/>
    <cellStyle name="Output 3 35 19" xfId="24496"/>
    <cellStyle name="Output 3 35 2" xfId="1121"/>
    <cellStyle name="Output 3 35 2 10" xfId="15957"/>
    <cellStyle name="Output 3 35 2 11" xfId="17562"/>
    <cellStyle name="Output 3 35 2 12" xfId="19165"/>
    <cellStyle name="Output 3 35 2 13" xfId="20757"/>
    <cellStyle name="Output 3 35 2 14" xfId="22334"/>
    <cellStyle name="Output 3 35 2 15" xfId="23855"/>
    <cellStyle name="Output 3 35 2 16" xfId="25328"/>
    <cellStyle name="Output 3 35 2 2" xfId="2916"/>
    <cellStyle name="Output 3 35 2 2 2" xfId="57177"/>
    <cellStyle name="Output 3 35 2 2 3" xfId="57176"/>
    <cellStyle name="Output 3 35 2 3" xfId="4579"/>
    <cellStyle name="Output 3 35 2 3 2" xfId="57178"/>
    <cellStyle name="Output 3 35 2 4" xfId="6171"/>
    <cellStyle name="Output 3 35 2 4 2" xfId="57179"/>
    <cellStyle name="Output 3 35 2 5" xfId="7743"/>
    <cellStyle name="Output 3 35 2 5 2" xfId="57180"/>
    <cellStyle name="Output 3 35 2 6" xfId="9258"/>
    <cellStyle name="Output 3 35 2 6 2" xfId="57181"/>
    <cellStyle name="Output 3 35 2 7" xfId="10731"/>
    <cellStyle name="Output 3 35 2 8" xfId="12644"/>
    <cellStyle name="Output 3 35 2 9" xfId="14345"/>
    <cellStyle name="Output 3 35 3" xfId="1529"/>
    <cellStyle name="Output 3 35 3 10" xfId="16329"/>
    <cellStyle name="Output 3 35 3 11" xfId="17934"/>
    <cellStyle name="Output 3 35 3 12" xfId="19537"/>
    <cellStyle name="Output 3 35 3 13" xfId="21129"/>
    <cellStyle name="Output 3 35 3 14" xfId="22706"/>
    <cellStyle name="Output 3 35 3 15" xfId="24227"/>
    <cellStyle name="Output 3 35 3 16" xfId="25700"/>
    <cellStyle name="Output 3 35 3 2" xfId="3288"/>
    <cellStyle name="Output 3 35 3 2 2" xfId="57183"/>
    <cellStyle name="Output 3 35 3 2 3" xfId="57182"/>
    <cellStyle name="Output 3 35 3 3" xfId="4951"/>
    <cellStyle name="Output 3 35 3 3 2" xfId="57184"/>
    <cellStyle name="Output 3 35 3 4" xfId="6543"/>
    <cellStyle name="Output 3 35 3 4 2" xfId="57185"/>
    <cellStyle name="Output 3 35 3 5" xfId="8115"/>
    <cellStyle name="Output 3 35 3 5 2" xfId="57186"/>
    <cellStyle name="Output 3 35 3 6" xfId="9630"/>
    <cellStyle name="Output 3 35 3 6 2" xfId="57187"/>
    <cellStyle name="Output 3 35 3 7" xfId="11103"/>
    <cellStyle name="Output 3 35 3 8" xfId="13016"/>
    <cellStyle name="Output 3 35 3 9" xfId="14717"/>
    <cellStyle name="Output 3 35 4" xfId="2463"/>
    <cellStyle name="Output 3 35 4 10" xfId="17110"/>
    <cellStyle name="Output 3 35 4 11" xfId="18714"/>
    <cellStyle name="Output 3 35 4 12" xfId="20312"/>
    <cellStyle name="Output 3 35 4 13" xfId="21890"/>
    <cellStyle name="Output 3 35 4 14" xfId="23426"/>
    <cellStyle name="Output 3 35 4 15" xfId="24900"/>
    <cellStyle name="Output 3 35 4 2" xfId="4127"/>
    <cellStyle name="Output 3 35 4 2 2" xfId="57189"/>
    <cellStyle name="Output 3 35 4 2 3" xfId="57188"/>
    <cellStyle name="Output 3 35 4 3" xfId="5722"/>
    <cellStyle name="Output 3 35 4 3 2" xfId="57190"/>
    <cellStyle name="Output 3 35 4 4" xfId="7301"/>
    <cellStyle name="Output 3 35 4 4 2" xfId="57191"/>
    <cellStyle name="Output 3 35 4 5" xfId="8829"/>
    <cellStyle name="Output 3 35 4 5 2" xfId="57192"/>
    <cellStyle name="Output 3 35 4 6" xfId="10303"/>
    <cellStyle name="Output 3 35 4 6 2" xfId="57193"/>
    <cellStyle name="Output 3 35 4 7" xfId="12191"/>
    <cellStyle name="Output 3 35 4 8" xfId="13892"/>
    <cellStyle name="Output 3 35 4 9" xfId="15505"/>
    <cellStyle name="Output 3 35 5" xfId="1946"/>
    <cellStyle name="Output 3 35 5 2" xfId="57195"/>
    <cellStyle name="Output 3 35 5 2 2" xfId="57196"/>
    <cellStyle name="Output 3 35 5 3" xfId="57197"/>
    <cellStyle name="Output 3 35 5 4" xfId="57198"/>
    <cellStyle name="Output 3 35 5 5" xfId="57199"/>
    <cellStyle name="Output 3 35 5 6" xfId="57200"/>
    <cellStyle name="Output 3 35 5 7" xfId="57194"/>
    <cellStyle name="Output 3 35 6" xfId="3616"/>
    <cellStyle name="Output 3 35 6 2" xfId="57202"/>
    <cellStyle name="Output 3 35 6 2 2" xfId="57203"/>
    <cellStyle name="Output 3 35 6 3" xfId="57204"/>
    <cellStyle name="Output 3 35 6 4" xfId="57205"/>
    <cellStyle name="Output 3 35 6 5" xfId="57206"/>
    <cellStyle name="Output 3 35 6 6" xfId="57207"/>
    <cellStyle name="Output 3 35 6 7" xfId="57201"/>
    <cellStyle name="Output 3 35 7" xfId="5220"/>
    <cellStyle name="Output 3 35 7 2" xfId="57209"/>
    <cellStyle name="Output 3 35 7 2 2" xfId="57210"/>
    <cellStyle name="Output 3 35 7 3" xfId="57211"/>
    <cellStyle name="Output 3 35 7 4" xfId="57212"/>
    <cellStyle name="Output 3 35 7 5" xfId="57213"/>
    <cellStyle name="Output 3 35 7 6" xfId="57214"/>
    <cellStyle name="Output 3 35 7 7" xfId="57208"/>
    <cellStyle name="Output 3 35 8" xfId="6812"/>
    <cellStyle name="Output 3 35 8 2" xfId="57216"/>
    <cellStyle name="Output 3 35 8 2 2" xfId="57217"/>
    <cellStyle name="Output 3 35 8 3" xfId="57218"/>
    <cellStyle name="Output 3 35 8 4" xfId="57219"/>
    <cellStyle name="Output 3 35 8 5" xfId="57220"/>
    <cellStyle name="Output 3 35 8 6" xfId="57221"/>
    <cellStyle name="Output 3 35 8 7" xfId="57215"/>
    <cellStyle name="Output 3 35 9" xfId="8384"/>
    <cellStyle name="Output 3 35 9 2" xfId="57223"/>
    <cellStyle name="Output 3 35 9 2 2" xfId="57224"/>
    <cellStyle name="Output 3 35 9 3" xfId="57225"/>
    <cellStyle name="Output 3 35 9 4" xfId="57226"/>
    <cellStyle name="Output 3 35 9 5" xfId="57227"/>
    <cellStyle name="Output 3 35 9 6" xfId="57228"/>
    <cellStyle name="Output 3 35 9 7" xfId="57222"/>
    <cellStyle name="Output 3 36" xfId="588"/>
    <cellStyle name="Output 3 36 10" xfId="9947"/>
    <cellStyle name="Output 3 36 10 2" xfId="57230"/>
    <cellStyle name="Output 3 36 10 2 2" xfId="57231"/>
    <cellStyle name="Output 3 36 10 3" xfId="57232"/>
    <cellStyle name="Output 3 36 10 4" xfId="57233"/>
    <cellStyle name="Output 3 36 10 5" xfId="57234"/>
    <cellStyle name="Output 3 36 10 6" xfId="57235"/>
    <cellStyle name="Output 3 36 10 7" xfId="57229"/>
    <cellStyle name="Output 3 36 11" xfId="11730"/>
    <cellStyle name="Output 3 36 11 2" xfId="57237"/>
    <cellStyle name="Output 3 36 11 2 2" xfId="57238"/>
    <cellStyle name="Output 3 36 11 3" xfId="57239"/>
    <cellStyle name="Output 3 36 11 4" xfId="57240"/>
    <cellStyle name="Output 3 36 11 5" xfId="57241"/>
    <cellStyle name="Output 3 36 11 6" xfId="57242"/>
    <cellStyle name="Output 3 36 11 7" xfId="57236"/>
    <cellStyle name="Output 3 36 12" xfId="13432"/>
    <cellStyle name="Output 3 36 12 2" xfId="57244"/>
    <cellStyle name="Output 3 36 12 2 2" xfId="57245"/>
    <cellStyle name="Output 3 36 12 3" xfId="57246"/>
    <cellStyle name="Output 3 36 12 4" xfId="57247"/>
    <cellStyle name="Output 3 36 12 5" xfId="57248"/>
    <cellStyle name="Output 3 36 12 6" xfId="57243"/>
    <cellStyle name="Output 3 36 13" xfId="15044"/>
    <cellStyle name="Output 3 36 13 2" xfId="57250"/>
    <cellStyle name="Output 3 36 13 3" xfId="57249"/>
    <cellStyle name="Output 3 36 14" xfId="16655"/>
    <cellStyle name="Output 3 36 14 2" xfId="57252"/>
    <cellStyle name="Output 3 36 14 3" xfId="57251"/>
    <cellStyle name="Output 3 36 15" xfId="18257"/>
    <cellStyle name="Output 3 36 15 2" xfId="57253"/>
    <cellStyle name="Output 3 36 16" xfId="19860"/>
    <cellStyle name="Output 3 36 16 2" xfId="57254"/>
    <cellStyle name="Output 3 36 17" xfId="21454"/>
    <cellStyle name="Output 3 36 17 2" xfId="57255"/>
    <cellStyle name="Output 3 36 18" xfId="23030"/>
    <cellStyle name="Output 3 36 18 2" xfId="57256"/>
    <cellStyle name="Output 3 36 19" xfId="24544"/>
    <cellStyle name="Output 3 36 2" xfId="1178"/>
    <cellStyle name="Output 3 36 2 10" xfId="16005"/>
    <cellStyle name="Output 3 36 2 11" xfId="17610"/>
    <cellStyle name="Output 3 36 2 12" xfId="19213"/>
    <cellStyle name="Output 3 36 2 13" xfId="20805"/>
    <cellStyle name="Output 3 36 2 14" xfId="22382"/>
    <cellStyle name="Output 3 36 2 15" xfId="23903"/>
    <cellStyle name="Output 3 36 2 16" xfId="25376"/>
    <cellStyle name="Output 3 36 2 2" xfId="2964"/>
    <cellStyle name="Output 3 36 2 2 2" xfId="57258"/>
    <cellStyle name="Output 3 36 2 2 3" xfId="57257"/>
    <cellStyle name="Output 3 36 2 3" xfId="4627"/>
    <cellStyle name="Output 3 36 2 3 2" xfId="57259"/>
    <cellStyle name="Output 3 36 2 4" xfId="6219"/>
    <cellStyle name="Output 3 36 2 4 2" xfId="57260"/>
    <cellStyle name="Output 3 36 2 5" xfId="7791"/>
    <cellStyle name="Output 3 36 2 5 2" xfId="57261"/>
    <cellStyle name="Output 3 36 2 6" xfId="9306"/>
    <cellStyle name="Output 3 36 2 6 2" xfId="57262"/>
    <cellStyle name="Output 3 36 2 7" xfId="10779"/>
    <cellStyle name="Output 3 36 2 8" xfId="12692"/>
    <cellStyle name="Output 3 36 2 9" xfId="14393"/>
    <cellStyle name="Output 3 36 3" xfId="1586"/>
    <cellStyle name="Output 3 36 3 10" xfId="16377"/>
    <cellStyle name="Output 3 36 3 11" xfId="17982"/>
    <cellStyle name="Output 3 36 3 12" xfId="19585"/>
    <cellStyle name="Output 3 36 3 13" xfId="21177"/>
    <cellStyle name="Output 3 36 3 14" xfId="22754"/>
    <cellStyle name="Output 3 36 3 15" xfId="24275"/>
    <cellStyle name="Output 3 36 3 16" xfId="25748"/>
    <cellStyle name="Output 3 36 3 2" xfId="3336"/>
    <cellStyle name="Output 3 36 3 2 2" xfId="57264"/>
    <cellStyle name="Output 3 36 3 2 3" xfId="57263"/>
    <cellStyle name="Output 3 36 3 3" xfId="4999"/>
    <cellStyle name="Output 3 36 3 3 2" xfId="57265"/>
    <cellStyle name="Output 3 36 3 4" xfId="6591"/>
    <cellStyle name="Output 3 36 3 4 2" xfId="57266"/>
    <cellStyle name="Output 3 36 3 5" xfId="8163"/>
    <cellStyle name="Output 3 36 3 5 2" xfId="57267"/>
    <cellStyle name="Output 3 36 3 6" xfId="9678"/>
    <cellStyle name="Output 3 36 3 6 2" xfId="57268"/>
    <cellStyle name="Output 3 36 3 7" xfId="11151"/>
    <cellStyle name="Output 3 36 3 8" xfId="13064"/>
    <cellStyle name="Output 3 36 3 9" xfId="14765"/>
    <cellStyle name="Output 3 36 4" xfId="2520"/>
    <cellStyle name="Output 3 36 4 10" xfId="17167"/>
    <cellStyle name="Output 3 36 4 11" xfId="18770"/>
    <cellStyle name="Output 3 36 4 12" xfId="20367"/>
    <cellStyle name="Output 3 36 4 13" xfId="21943"/>
    <cellStyle name="Output 3 36 4 14" xfId="23475"/>
    <cellStyle name="Output 3 36 4 15" xfId="24948"/>
    <cellStyle name="Output 3 36 4 2" xfId="4183"/>
    <cellStyle name="Output 3 36 4 2 2" xfId="57270"/>
    <cellStyle name="Output 3 36 4 2 3" xfId="57269"/>
    <cellStyle name="Output 3 36 4 3" xfId="5777"/>
    <cellStyle name="Output 3 36 4 3 2" xfId="57271"/>
    <cellStyle name="Output 3 36 4 4" xfId="7353"/>
    <cellStyle name="Output 3 36 4 4 2" xfId="57272"/>
    <cellStyle name="Output 3 36 4 5" xfId="8878"/>
    <cellStyle name="Output 3 36 4 5 2" xfId="57273"/>
    <cellStyle name="Output 3 36 4 6" xfId="10351"/>
    <cellStyle name="Output 3 36 4 6 2" xfId="57274"/>
    <cellStyle name="Output 3 36 4 7" xfId="12248"/>
    <cellStyle name="Output 3 36 4 8" xfId="13949"/>
    <cellStyle name="Output 3 36 4 9" xfId="15561"/>
    <cellStyle name="Output 3 36 5" xfId="2003"/>
    <cellStyle name="Output 3 36 5 2" xfId="57276"/>
    <cellStyle name="Output 3 36 5 2 2" xfId="57277"/>
    <cellStyle name="Output 3 36 5 3" xfId="57278"/>
    <cellStyle name="Output 3 36 5 4" xfId="57279"/>
    <cellStyle name="Output 3 36 5 5" xfId="57280"/>
    <cellStyle name="Output 3 36 5 6" xfId="57281"/>
    <cellStyle name="Output 3 36 5 7" xfId="57275"/>
    <cellStyle name="Output 3 36 6" xfId="3672"/>
    <cellStyle name="Output 3 36 6 2" xfId="57283"/>
    <cellStyle name="Output 3 36 6 2 2" xfId="57284"/>
    <cellStyle name="Output 3 36 6 3" xfId="57285"/>
    <cellStyle name="Output 3 36 6 4" xfId="57286"/>
    <cellStyle name="Output 3 36 6 5" xfId="57287"/>
    <cellStyle name="Output 3 36 6 6" xfId="57288"/>
    <cellStyle name="Output 3 36 6 7" xfId="57282"/>
    <cellStyle name="Output 3 36 7" xfId="5275"/>
    <cellStyle name="Output 3 36 7 2" xfId="57290"/>
    <cellStyle name="Output 3 36 7 2 2" xfId="57291"/>
    <cellStyle name="Output 3 36 7 3" xfId="57292"/>
    <cellStyle name="Output 3 36 7 4" xfId="57293"/>
    <cellStyle name="Output 3 36 7 5" xfId="57294"/>
    <cellStyle name="Output 3 36 7 6" xfId="57295"/>
    <cellStyle name="Output 3 36 7 7" xfId="57289"/>
    <cellStyle name="Output 3 36 8" xfId="6864"/>
    <cellStyle name="Output 3 36 8 2" xfId="57297"/>
    <cellStyle name="Output 3 36 8 2 2" xfId="57298"/>
    <cellStyle name="Output 3 36 8 3" xfId="57299"/>
    <cellStyle name="Output 3 36 8 4" xfId="57300"/>
    <cellStyle name="Output 3 36 8 5" xfId="57301"/>
    <cellStyle name="Output 3 36 8 6" xfId="57302"/>
    <cellStyle name="Output 3 36 8 7" xfId="57296"/>
    <cellStyle name="Output 3 36 9" xfId="8433"/>
    <cellStyle name="Output 3 36 9 2" xfId="57304"/>
    <cellStyle name="Output 3 36 9 2 2" xfId="57305"/>
    <cellStyle name="Output 3 36 9 3" xfId="57306"/>
    <cellStyle name="Output 3 36 9 4" xfId="57307"/>
    <cellStyle name="Output 3 36 9 5" xfId="57308"/>
    <cellStyle name="Output 3 36 9 6" xfId="57309"/>
    <cellStyle name="Output 3 36 9 7" xfId="57303"/>
    <cellStyle name="Output 3 37" xfId="611"/>
    <cellStyle name="Output 3 37 10" xfId="9970"/>
    <cellStyle name="Output 3 37 10 2" xfId="57311"/>
    <cellStyle name="Output 3 37 10 2 2" xfId="57312"/>
    <cellStyle name="Output 3 37 10 3" xfId="57313"/>
    <cellStyle name="Output 3 37 10 4" xfId="57314"/>
    <cellStyle name="Output 3 37 10 5" xfId="57315"/>
    <cellStyle name="Output 3 37 10 6" xfId="57316"/>
    <cellStyle name="Output 3 37 10 7" xfId="57310"/>
    <cellStyle name="Output 3 37 11" xfId="11753"/>
    <cellStyle name="Output 3 37 11 2" xfId="57318"/>
    <cellStyle name="Output 3 37 11 2 2" xfId="57319"/>
    <cellStyle name="Output 3 37 11 3" xfId="57320"/>
    <cellStyle name="Output 3 37 11 4" xfId="57321"/>
    <cellStyle name="Output 3 37 11 5" xfId="57322"/>
    <cellStyle name="Output 3 37 11 6" xfId="57323"/>
    <cellStyle name="Output 3 37 11 7" xfId="57317"/>
    <cellStyle name="Output 3 37 12" xfId="13455"/>
    <cellStyle name="Output 3 37 12 2" xfId="57325"/>
    <cellStyle name="Output 3 37 12 2 2" xfId="57326"/>
    <cellStyle name="Output 3 37 12 3" xfId="57327"/>
    <cellStyle name="Output 3 37 12 4" xfId="57328"/>
    <cellStyle name="Output 3 37 12 5" xfId="57329"/>
    <cellStyle name="Output 3 37 12 6" xfId="57324"/>
    <cellStyle name="Output 3 37 13" xfId="15067"/>
    <cellStyle name="Output 3 37 13 2" xfId="57331"/>
    <cellStyle name="Output 3 37 13 3" xfId="57330"/>
    <cellStyle name="Output 3 37 14" xfId="16678"/>
    <cellStyle name="Output 3 37 14 2" xfId="57333"/>
    <cellStyle name="Output 3 37 14 3" xfId="57332"/>
    <cellStyle name="Output 3 37 15" xfId="18280"/>
    <cellStyle name="Output 3 37 15 2" xfId="57334"/>
    <cellStyle name="Output 3 37 16" xfId="19883"/>
    <cellStyle name="Output 3 37 16 2" xfId="57335"/>
    <cellStyle name="Output 3 37 17" xfId="21477"/>
    <cellStyle name="Output 3 37 17 2" xfId="57336"/>
    <cellStyle name="Output 3 37 18" xfId="23053"/>
    <cellStyle name="Output 3 37 18 2" xfId="57337"/>
    <cellStyle name="Output 3 37 19" xfId="24567"/>
    <cellStyle name="Output 3 37 2" xfId="1201"/>
    <cellStyle name="Output 3 37 2 10" xfId="16028"/>
    <cellStyle name="Output 3 37 2 11" xfId="17633"/>
    <cellStyle name="Output 3 37 2 12" xfId="19236"/>
    <cellStyle name="Output 3 37 2 13" xfId="20828"/>
    <cellStyle name="Output 3 37 2 14" xfId="22405"/>
    <cellStyle name="Output 3 37 2 15" xfId="23926"/>
    <cellStyle name="Output 3 37 2 16" xfId="25399"/>
    <cellStyle name="Output 3 37 2 2" xfId="2987"/>
    <cellStyle name="Output 3 37 2 2 2" xfId="57339"/>
    <cellStyle name="Output 3 37 2 2 3" xfId="57338"/>
    <cellStyle name="Output 3 37 2 3" xfId="4650"/>
    <cellStyle name="Output 3 37 2 3 2" xfId="57340"/>
    <cellStyle name="Output 3 37 2 4" xfId="6242"/>
    <cellStyle name="Output 3 37 2 4 2" xfId="57341"/>
    <cellStyle name="Output 3 37 2 5" xfId="7814"/>
    <cellStyle name="Output 3 37 2 5 2" xfId="57342"/>
    <cellStyle name="Output 3 37 2 6" xfId="9329"/>
    <cellStyle name="Output 3 37 2 6 2" xfId="57343"/>
    <cellStyle name="Output 3 37 2 7" xfId="10802"/>
    <cellStyle name="Output 3 37 2 8" xfId="12715"/>
    <cellStyle name="Output 3 37 2 9" xfId="14416"/>
    <cellStyle name="Output 3 37 3" xfId="1609"/>
    <cellStyle name="Output 3 37 3 10" xfId="16400"/>
    <cellStyle name="Output 3 37 3 11" xfId="18005"/>
    <cellStyle name="Output 3 37 3 12" xfId="19608"/>
    <cellStyle name="Output 3 37 3 13" xfId="21200"/>
    <cellStyle name="Output 3 37 3 14" xfId="22777"/>
    <cellStyle name="Output 3 37 3 15" xfId="24298"/>
    <cellStyle name="Output 3 37 3 16" xfId="25771"/>
    <cellStyle name="Output 3 37 3 2" xfId="3359"/>
    <cellStyle name="Output 3 37 3 2 2" xfId="57345"/>
    <cellStyle name="Output 3 37 3 2 3" xfId="57344"/>
    <cellStyle name="Output 3 37 3 3" xfId="5022"/>
    <cellStyle name="Output 3 37 3 3 2" xfId="57346"/>
    <cellStyle name="Output 3 37 3 4" xfId="6614"/>
    <cellStyle name="Output 3 37 3 4 2" xfId="57347"/>
    <cellStyle name="Output 3 37 3 5" xfId="8186"/>
    <cellStyle name="Output 3 37 3 5 2" xfId="57348"/>
    <cellStyle name="Output 3 37 3 6" xfId="9701"/>
    <cellStyle name="Output 3 37 3 6 2" xfId="57349"/>
    <cellStyle name="Output 3 37 3 7" xfId="11174"/>
    <cellStyle name="Output 3 37 3 8" xfId="13087"/>
    <cellStyle name="Output 3 37 3 9" xfId="14788"/>
    <cellStyle name="Output 3 37 4" xfId="2543"/>
    <cellStyle name="Output 3 37 4 10" xfId="17190"/>
    <cellStyle name="Output 3 37 4 11" xfId="18793"/>
    <cellStyle name="Output 3 37 4 12" xfId="20390"/>
    <cellStyle name="Output 3 37 4 13" xfId="21966"/>
    <cellStyle name="Output 3 37 4 14" xfId="23498"/>
    <cellStyle name="Output 3 37 4 15" xfId="24971"/>
    <cellStyle name="Output 3 37 4 2" xfId="4206"/>
    <cellStyle name="Output 3 37 4 2 2" xfId="57351"/>
    <cellStyle name="Output 3 37 4 2 3" xfId="57350"/>
    <cellStyle name="Output 3 37 4 3" xfId="5800"/>
    <cellStyle name="Output 3 37 4 3 2" xfId="57352"/>
    <cellStyle name="Output 3 37 4 4" xfId="7376"/>
    <cellStyle name="Output 3 37 4 4 2" xfId="57353"/>
    <cellStyle name="Output 3 37 4 5" xfId="8901"/>
    <cellStyle name="Output 3 37 4 5 2" xfId="57354"/>
    <cellStyle name="Output 3 37 4 6" xfId="10374"/>
    <cellStyle name="Output 3 37 4 6 2" xfId="57355"/>
    <cellStyle name="Output 3 37 4 7" xfId="12271"/>
    <cellStyle name="Output 3 37 4 8" xfId="13972"/>
    <cellStyle name="Output 3 37 4 9" xfId="15584"/>
    <cellStyle name="Output 3 37 5" xfId="2026"/>
    <cellStyle name="Output 3 37 5 2" xfId="57357"/>
    <cellStyle name="Output 3 37 5 2 2" xfId="57358"/>
    <cellStyle name="Output 3 37 5 3" xfId="57359"/>
    <cellStyle name="Output 3 37 5 4" xfId="57360"/>
    <cellStyle name="Output 3 37 5 5" xfId="57361"/>
    <cellStyle name="Output 3 37 5 6" xfId="57362"/>
    <cellStyle name="Output 3 37 5 7" xfId="57356"/>
    <cellStyle name="Output 3 37 6" xfId="3695"/>
    <cellStyle name="Output 3 37 6 2" xfId="57364"/>
    <cellStyle name="Output 3 37 6 2 2" xfId="57365"/>
    <cellStyle name="Output 3 37 6 3" xfId="57366"/>
    <cellStyle name="Output 3 37 6 4" xfId="57367"/>
    <cellStyle name="Output 3 37 6 5" xfId="57368"/>
    <cellStyle name="Output 3 37 6 6" xfId="57369"/>
    <cellStyle name="Output 3 37 6 7" xfId="57363"/>
    <cellStyle name="Output 3 37 7" xfId="5298"/>
    <cellStyle name="Output 3 37 7 2" xfId="57371"/>
    <cellStyle name="Output 3 37 7 2 2" xfId="57372"/>
    <cellStyle name="Output 3 37 7 3" xfId="57373"/>
    <cellStyle name="Output 3 37 7 4" xfId="57374"/>
    <cellStyle name="Output 3 37 7 5" xfId="57375"/>
    <cellStyle name="Output 3 37 7 6" xfId="57376"/>
    <cellStyle name="Output 3 37 7 7" xfId="57370"/>
    <cellStyle name="Output 3 37 8" xfId="6887"/>
    <cellStyle name="Output 3 37 8 2" xfId="57378"/>
    <cellStyle name="Output 3 37 8 2 2" xfId="57379"/>
    <cellStyle name="Output 3 37 8 3" xfId="57380"/>
    <cellStyle name="Output 3 37 8 4" xfId="57381"/>
    <cellStyle name="Output 3 37 8 5" xfId="57382"/>
    <cellStyle name="Output 3 37 8 6" xfId="57383"/>
    <cellStyle name="Output 3 37 8 7" xfId="57377"/>
    <cellStyle name="Output 3 37 9" xfId="8456"/>
    <cellStyle name="Output 3 37 9 2" xfId="57385"/>
    <cellStyle name="Output 3 37 9 2 2" xfId="57386"/>
    <cellStyle name="Output 3 37 9 3" xfId="57387"/>
    <cellStyle name="Output 3 37 9 4" xfId="57388"/>
    <cellStyle name="Output 3 37 9 5" xfId="57389"/>
    <cellStyle name="Output 3 37 9 6" xfId="57390"/>
    <cellStyle name="Output 3 37 9 7" xfId="57384"/>
    <cellStyle name="Output 3 38" xfId="601"/>
    <cellStyle name="Output 3 38 10" xfId="9960"/>
    <cellStyle name="Output 3 38 10 2" xfId="57392"/>
    <cellStyle name="Output 3 38 10 2 2" xfId="57393"/>
    <cellStyle name="Output 3 38 10 3" xfId="57394"/>
    <cellStyle name="Output 3 38 10 4" xfId="57395"/>
    <cellStyle name="Output 3 38 10 5" xfId="57396"/>
    <cellStyle name="Output 3 38 10 6" xfId="57397"/>
    <cellStyle name="Output 3 38 10 7" xfId="57391"/>
    <cellStyle name="Output 3 38 11" xfId="11743"/>
    <cellStyle name="Output 3 38 11 2" xfId="57399"/>
    <cellStyle name="Output 3 38 11 2 2" xfId="57400"/>
    <cellStyle name="Output 3 38 11 3" xfId="57401"/>
    <cellStyle name="Output 3 38 11 4" xfId="57402"/>
    <cellStyle name="Output 3 38 11 5" xfId="57403"/>
    <cellStyle name="Output 3 38 11 6" xfId="57404"/>
    <cellStyle name="Output 3 38 11 7" xfId="57398"/>
    <cellStyle name="Output 3 38 12" xfId="13445"/>
    <cellStyle name="Output 3 38 12 2" xfId="57406"/>
    <cellStyle name="Output 3 38 12 2 2" xfId="57407"/>
    <cellStyle name="Output 3 38 12 3" xfId="57408"/>
    <cellStyle name="Output 3 38 12 4" xfId="57409"/>
    <cellStyle name="Output 3 38 12 5" xfId="57410"/>
    <cellStyle name="Output 3 38 12 6" xfId="57405"/>
    <cellStyle name="Output 3 38 13" xfId="15057"/>
    <cellStyle name="Output 3 38 13 2" xfId="57412"/>
    <cellStyle name="Output 3 38 13 3" xfId="57411"/>
    <cellStyle name="Output 3 38 14" xfId="16668"/>
    <cellStyle name="Output 3 38 14 2" xfId="57414"/>
    <cellStyle name="Output 3 38 14 3" xfId="57413"/>
    <cellStyle name="Output 3 38 15" xfId="18270"/>
    <cellStyle name="Output 3 38 15 2" xfId="57415"/>
    <cellStyle name="Output 3 38 16" xfId="19873"/>
    <cellStyle name="Output 3 38 16 2" xfId="57416"/>
    <cellStyle name="Output 3 38 17" xfId="21467"/>
    <cellStyle name="Output 3 38 17 2" xfId="57417"/>
    <cellStyle name="Output 3 38 18" xfId="23043"/>
    <cellStyle name="Output 3 38 18 2" xfId="57418"/>
    <cellStyle name="Output 3 38 19" xfId="24557"/>
    <cellStyle name="Output 3 38 2" xfId="1191"/>
    <cellStyle name="Output 3 38 2 10" xfId="16018"/>
    <cellStyle name="Output 3 38 2 11" xfId="17623"/>
    <cellStyle name="Output 3 38 2 12" xfId="19226"/>
    <cellStyle name="Output 3 38 2 13" xfId="20818"/>
    <cellStyle name="Output 3 38 2 14" xfId="22395"/>
    <cellStyle name="Output 3 38 2 15" xfId="23916"/>
    <cellStyle name="Output 3 38 2 16" xfId="25389"/>
    <cellStyle name="Output 3 38 2 2" xfId="2977"/>
    <cellStyle name="Output 3 38 2 2 2" xfId="57420"/>
    <cellStyle name="Output 3 38 2 2 3" xfId="57419"/>
    <cellStyle name="Output 3 38 2 3" xfId="4640"/>
    <cellStyle name="Output 3 38 2 3 2" xfId="57421"/>
    <cellStyle name="Output 3 38 2 4" xfId="6232"/>
    <cellStyle name="Output 3 38 2 4 2" xfId="57422"/>
    <cellStyle name="Output 3 38 2 5" xfId="7804"/>
    <cellStyle name="Output 3 38 2 5 2" xfId="57423"/>
    <cellStyle name="Output 3 38 2 6" xfId="9319"/>
    <cellStyle name="Output 3 38 2 6 2" xfId="57424"/>
    <cellStyle name="Output 3 38 2 7" xfId="10792"/>
    <cellStyle name="Output 3 38 2 8" xfId="12705"/>
    <cellStyle name="Output 3 38 2 9" xfId="14406"/>
    <cellStyle name="Output 3 38 3" xfId="1599"/>
    <cellStyle name="Output 3 38 3 10" xfId="16390"/>
    <cellStyle name="Output 3 38 3 11" xfId="17995"/>
    <cellStyle name="Output 3 38 3 12" xfId="19598"/>
    <cellStyle name="Output 3 38 3 13" xfId="21190"/>
    <cellStyle name="Output 3 38 3 14" xfId="22767"/>
    <cellStyle name="Output 3 38 3 15" xfId="24288"/>
    <cellStyle name="Output 3 38 3 16" xfId="25761"/>
    <cellStyle name="Output 3 38 3 2" xfId="3349"/>
    <cellStyle name="Output 3 38 3 2 2" xfId="57426"/>
    <cellStyle name="Output 3 38 3 2 3" xfId="57425"/>
    <cellStyle name="Output 3 38 3 3" xfId="5012"/>
    <cellStyle name="Output 3 38 3 3 2" xfId="57427"/>
    <cellStyle name="Output 3 38 3 4" xfId="6604"/>
    <cellStyle name="Output 3 38 3 4 2" xfId="57428"/>
    <cellStyle name="Output 3 38 3 5" xfId="8176"/>
    <cellStyle name="Output 3 38 3 5 2" xfId="57429"/>
    <cellStyle name="Output 3 38 3 6" xfId="9691"/>
    <cellStyle name="Output 3 38 3 6 2" xfId="57430"/>
    <cellStyle name="Output 3 38 3 7" xfId="11164"/>
    <cellStyle name="Output 3 38 3 8" xfId="13077"/>
    <cellStyle name="Output 3 38 3 9" xfId="14778"/>
    <cellStyle name="Output 3 38 4" xfId="2533"/>
    <cellStyle name="Output 3 38 4 10" xfId="17180"/>
    <cellStyle name="Output 3 38 4 11" xfId="18783"/>
    <cellStyle name="Output 3 38 4 12" xfId="20380"/>
    <cellStyle name="Output 3 38 4 13" xfId="21956"/>
    <cellStyle name="Output 3 38 4 14" xfId="23488"/>
    <cellStyle name="Output 3 38 4 15" xfId="24961"/>
    <cellStyle name="Output 3 38 4 2" xfId="4196"/>
    <cellStyle name="Output 3 38 4 2 2" xfId="57432"/>
    <cellStyle name="Output 3 38 4 2 3" xfId="57431"/>
    <cellStyle name="Output 3 38 4 3" xfId="5790"/>
    <cellStyle name="Output 3 38 4 3 2" xfId="57433"/>
    <cellStyle name="Output 3 38 4 4" xfId="7366"/>
    <cellStyle name="Output 3 38 4 4 2" xfId="57434"/>
    <cellStyle name="Output 3 38 4 5" xfId="8891"/>
    <cellStyle name="Output 3 38 4 5 2" xfId="57435"/>
    <cellStyle name="Output 3 38 4 6" xfId="10364"/>
    <cellStyle name="Output 3 38 4 6 2" xfId="57436"/>
    <cellStyle name="Output 3 38 4 7" xfId="12261"/>
    <cellStyle name="Output 3 38 4 8" xfId="13962"/>
    <cellStyle name="Output 3 38 4 9" xfId="15574"/>
    <cellStyle name="Output 3 38 5" xfId="2016"/>
    <cellStyle name="Output 3 38 5 2" xfId="57438"/>
    <cellStyle name="Output 3 38 5 2 2" xfId="57439"/>
    <cellStyle name="Output 3 38 5 3" xfId="57440"/>
    <cellStyle name="Output 3 38 5 4" xfId="57441"/>
    <cellStyle name="Output 3 38 5 5" xfId="57442"/>
    <cellStyle name="Output 3 38 5 6" xfId="57443"/>
    <cellStyle name="Output 3 38 5 7" xfId="57437"/>
    <cellStyle name="Output 3 38 6" xfId="3685"/>
    <cellStyle name="Output 3 38 6 2" xfId="57445"/>
    <cellStyle name="Output 3 38 6 2 2" xfId="57446"/>
    <cellStyle name="Output 3 38 6 3" xfId="57447"/>
    <cellStyle name="Output 3 38 6 4" xfId="57448"/>
    <cellStyle name="Output 3 38 6 5" xfId="57449"/>
    <cellStyle name="Output 3 38 6 6" xfId="57450"/>
    <cellStyle name="Output 3 38 6 7" xfId="57444"/>
    <cellStyle name="Output 3 38 7" xfId="5288"/>
    <cellStyle name="Output 3 38 7 2" xfId="57452"/>
    <cellStyle name="Output 3 38 7 2 2" xfId="57453"/>
    <cellStyle name="Output 3 38 7 3" xfId="57454"/>
    <cellStyle name="Output 3 38 7 4" xfId="57455"/>
    <cellStyle name="Output 3 38 7 5" xfId="57456"/>
    <cellStyle name="Output 3 38 7 6" xfId="57457"/>
    <cellStyle name="Output 3 38 7 7" xfId="57451"/>
    <cellStyle name="Output 3 38 8" xfId="6877"/>
    <cellStyle name="Output 3 38 8 2" xfId="57459"/>
    <cellStyle name="Output 3 38 8 2 2" xfId="57460"/>
    <cellStyle name="Output 3 38 8 3" xfId="57461"/>
    <cellStyle name="Output 3 38 8 4" xfId="57462"/>
    <cellStyle name="Output 3 38 8 5" xfId="57463"/>
    <cellStyle name="Output 3 38 8 6" xfId="57464"/>
    <cellStyle name="Output 3 38 8 7" xfId="57458"/>
    <cellStyle name="Output 3 38 9" xfId="8446"/>
    <cellStyle name="Output 3 38 9 2" xfId="57466"/>
    <cellStyle name="Output 3 38 9 2 2" xfId="57467"/>
    <cellStyle name="Output 3 38 9 3" xfId="57468"/>
    <cellStyle name="Output 3 38 9 4" xfId="57469"/>
    <cellStyle name="Output 3 38 9 5" xfId="57470"/>
    <cellStyle name="Output 3 38 9 6" xfId="57471"/>
    <cellStyle name="Output 3 38 9 7" xfId="57465"/>
    <cellStyle name="Output 3 39" xfId="514"/>
    <cellStyle name="Output 3 39 10" xfId="9882"/>
    <cellStyle name="Output 3 39 10 2" xfId="57473"/>
    <cellStyle name="Output 3 39 10 2 2" xfId="57474"/>
    <cellStyle name="Output 3 39 10 3" xfId="57475"/>
    <cellStyle name="Output 3 39 10 4" xfId="57476"/>
    <cellStyle name="Output 3 39 10 5" xfId="57477"/>
    <cellStyle name="Output 3 39 10 6" xfId="57478"/>
    <cellStyle name="Output 3 39 10 7" xfId="57472"/>
    <cellStyle name="Output 3 39 11" xfId="11656"/>
    <cellStyle name="Output 3 39 11 2" xfId="57480"/>
    <cellStyle name="Output 3 39 11 2 2" xfId="57481"/>
    <cellStyle name="Output 3 39 11 3" xfId="57482"/>
    <cellStyle name="Output 3 39 11 4" xfId="57483"/>
    <cellStyle name="Output 3 39 11 5" xfId="57484"/>
    <cellStyle name="Output 3 39 11 6" xfId="57485"/>
    <cellStyle name="Output 3 39 11 7" xfId="57479"/>
    <cellStyle name="Output 3 39 12" xfId="13358"/>
    <cellStyle name="Output 3 39 12 2" xfId="57487"/>
    <cellStyle name="Output 3 39 12 2 2" xfId="57488"/>
    <cellStyle name="Output 3 39 12 3" xfId="57489"/>
    <cellStyle name="Output 3 39 12 4" xfId="57490"/>
    <cellStyle name="Output 3 39 12 5" xfId="57491"/>
    <cellStyle name="Output 3 39 12 6" xfId="57486"/>
    <cellStyle name="Output 3 39 13" xfId="14970"/>
    <cellStyle name="Output 3 39 13 2" xfId="57493"/>
    <cellStyle name="Output 3 39 13 3" xfId="57492"/>
    <cellStyle name="Output 3 39 14" xfId="16581"/>
    <cellStyle name="Output 3 39 14 2" xfId="57495"/>
    <cellStyle name="Output 3 39 14 3" xfId="57494"/>
    <cellStyle name="Output 3 39 15" xfId="18186"/>
    <cellStyle name="Output 3 39 15 2" xfId="57496"/>
    <cellStyle name="Output 3 39 16" xfId="19790"/>
    <cellStyle name="Output 3 39 16 2" xfId="57497"/>
    <cellStyle name="Output 3 39 17" xfId="21382"/>
    <cellStyle name="Output 3 39 17 2" xfId="57498"/>
    <cellStyle name="Output 3 39 18" xfId="22964"/>
    <cellStyle name="Output 3 39 18 2" xfId="57499"/>
    <cellStyle name="Output 3 39 19" xfId="24479"/>
    <cellStyle name="Output 3 39 2" xfId="1104"/>
    <cellStyle name="Output 3 39 2 10" xfId="15940"/>
    <cellStyle name="Output 3 39 2 11" xfId="17545"/>
    <cellStyle name="Output 3 39 2 12" xfId="19148"/>
    <cellStyle name="Output 3 39 2 13" xfId="20740"/>
    <cellStyle name="Output 3 39 2 14" xfId="22317"/>
    <cellStyle name="Output 3 39 2 15" xfId="23838"/>
    <cellStyle name="Output 3 39 2 16" xfId="25311"/>
    <cellStyle name="Output 3 39 2 2" xfId="2899"/>
    <cellStyle name="Output 3 39 2 2 2" xfId="57501"/>
    <cellStyle name="Output 3 39 2 2 3" xfId="57500"/>
    <cellStyle name="Output 3 39 2 3" xfId="4562"/>
    <cellStyle name="Output 3 39 2 3 2" xfId="57502"/>
    <cellStyle name="Output 3 39 2 4" xfId="6154"/>
    <cellStyle name="Output 3 39 2 4 2" xfId="57503"/>
    <cellStyle name="Output 3 39 2 5" xfId="7726"/>
    <cellStyle name="Output 3 39 2 5 2" xfId="57504"/>
    <cellStyle name="Output 3 39 2 6" xfId="9241"/>
    <cellStyle name="Output 3 39 2 6 2" xfId="57505"/>
    <cellStyle name="Output 3 39 2 7" xfId="10714"/>
    <cellStyle name="Output 3 39 2 8" xfId="12627"/>
    <cellStyle name="Output 3 39 2 9" xfId="14328"/>
    <cellStyle name="Output 3 39 3" xfId="1512"/>
    <cellStyle name="Output 3 39 3 10" xfId="16312"/>
    <cellStyle name="Output 3 39 3 11" xfId="17917"/>
    <cellStyle name="Output 3 39 3 12" xfId="19520"/>
    <cellStyle name="Output 3 39 3 13" xfId="21112"/>
    <cellStyle name="Output 3 39 3 14" xfId="22689"/>
    <cellStyle name="Output 3 39 3 15" xfId="24210"/>
    <cellStyle name="Output 3 39 3 16" xfId="25683"/>
    <cellStyle name="Output 3 39 3 2" xfId="3271"/>
    <cellStyle name="Output 3 39 3 2 2" xfId="57507"/>
    <cellStyle name="Output 3 39 3 2 3" xfId="57506"/>
    <cellStyle name="Output 3 39 3 3" xfId="4934"/>
    <cellStyle name="Output 3 39 3 3 2" xfId="57508"/>
    <cellStyle name="Output 3 39 3 4" xfId="6526"/>
    <cellStyle name="Output 3 39 3 4 2" xfId="57509"/>
    <cellStyle name="Output 3 39 3 5" xfId="8098"/>
    <cellStyle name="Output 3 39 3 5 2" xfId="57510"/>
    <cellStyle name="Output 3 39 3 6" xfId="9613"/>
    <cellStyle name="Output 3 39 3 6 2" xfId="57511"/>
    <cellStyle name="Output 3 39 3 7" xfId="11086"/>
    <cellStyle name="Output 3 39 3 8" xfId="12999"/>
    <cellStyle name="Output 3 39 3 9" xfId="14700"/>
    <cellStyle name="Output 3 39 4" xfId="2446"/>
    <cellStyle name="Output 3 39 4 10" xfId="17093"/>
    <cellStyle name="Output 3 39 4 11" xfId="18697"/>
    <cellStyle name="Output 3 39 4 12" xfId="20295"/>
    <cellStyle name="Output 3 39 4 13" xfId="21873"/>
    <cellStyle name="Output 3 39 4 14" xfId="23409"/>
    <cellStyle name="Output 3 39 4 15" xfId="24883"/>
    <cellStyle name="Output 3 39 4 2" xfId="4110"/>
    <cellStyle name="Output 3 39 4 2 2" xfId="57513"/>
    <cellStyle name="Output 3 39 4 2 3" xfId="57512"/>
    <cellStyle name="Output 3 39 4 3" xfId="5705"/>
    <cellStyle name="Output 3 39 4 3 2" xfId="57514"/>
    <cellStyle name="Output 3 39 4 4" xfId="7284"/>
    <cellStyle name="Output 3 39 4 4 2" xfId="57515"/>
    <cellStyle name="Output 3 39 4 5" xfId="8812"/>
    <cellStyle name="Output 3 39 4 5 2" xfId="57516"/>
    <cellStyle name="Output 3 39 4 6" xfId="10286"/>
    <cellStyle name="Output 3 39 4 6 2" xfId="57517"/>
    <cellStyle name="Output 3 39 4 7" xfId="12174"/>
    <cellStyle name="Output 3 39 4 8" xfId="13875"/>
    <cellStyle name="Output 3 39 4 9" xfId="15488"/>
    <cellStyle name="Output 3 39 5" xfId="1929"/>
    <cellStyle name="Output 3 39 5 2" xfId="57519"/>
    <cellStyle name="Output 3 39 5 2 2" xfId="57520"/>
    <cellStyle name="Output 3 39 5 3" xfId="57521"/>
    <cellStyle name="Output 3 39 5 4" xfId="57522"/>
    <cellStyle name="Output 3 39 5 5" xfId="57523"/>
    <cellStyle name="Output 3 39 5 6" xfId="57524"/>
    <cellStyle name="Output 3 39 5 7" xfId="57518"/>
    <cellStyle name="Output 3 39 6" xfId="3599"/>
    <cellStyle name="Output 3 39 6 2" xfId="57526"/>
    <cellStyle name="Output 3 39 6 2 2" xfId="57527"/>
    <cellStyle name="Output 3 39 6 3" xfId="57528"/>
    <cellStyle name="Output 3 39 6 4" xfId="57529"/>
    <cellStyle name="Output 3 39 6 5" xfId="57530"/>
    <cellStyle name="Output 3 39 6 6" xfId="57531"/>
    <cellStyle name="Output 3 39 6 7" xfId="57525"/>
    <cellStyle name="Output 3 39 7" xfId="5203"/>
    <cellStyle name="Output 3 39 7 2" xfId="57533"/>
    <cellStyle name="Output 3 39 7 2 2" xfId="57534"/>
    <cellStyle name="Output 3 39 7 3" xfId="57535"/>
    <cellStyle name="Output 3 39 7 4" xfId="57536"/>
    <cellStyle name="Output 3 39 7 5" xfId="57537"/>
    <cellStyle name="Output 3 39 7 6" xfId="57538"/>
    <cellStyle name="Output 3 39 7 7" xfId="57532"/>
    <cellStyle name="Output 3 39 8" xfId="6795"/>
    <cellStyle name="Output 3 39 8 2" xfId="57540"/>
    <cellStyle name="Output 3 39 8 2 2" xfId="57541"/>
    <cellStyle name="Output 3 39 8 3" xfId="57542"/>
    <cellStyle name="Output 3 39 8 4" xfId="57543"/>
    <cellStyle name="Output 3 39 8 5" xfId="57544"/>
    <cellStyle name="Output 3 39 8 6" xfId="57545"/>
    <cellStyle name="Output 3 39 8 7" xfId="57539"/>
    <cellStyle name="Output 3 39 9" xfId="8367"/>
    <cellStyle name="Output 3 39 9 2" xfId="57547"/>
    <cellStyle name="Output 3 39 9 2 2" xfId="57548"/>
    <cellStyle name="Output 3 39 9 3" xfId="57549"/>
    <cellStyle name="Output 3 39 9 4" xfId="57550"/>
    <cellStyle name="Output 3 39 9 5" xfId="57551"/>
    <cellStyle name="Output 3 39 9 6" xfId="57552"/>
    <cellStyle name="Output 3 39 9 7" xfId="57546"/>
    <cellStyle name="Output 3 4" xfId="356"/>
    <cellStyle name="Output 3 4 10" xfId="7311"/>
    <cellStyle name="Output 3 4 10 2" xfId="57554"/>
    <cellStyle name="Output 3 4 10 2 2" xfId="57555"/>
    <cellStyle name="Output 3 4 10 3" xfId="57556"/>
    <cellStyle name="Output 3 4 10 4" xfId="57557"/>
    <cellStyle name="Output 3 4 10 5" xfId="57558"/>
    <cellStyle name="Output 3 4 10 6" xfId="57559"/>
    <cellStyle name="Output 3 4 10 7" xfId="57553"/>
    <cellStyle name="Output 3 4 11" xfId="11498"/>
    <cellStyle name="Output 3 4 11 2" xfId="57561"/>
    <cellStyle name="Output 3 4 11 2 2" xfId="57562"/>
    <cellStyle name="Output 3 4 11 3" xfId="57563"/>
    <cellStyle name="Output 3 4 11 4" xfId="57564"/>
    <cellStyle name="Output 3 4 11 5" xfId="57565"/>
    <cellStyle name="Output 3 4 11 6" xfId="57566"/>
    <cellStyle name="Output 3 4 11 7" xfId="57560"/>
    <cellStyle name="Output 3 4 12" xfId="13200"/>
    <cellStyle name="Output 3 4 12 2" xfId="57568"/>
    <cellStyle name="Output 3 4 12 2 2" xfId="57569"/>
    <cellStyle name="Output 3 4 12 3" xfId="57570"/>
    <cellStyle name="Output 3 4 12 4" xfId="57571"/>
    <cellStyle name="Output 3 4 12 5" xfId="57572"/>
    <cellStyle name="Output 3 4 12 6" xfId="57567"/>
    <cellStyle name="Output 3 4 13" xfId="11413"/>
    <cellStyle name="Output 3 4 13 2" xfId="57574"/>
    <cellStyle name="Output 3 4 13 3" xfId="57573"/>
    <cellStyle name="Output 3 4 14" xfId="13386"/>
    <cellStyle name="Output 3 4 14 2" xfId="57576"/>
    <cellStyle name="Output 3 4 14 3" xfId="57575"/>
    <cellStyle name="Output 3 4 15" xfId="15515"/>
    <cellStyle name="Output 3 4 15 2" xfId="57577"/>
    <cellStyle name="Output 3 4 16" xfId="16856"/>
    <cellStyle name="Output 3 4 16 2" xfId="57578"/>
    <cellStyle name="Output 3 4 17" xfId="13702"/>
    <cellStyle name="Output 3 4 17 2" xfId="57579"/>
    <cellStyle name="Output 3 4 18" xfId="21599"/>
    <cellStyle name="Output 3 4 18 2" xfId="57580"/>
    <cellStyle name="Output 3 4 19" xfId="19934"/>
    <cellStyle name="Output 3 4 2" xfId="946"/>
    <cellStyle name="Output 3 4 2 10" xfId="15787"/>
    <cellStyle name="Output 3 4 2 11" xfId="17392"/>
    <cellStyle name="Output 3 4 2 12" xfId="18995"/>
    <cellStyle name="Output 3 4 2 13" xfId="20587"/>
    <cellStyle name="Output 3 4 2 14" xfId="22164"/>
    <cellStyle name="Output 3 4 2 15" xfId="23685"/>
    <cellStyle name="Output 3 4 2 16" xfId="25158"/>
    <cellStyle name="Output 3 4 2 2" xfId="2746"/>
    <cellStyle name="Output 3 4 2 2 2" xfId="57582"/>
    <cellStyle name="Output 3 4 2 2 3" xfId="57581"/>
    <cellStyle name="Output 3 4 2 3" xfId="4409"/>
    <cellStyle name="Output 3 4 2 3 2" xfId="57583"/>
    <cellStyle name="Output 3 4 2 4" xfId="6001"/>
    <cellStyle name="Output 3 4 2 4 2" xfId="57584"/>
    <cellStyle name="Output 3 4 2 5" xfId="7573"/>
    <cellStyle name="Output 3 4 2 5 2" xfId="57585"/>
    <cellStyle name="Output 3 4 2 6" xfId="9088"/>
    <cellStyle name="Output 3 4 2 6 2" xfId="57586"/>
    <cellStyle name="Output 3 4 2 7" xfId="10561"/>
    <cellStyle name="Output 3 4 2 8" xfId="12474"/>
    <cellStyle name="Output 3 4 2 9" xfId="14175"/>
    <cellStyle name="Output 3 4 20" xfId="25985"/>
    <cellStyle name="Output 3 4 3" xfId="1354"/>
    <cellStyle name="Output 3 4 3 10" xfId="16159"/>
    <cellStyle name="Output 3 4 3 11" xfId="17764"/>
    <cellStyle name="Output 3 4 3 12" xfId="19367"/>
    <cellStyle name="Output 3 4 3 13" xfId="20959"/>
    <cellStyle name="Output 3 4 3 14" xfId="22536"/>
    <cellStyle name="Output 3 4 3 15" xfId="24057"/>
    <cellStyle name="Output 3 4 3 16" xfId="25530"/>
    <cellStyle name="Output 3 4 3 2" xfId="3118"/>
    <cellStyle name="Output 3 4 3 2 2" xfId="57588"/>
    <cellStyle name="Output 3 4 3 2 3" xfId="57587"/>
    <cellStyle name="Output 3 4 3 3" xfId="4781"/>
    <cellStyle name="Output 3 4 3 3 2" xfId="57589"/>
    <cellStyle name="Output 3 4 3 4" xfId="6373"/>
    <cellStyle name="Output 3 4 3 4 2" xfId="57590"/>
    <cellStyle name="Output 3 4 3 5" xfId="7945"/>
    <cellStyle name="Output 3 4 3 5 2" xfId="57591"/>
    <cellStyle name="Output 3 4 3 6" xfId="9460"/>
    <cellStyle name="Output 3 4 3 6 2" xfId="57592"/>
    <cellStyle name="Output 3 4 3 7" xfId="10933"/>
    <cellStyle name="Output 3 4 3 8" xfId="12846"/>
    <cellStyle name="Output 3 4 3 9" xfId="14547"/>
    <cellStyle name="Output 3 4 4" xfId="2288"/>
    <cellStyle name="Output 3 4 4 10" xfId="16935"/>
    <cellStyle name="Output 3 4 4 11" xfId="18539"/>
    <cellStyle name="Output 3 4 4 12" xfId="20137"/>
    <cellStyle name="Output 3 4 4 13" xfId="21717"/>
    <cellStyle name="Output 3 4 4 14" xfId="23254"/>
    <cellStyle name="Output 3 4 4 15" xfId="24730"/>
    <cellStyle name="Output 3 4 4 2" xfId="3952"/>
    <cellStyle name="Output 3 4 4 2 2" xfId="57594"/>
    <cellStyle name="Output 3 4 4 2 3" xfId="57593"/>
    <cellStyle name="Output 3 4 4 3" xfId="5547"/>
    <cellStyle name="Output 3 4 4 3 2" xfId="57595"/>
    <cellStyle name="Output 3 4 4 4" xfId="7127"/>
    <cellStyle name="Output 3 4 4 4 2" xfId="57596"/>
    <cellStyle name="Output 3 4 4 5" xfId="8657"/>
    <cellStyle name="Output 3 4 4 5 2" xfId="57597"/>
    <cellStyle name="Output 3 4 4 6" xfId="10133"/>
    <cellStyle name="Output 3 4 4 6 2" xfId="57598"/>
    <cellStyle name="Output 3 4 4 7" xfId="12016"/>
    <cellStyle name="Output 3 4 4 8" xfId="13717"/>
    <cellStyle name="Output 3 4 4 9" xfId="15330"/>
    <cellStyle name="Output 3 4 5" xfId="1771"/>
    <cellStyle name="Output 3 4 5 2" xfId="57600"/>
    <cellStyle name="Output 3 4 5 2 2" xfId="57601"/>
    <cellStyle name="Output 3 4 5 3" xfId="57602"/>
    <cellStyle name="Output 3 4 5 4" xfId="57603"/>
    <cellStyle name="Output 3 4 5 5" xfId="57604"/>
    <cellStyle name="Output 3 4 5 6" xfId="57605"/>
    <cellStyle name="Output 3 4 5 7" xfId="57599"/>
    <cellStyle name="Output 3 4 6" xfId="812"/>
    <cellStyle name="Output 3 4 6 2" xfId="57607"/>
    <cellStyle name="Output 3 4 6 2 2" xfId="57608"/>
    <cellStyle name="Output 3 4 6 3" xfId="57609"/>
    <cellStyle name="Output 3 4 6 4" xfId="57610"/>
    <cellStyle name="Output 3 4 6 5" xfId="57611"/>
    <cellStyle name="Output 3 4 6 6" xfId="57612"/>
    <cellStyle name="Output 3 4 6 7" xfId="57606"/>
    <cellStyle name="Output 3 4 7" xfId="1763"/>
    <cellStyle name="Output 3 4 7 2" xfId="57614"/>
    <cellStyle name="Output 3 4 7 2 2" xfId="57615"/>
    <cellStyle name="Output 3 4 7 3" xfId="57616"/>
    <cellStyle name="Output 3 4 7 4" xfId="57617"/>
    <cellStyle name="Output 3 4 7 5" xfId="57618"/>
    <cellStyle name="Output 3 4 7 6" xfId="57619"/>
    <cellStyle name="Output 3 4 7 7" xfId="57613"/>
    <cellStyle name="Output 3 4 8" xfId="4137"/>
    <cellStyle name="Output 3 4 8 2" xfId="57621"/>
    <cellStyle name="Output 3 4 8 2 2" xfId="57622"/>
    <cellStyle name="Output 3 4 8 3" xfId="57623"/>
    <cellStyle name="Output 3 4 8 4" xfId="57624"/>
    <cellStyle name="Output 3 4 8 5" xfId="57625"/>
    <cellStyle name="Output 3 4 8 6" xfId="57626"/>
    <cellStyle name="Output 3 4 8 7" xfId="57620"/>
    <cellStyle name="Output 3 4 9" xfId="5732"/>
    <cellStyle name="Output 3 4 9 2" xfId="57628"/>
    <cellStyle name="Output 3 4 9 2 2" xfId="57629"/>
    <cellStyle name="Output 3 4 9 3" xfId="57630"/>
    <cellStyle name="Output 3 4 9 4" xfId="57631"/>
    <cellStyle name="Output 3 4 9 5" xfId="57632"/>
    <cellStyle name="Output 3 4 9 6" xfId="57633"/>
    <cellStyle name="Output 3 4 9 7" xfId="57627"/>
    <cellStyle name="Output 3 40" xfId="640"/>
    <cellStyle name="Output 3 40 10" xfId="9999"/>
    <cellStyle name="Output 3 40 10 2" xfId="57635"/>
    <cellStyle name="Output 3 40 10 2 2" xfId="57636"/>
    <cellStyle name="Output 3 40 10 3" xfId="57637"/>
    <cellStyle name="Output 3 40 10 4" xfId="57638"/>
    <cellStyle name="Output 3 40 10 5" xfId="57639"/>
    <cellStyle name="Output 3 40 10 6" xfId="57640"/>
    <cellStyle name="Output 3 40 10 7" xfId="57634"/>
    <cellStyle name="Output 3 40 11" xfId="11782"/>
    <cellStyle name="Output 3 40 11 2" xfId="57642"/>
    <cellStyle name="Output 3 40 11 2 2" xfId="57643"/>
    <cellStyle name="Output 3 40 11 3" xfId="57644"/>
    <cellStyle name="Output 3 40 11 4" xfId="57645"/>
    <cellStyle name="Output 3 40 11 5" xfId="57646"/>
    <cellStyle name="Output 3 40 11 6" xfId="57647"/>
    <cellStyle name="Output 3 40 11 7" xfId="57641"/>
    <cellStyle name="Output 3 40 12" xfId="13484"/>
    <cellStyle name="Output 3 40 12 2" xfId="57649"/>
    <cellStyle name="Output 3 40 12 2 2" xfId="57650"/>
    <cellStyle name="Output 3 40 12 3" xfId="57651"/>
    <cellStyle name="Output 3 40 12 4" xfId="57652"/>
    <cellStyle name="Output 3 40 12 5" xfId="57653"/>
    <cellStyle name="Output 3 40 12 6" xfId="57648"/>
    <cellStyle name="Output 3 40 13" xfId="15096"/>
    <cellStyle name="Output 3 40 13 2" xfId="57655"/>
    <cellStyle name="Output 3 40 13 3" xfId="57654"/>
    <cellStyle name="Output 3 40 14" xfId="16707"/>
    <cellStyle name="Output 3 40 14 2" xfId="57657"/>
    <cellStyle name="Output 3 40 14 3" xfId="57656"/>
    <cellStyle name="Output 3 40 15" xfId="18309"/>
    <cellStyle name="Output 3 40 15 2" xfId="57658"/>
    <cellStyle name="Output 3 40 16" xfId="19912"/>
    <cellStyle name="Output 3 40 16 2" xfId="57659"/>
    <cellStyle name="Output 3 40 17" xfId="21506"/>
    <cellStyle name="Output 3 40 17 2" xfId="57660"/>
    <cellStyle name="Output 3 40 18" xfId="23082"/>
    <cellStyle name="Output 3 40 18 2" xfId="57661"/>
    <cellStyle name="Output 3 40 19" xfId="24596"/>
    <cellStyle name="Output 3 40 2" xfId="1230"/>
    <cellStyle name="Output 3 40 2 10" xfId="16057"/>
    <cellStyle name="Output 3 40 2 11" xfId="17662"/>
    <cellStyle name="Output 3 40 2 12" xfId="19265"/>
    <cellStyle name="Output 3 40 2 13" xfId="20857"/>
    <cellStyle name="Output 3 40 2 14" xfId="22434"/>
    <cellStyle name="Output 3 40 2 15" xfId="23955"/>
    <cellStyle name="Output 3 40 2 16" xfId="25428"/>
    <cellStyle name="Output 3 40 2 2" xfId="3016"/>
    <cellStyle name="Output 3 40 2 2 2" xfId="57663"/>
    <cellStyle name="Output 3 40 2 2 3" xfId="57662"/>
    <cellStyle name="Output 3 40 2 3" xfId="4679"/>
    <cellStyle name="Output 3 40 2 3 2" xfId="57664"/>
    <cellStyle name="Output 3 40 2 4" xfId="6271"/>
    <cellStyle name="Output 3 40 2 4 2" xfId="57665"/>
    <cellStyle name="Output 3 40 2 5" xfId="7843"/>
    <cellStyle name="Output 3 40 2 5 2" xfId="57666"/>
    <cellStyle name="Output 3 40 2 6" xfId="9358"/>
    <cellStyle name="Output 3 40 2 6 2" xfId="57667"/>
    <cellStyle name="Output 3 40 2 7" xfId="10831"/>
    <cellStyle name="Output 3 40 2 8" xfId="12744"/>
    <cellStyle name="Output 3 40 2 9" xfId="14445"/>
    <cellStyle name="Output 3 40 3" xfId="1638"/>
    <cellStyle name="Output 3 40 3 10" xfId="16429"/>
    <cellStyle name="Output 3 40 3 11" xfId="18034"/>
    <cellStyle name="Output 3 40 3 12" xfId="19637"/>
    <cellStyle name="Output 3 40 3 13" xfId="21229"/>
    <cellStyle name="Output 3 40 3 14" xfId="22806"/>
    <cellStyle name="Output 3 40 3 15" xfId="24327"/>
    <cellStyle name="Output 3 40 3 16" xfId="25800"/>
    <cellStyle name="Output 3 40 3 2" xfId="3388"/>
    <cellStyle name="Output 3 40 3 2 2" xfId="57669"/>
    <cellStyle name="Output 3 40 3 2 3" xfId="57668"/>
    <cellStyle name="Output 3 40 3 3" xfId="5051"/>
    <cellStyle name="Output 3 40 3 3 2" xfId="57670"/>
    <cellStyle name="Output 3 40 3 4" xfId="6643"/>
    <cellStyle name="Output 3 40 3 4 2" xfId="57671"/>
    <cellStyle name="Output 3 40 3 5" xfId="8215"/>
    <cellStyle name="Output 3 40 3 5 2" xfId="57672"/>
    <cellStyle name="Output 3 40 3 6" xfId="9730"/>
    <cellStyle name="Output 3 40 3 6 2" xfId="57673"/>
    <cellStyle name="Output 3 40 3 7" xfId="11203"/>
    <cellStyle name="Output 3 40 3 8" xfId="13116"/>
    <cellStyle name="Output 3 40 3 9" xfId="14817"/>
    <cellStyle name="Output 3 40 4" xfId="2572"/>
    <cellStyle name="Output 3 40 4 10" xfId="17219"/>
    <cellStyle name="Output 3 40 4 11" xfId="18822"/>
    <cellStyle name="Output 3 40 4 12" xfId="20419"/>
    <cellStyle name="Output 3 40 4 13" xfId="21995"/>
    <cellStyle name="Output 3 40 4 14" xfId="23527"/>
    <cellStyle name="Output 3 40 4 15" xfId="25000"/>
    <cellStyle name="Output 3 40 4 2" xfId="4235"/>
    <cellStyle name="Output 3 40 4 2 2" xfId="57675"/>
    <cellStyle name="Output 3 40 4 2 3" xfId="57674"/>
    <cellStyle name="Output 3 40 4 3" xfId="5829"/>
    <cellStyle name="Output 3 40 4 3 2" xfId="57676"/>
    <cellStyle name="Output 3 40 4 4" xfId="7405"/>
    <cellStyle name="Output 3 40 4 4 2" xfId="57677"/>
    <cellStyle name="Output 3 40 4 5" xfId="8930"/>
    <cellStyle name="Output 3 40 4 5 2" xfId="57678"/>
    <cellStyle name="Output 3 40 4 6" xfId="10403"/>
    <cellStyle name="Output 3 40 4 6 2" xfId="57679"/>
    <cellStyle name="Output 3 40 4 7" xfId="12300"/>
    <cellStyle name="Output 3 40 4 8" xfId="14001"/>
    <cellStyle name="Output 3 40 4 9" xfId="15613"/>
    <cellStyle name="Output 3 40 5" xfId="2055"/>
    <cellStyle name="Output 3 40 5 2" xfId="57681"/>
    <cellStyle name="Output 3 40 5 2 2" xfId="57682"/>
    <cellStyle name="Output 3 40 5 3" xfId="57683"/>
    <cellStyle name="Output 3 40 5 4" xfId="57684"/>
    <cellStyle name="Output 3 40 5 5" xfId="57685"/>
    <cellStyle name="Output 3 40 5 6" xfId="57686"/>
    <cellStyle name="Output 3 40 5 7" xfId="57680"/>
    <cellStyle name="Output 3 40 6" xfId="3724"/>
    <cellStyle name="Output 3 40 6 2" xfId="57688"/>
    <cellStyle name="Output 3 40 6 2 2" xfId="57689"/>
    <cellStyle name="Output 3 40 6 3" xfId="57690"/>
    <cellStyle name="Output 3 40 6 4" xfId="57691"/>
    <cellStyle name="Output 3 40 6 5" xfId="57692"/>
    <cellStyle name="Output 3 40 6 6" xfId="57693"/>
    <cellStyle name="Output 3 40 6 7" xfId="57687"/>
    <cellStyle name="Output 3 40 7" xfId="5327"/>
    <cellStyle name="Output 3 40 7 2" xfId="57695"/>
    <cellStyle name="Output 3 40 7 2 2" xfId="57696"/>
    <cellStyle name="Output 3 40 7 3" xfId="57697"/>
    <cellStyle name="Output 3 40 7 4" xfId="57698"/>
    <cellStyle name="Output 3 40 7 5" xfId="57699"/>
    <cellStyle name="Output 3 40 7 6" xfId="57700"/>
    <cellStyle name="Output 3 40 7 7" xfId="57694"/>
    <cellStyle name="Output 3 40 8" xfId="6916"/>
    <cellStyle name="Output 3 40 8 2" xfId="57702"/>
    <cellStyle name="Output 3 40 8 2 2" xfId="57703"/>
    <cellStyle name="Output 3 40 8 3" xfId="57704"/>
    <cellStyle name="Output 3 40 8 4" xfId="57705"/>
    <cellStyle name="Output 3 40 8 5" xfId="57706"/>
    <cellStyle name="Output 3 40 8 6" xfId="57707"/>
    <cellStyle name="Output 3 40 8 7" xfId="57701"/>
    <cellStyle name="Output 3 40 9" xfId="8485"/>
    <cellStyle name="Output 3 40 9 2" xfId="57709"/>
    <cellStyle name="Output 3 40 9 2 2" xfId="57710"/>
    <cellStyle name="Output 3 40 9 3" xfId="57711"/>
    <cellStyle name="Output 3 40 9 4" xfId="57712"/>
    <cellStyle name="Output 3 40 9 5" xfId="57713"/>
    <cellStyle name="Output 3 40 9 6" xfId="57714"/>
    <cellStyle name="Output 3 40 9 7" xfId="57708"/>
    <cellStyle name="Output 3 41" xfId="489"/>
    <cellStyle name="Output 3 41 10" xfId="9857"/>
    <cellStyle name="Output 3 41 10 2" xfId="57716"/>
    <cellStyle name="Output 3 41 10 2 2" xfId="57717"/>
    <cellStyle name="Output 3 41 10 3" xfId="57718"/>
    <cellStyle name="Output 3 41 10 4" xfId="57719"/>
    <cellStyle name="Output 3 41 10 5" xfId="57720"/>
    <cellStyle name="Output 3 41 10 6" xfId="57721"/>
    <cellStyle name="Output 3 41 10 7" xfId="57715"/>
    <cellStyle name="Output 3 41 11" xfId="11631"/>
    <cellStyle name="Output 3 41 11 2" xfId="57723"/>
    <cellStyle name="Output 3 41 11 2 2" xfId="57724"/>
    <cellStyle name="Output 3 41 11 3" xfId="57725"/>
    <cellStyle name="Output 3 41 11 4" xfId="57726"/>
    <cellStyle name="Output 3 41 11 5" xfId="57727"/>
    <cellStyle name="Output 3 41 11 6" xfId="57728"/>
    <cellStyle name="Output 3 41 11 7" xfId="57722"/>
    <cellStyle name="Output 3 41 12" xfId="13333"/>
    <cellStyle name="Output 3 41 12 2" xfId="57730"/>
    <cellStyle name="Output 3 41 12 2 2" xfId="57731"/>
    <cellStyle name="Output 3 41 12 3" xfId="57732"/>
    <cellStyle name="Output 3 41 12 4" xfId="57733"/>
    <cellStyle name="Output 3 41 12 5" xfId="57734"/>
    <cellStyle name="Output 3 41 12 6" xfId="57729"/>
    <cellStyle name="Output 3 41 13" xfId="14945"/>
    <cellStyle name="Output 3 41 13 2" xfId="57736"/>
    <cellStyle name="Output 3 41 13 3" xfId="57735"/>
    <cellStyle name="Output 3 41 14" xfId="16556"/>
    <cellStyle name="Output 3 41 14 2" xfId="57738"/>
    <cellStyle name="Output 3 41 14 3" xfId="57737"/>
    <cellStyle name="Output 3 41 15" xfId="18161"/>
    <cellStyle name="Output 3 41 15 2" xfId="57739"/>
    <cellStyle name="Output 3 41 16" xfId="19765"/>
    <cellStyle name="Output 3 41 16 2" xfId="57740"/>
    <cellStyle name="Output 3 41 17" xfId="21357"/>
    <cellStyle name="Output 3 41 17 2" xfId="57741"/>
    <cellStyle name="Output 3 41 18" xfId="22939"/>
    <cellStyle name="Output 3 41 18 2" xfId="57742"/>
    <cellStyle name="Output 3 41 19" xfId="24454"/>
    <cellStyle name="Output 3 41 2" xfId="1079"/>
    <cellStyle name="Output 3 41 2 10" xfId="15915"/>
    <cellStyle name="Output 3 41 2 11" xfId="17520"/>
    <cellStyle name="Output 3 41 2 12" xfId="19123"/>
    <cellStyle name="Output 3 41 2 13" xfId="20715"/>
    <cellStyle name="Output 3 41 2 14" xfId="22292"/>
    <cellStyle name="Output 3 41 2 15" xfId="23813"/>
    <cellStyle name="Output 3 41 2 16" xfId="25286"/>
    <cellStyle name="Output 3 41 2 2" xfId="2874"/>
    <cellStyle name="Output 3 41 2 2 2" xfId="57744"/>
    <cellStyle name="Output 3 41 2 2 3" xfId="57743"/>
    <cellStyle name="Output 3 41 2 3" xfId="4537"/>
    <cellStyle name="Output 3 41 2 3 2" xfId="57745"/>
    <cellStyle name="Output 3 41 2 4" xfId="6129"/>
    <cellStyle name="Output 3 41 2 4 2" xfId="57746"/>
    <cellStyle name="Output 3 41 2 5" xfId="7701"/>
    <cellStyle name="Output 3 41 2 5 2" xfId="57747"/>
    <cellStyle name="Output 3 41 2 6" xfId="9216"/>
    <cellStyle name="Output 3 41 2 6 2" xfId="57748"/>
    <cellStyle name="Output 3 41 2 7" xfId="10689"/>
    <cellStyle name="Output 3 41 2 8" xfId="12602"/>
    <cellStyle name="Output 3 41 2 9" xfId="14303"/>
    <cellStyle name="Output 3 41 3" xfId="1487"/>
    <cellStyle name="Output 3 41 3 10" xfId="16287"/>
    <cellStyle name="Output 3 41 3 11" xfId="17892"/>
    <cellStyle name="Output 3 41 3 12" xfId="19495"/>
    <cellStyle name="Output 3 41 3 13" xfId="21087"/>
    <cellStyle name="Output 3 41 3 14" xfId="22664"/>
    <cellStyle name="Output 3 41 3 15" xfId="24185"/>
    <cellStyle name="Output 3 41 3 16" xfId="25658"/>
    <cellStyle name="Output 3 41 3 2" xfId="3246"/>
    <cellStyle name="Output 3 41 3 2 2" xfId="57750"/>
    <cellStyle name="Output 3 41 3 2 3" xfId="57749"/>
    <cellStyle name="Output 3 41 3 3" xfId="4909"/>
    <cellStyle name="Output 3 41 3 3 2" xfId="57751"/>
    <cellStyle name="Output 3 41 3 4" xfId="6501"/>
    <cellStyle name="Output 3 41 3 4 2" xfId="57752"/>
    <cellStyle name="Output 3 41 3 5" xfId="8073"/>
    <cellStyle name="Output 3 41 3 5 2" xfId="57753"/>
    <cellStyle name="Output 3 41 3 6" xfId="9588"/>
    <cellStyle name="Output 3 41 3 6 2" xfId="57754"/>
    <cellStyle name="Output 3 41 3 7" xfId="11061"/>
    <cellStyle name="Output 3 41 3 8" xfId="12974"/>
    <cellStyle name="Output 3 41 3 9" xfId="14675"/>
    <cellStyle name="Output 3 41 4" xfId="2421"/>
    <cellStyle name="Output 3 41 4 10" xfId="17068"/>
    <cellStyle name="Output 3 41 4 11" xfId="18672"/>
    <cellStyle name="Output 3 41 4 12" xfId="20270"/>
    <cellStyle name="Output 3 41 4 13" xfId="21848"/>
    <cellStyle name="Output 3 41 4 14" xfId="23384"/>
    <cellStyle name="Output 3 41 4 15" xfId="24858"/>
    <cellStyle name="Output 3 41 4 2" xfId="4085"/>
    <cellStyle name="Output 3 41 4 2 2" xfId="57756"/>
    <cellStyle name="Output 3 41 4 2 3" xfId="57755"/>
    <cellStyle name="Output 3 41 4 3" xfId="5680"/>
    <cellStyle name="Output 3 41 4 3 2" xfId="57757"/>
    <cellStyle name="Output 3 41 4 4" xfId="7259"/>
    <cellStyle name="Output 3 41 4 4 2" xfId="57758"/>
    <cellStyle name="Output 3 41 4 5" xfId="8787"/>
    <cellStyle name="Output 3 41 4 5 2" xfId="57759"/>
    <cellStyle name="Output 3 41 4 6" xfId="10261"/>
    <cellStyle name="Output 3 41 4 6 2" xfId="57760"/>
    <cellStyle name="Output 3 41 4 7" xfId="12149"/>
    <cellStyle name="Output 3 41 4 8" xfId="13850"/>
    <cellStyle name="Output 3 41 4 9" xfId="15463"/>
    <cellStyle name="Output 3 41 5" xfId="1904"/>
    <cellStyle name="Output 3 41 5 2" xfId="57762"/>
    <cellStyle name="Output 3 41 5 2 2" xfId="57763"/>
    <cellStyle name="Output 3 41 5 3" xfId="57764"/>
    <cellStyle name="Output 3 41 5 4" xfId="57765"/>
    <cellStyle name="Output 3 41 5 5" xfId="57766"/>
    <cellStyle name="Output 3 41 5 6" xfId="57767"/>
    <cellStyle name="Output 3 41 5 7" xfId="57761"/>
    <cellStyle name="Output 3 41 6" xfId="3574"/>
    <cellStyle name="Output 3 41 6 2" xfId="57769"/>
    <cellStyle name="Output 3 41 6 2 2" xfId="57770"/>
    <cellStyle name="Output 3 41 6 3" xfId="57771"/>
    <cellStyle name="Output 3 41 6 4" xfId="57772"/>
    <cellStyle name="Output 3 41 6 5" xfId="57773"/>
    <cellStyle name="Output 3 41 6 6" xfId="57774"/>
    <cellStyle name="Output 3 41 6 7" xfId="57768"/>
    <cellStyle name="Output 3 41 7" xfId="5178"/>
    <cellStyle name="Output 3 41 7 2" xfId="57776"/>
    <cellStyle name="Output 3 41 7 2 2" xfId="57777"/>
    <cellStyle name="Output 3 41 7 3" xfId="57778"/>
    <cellStyle name="Output 3 41 7 4" xfId="57779"/>
    <cellStyle name="Output 3 41 7 5" xfId="57780"/>
    <cellStyle name="Output 3 41 7 6" xfId="57781"/>
    <cellStyle name="Output 3 41 7 7" xfId="57775"/>
    <cellStyle name="Output 3 41 8" xfId="6770"/>
    <cellStyle name="Output 3 41 8 2" xfId="57783"/>
    <cellStyle name="Output 3 41 8 2 2" xfId="57784"/>
    <cellStyle name="Output 3 41 8 3" xfId="57785"/>
    <cellStyle name="Output 3 41 8 4" xfId="57786"/>
    <cellStyle name="Output 3 41 8 5" xfId="57787"/>
    <cellStyle name="Output 3 41 8 6" xfId="57788"/>
    <cellStyle name="Output 3 41 8 7" xfId="57782"/>
    <cellStyle name="Output 3 41 9" xfId="8342"/>
    <cellStyle name="Output 3 41 9 2" xfId="57790"/>
    <cellStyle name="Output 3 41 9 2 2" xfId="57791"/>
    <cellStyle name="Output 3 41 9 3" xfId="57792"/>
    <cellStyle name="Output 3 41 9 4" xfId="57793"/>
    <cellStyle name="Output 3 41 9 5" xfId="57794"/>
    <cellStyle name="Output 3 41 9 6" xfId="57795"/>
    <cellStyle name="Output 3 41 9 7" xfId="57789"/>
    <cellStyle name="Output 3 42" xfId="630"/>
    <cellStyle name="Output 3 42 10" xfId="9989"/>
    <cellStyle name="Output 3 42 10 2" xfId="57797"/>
    <cellStyle name="Output 3 42 10 2 2" xfId="57798"/>
    <cellStyle name="Output 3 42 10 3" xfId="57799"/>
    <cellStyle name="Output 3 42 10 4" xfId="57800"/>
    <cellStyle name="Output 3 42 10 5" xfId="57801"/>
    <cellStyle name="Output 3 42 10 6" xfId="57802"/>
    <cellStyle name="Output 3 42 10 7" xfId="57796"/>
    <cellStyle name="Output 3 42 11" xfId="11772"/>
    <cellStyle name="Output 3 42 11 2" xfId="57804"/>
    <cellStyle name="Output 3 42 11 2 2" xfId="57805"/>
    <cellStyle name="Output 3 42 11 3" xfId="57806"/>
    <cellStyle name="Output 3 42 11 4" xfId="57807"/>
    <cellStyle name="Output 3 42 11 5" xfId="57808"/>
    <cellStyle name="Output 3 42 11 6" xfId="57809"/>
    <cellStyle name="Output 3 42 11 7" xfId="57803"/>
    <cellStyle name="Output 3 42 12" xfId="13474"/>
    <cellStyle name="Output 3 42 12 2" xfId="57811"/>
    <cellStyle name="Output 3 42 12 2 2" xfId="57812"/>
    <cellStyle name="Output 3 42 12 3" xfId="57813"/>
    <cellStyle name="Output 3 42 12 4" xfId="57814"/>
    <cellStyle name="Output 3 42 12 5" xfId="57815"/>
    <cellStyle name="Output 3 42 12 6" xfId="57810"/>
    <cellStyle name="Output 3 42 13" xfId="15086"/>
    <cellStyle name="Output 3 42 13 2" xfId="57817"/>
    <cellStyle name="Output 3 42 13 3" xfId="57816"/>
    <cellStyle name="Output 3 42 14" xfId="16697"/>
    <cellStyle name="Output 3 42 14 2" xfId="57819"/>
    <cellStyle name="Output 3 42 14 3" xfId="57818"/>
    <cellStyle name="Output 3 42 15" xfId="18299"/>
    <cellStyle name="Output 3 42 15 2" xfId="57820"/>
    <cellStyle name="Output 3 42 16" xfId="19902"/>
    <cellStyle name="Output 3 42 16 2" xfId="57821"/>
    <cellStyle name="Output 3 42 17" xfId="21496"/>
    <cellStyle name="Output 3 42 17 2" xfId="57822"/>
    <cellStyle name="Output 3 42 18" xfId="23072"/>
    <cellStyle name="Output 3 42 18 2" xfId="57823"/>
    <cellStyle name="Output 3 42 19" xfId="24586"/>
    <cellStyle name="Output 3 42 2" xfId="1220"/>
    <cellStyle name="Output 3 42 2 10" xfId="16047"/>
    <cellStyle name="Output 3 42 2 11" xfId="17652"/>
    <cellStyle name="Output 3 42 2 12" xfId="19255"/>
    <cellStyle name="Output 3 42 2 13" xfId="20847"/>
    <cellStyle name="Output 3 42 2 14" xfId="22424"/>
    <cellStyle name="Output 3 42 2 15" xfId="23945"/>
    <cellStyle name="Output 3 42 2 16" xfId="25418"/>
    <cellStyle name="Output 3 42 2 2" xfId="3006"/>
    <cellStyle name="Output 3 42 2 2 2" xfId="57825"/>
    <cellStyle name="Output 3 42 2 2 3" xfId="57824"/>
    <cellStyle name="Output 3 42 2 3" xfId="4669"/>
    <cellStyle name="Output 3 42 2 3 2" xfId="57826"/>
    <cellStyle name="Output 3 42 2 4" xfId="6261"/>
    <cellStyle name="Output 3 42 2 4 2" xfId="57827"/>
    <cellStyle name="Output 3 42 2 5" xfId="7833"/>
    <cellStyle name="Output 3 42 2 5 2" xfId="57828"/>
    <cellStyle name="Output 3 42 2 6" xfId="9348"/>
    <cellStyle name="Output 3 42 2 6 2" xfId="57829"/>
    <cellStyle name="Output 3 42 2 7" xfId="10821"/>
    <cellStyle name="Output 3 42 2 8" xfId="12734"/>
    <cellStyle name="Output 3 42 2 9" xfId="14435"/>
    <cellStyle name="Output 3 42 3" xfId="1628"/>
    <cellStyle name="Output 3 42 3 10" xfId="16419"/>
    <cellStyle name="Output 3 42 3 11" xfId="18024"/>
    <cellStyle name="Output 3 42 3 12" xfId="19627"/>
    <cellStyle name="Output 3 42 3 13" xfId="21219"/>
    <cellStyle name="Output 3 42 3 14" xfId="22796"/>
    <cellStyle name="Output 3 42 3 15" xfId="24317"/>
    <cellStyle name="Output 3 42 3 16" xfId="25790"/>
    <cellStyle name="Output 3 42 3 2" xfId="3378"/>
    <cellStyle name="Output 3 42 3 2 2" xfId="57831"/>
    <cellStyle name="Output 3 42 3 2 3" xfId="57830"/>
    <cellStyle name="Output 3 42 3 3" xfId="5041"/>
    <cellStyle name="Output 3 42 3 3 2" xfId="57832"/>
    <cellStyle name="Output 3 42 3 4" xfId="6633"/>
    <cellStyle name="Output 3 42 3 4 2" xfId="57833"/>
    <cellStyle name="Output 3 42 3 5" xfId="8205"/>
    <cellStyle name="Output 3 42 3 5 2" xfId="57834"/>
    <cellStyle name="Output 3 42 3 6" xfId="9720"/>
    <cellStyle name="Output 3 42 3 6 2" xfId="57835"/>
    <cellStyle name="Output 3 42 3 7" xfId="11193"/>
    <cellStyle name="Output 3 42 3 8" xfId="13106"/>
    <cellStyle name="Output 3 42 3 9" xfId="14807"/>
    <cellStyle name="Output 3 42 4" xfId="2562"/>
    <cellStyle name="Output 3 42 4 10" xfId="17209"/>
    <cellStyle name="Output 3 42 4 11" xfId="18812"/>
    <cellStyle name="Output 3 42 4 12" xfId="20409"/>
    <cellStyle name="Output 3 42 4 13" xfId="21985"/>
    <cellStyle name="Output 3 42 4 14" xfId="23517"/>
    <cellStyle name="Output 3 42 4 15" xfId="24990"/>
    <cellStyle name="Output 3 42 4 2" xfId="4225"/>
    <cellStyle name="Output 3 42 4 2 2" xfId="57837"/>
    <cellStyle name="Output 3 42 4 2 3" xfId="57836"/>
    <cellStyle name="Output 3 42 4 3" xfId="5819"/>
    <cellStyle name="Output 3 42 4 3 2" xfId="57838"/>
    <cellStyle name="Output 3 42 4 4" xfId="7395"/>
    <cellStyle name="Output 3 42 4 4 2" xfId="57839"/>
    <cellStyle name="Output 3 42 4 5" xfId="8920"/>
    <cellStyle name="Output 3 42 4 5 2" xfId="57840"/>
    <cellStyle name="Output 3 42 4 6" xfId="10393"/>
    <cellStyle name="Output 3 42 4 6 2" xfId="57841"/>
    <cellStyle name="Output 3 42 4 7" xfId="12290"/>
    <cellStyle name="Output 3 42 4 8" xfId="13991"/>
    <cellStyle name="Output 3 42 4 9" xfId="15603"/>
    <cellStyle name="Output 3 42 5" xfId="2045"/>
    <cellStyle name="Output 3 42 5 2" xfId="57843"/>
    <cellStyle name="Output 3 42 5 2 2" xfId="57844"/>
    <cellStyle name="Output 3 42 5 3" xfId="57845"/>
    <cellStyle name="Output 3 42 5 4" xfId="57846"/>
    <cellStyle name="Output 3 42 5 5" xfId="57847"/>
    <cellStyle name="Output 3 42 5 6" xfId="57848"/>
    <cellStyle name="Output 3 42 5 7" xfId="57842"/>
    <cellStyle name="Output 3 42 6" xfId="3714"/>
    <cellStyle name="Output 3 42 6 2" xfId="57850"/>
    <cellStyle name="Output 3 42 6 2 2" xfId="57851"/>
    <cellStyle name="Output 3 42 6 3" xfId="57852"/>
    <cellStyle name="Output 3 42 6 4" xfId="57853"/>
    <cellStyle name="Output 3 42 6 5" xfId="57854"/>
    <cellStyle name="Output 3 42 6 6" xfId="57855"/>
    <cellStyle name="Output 3 42 6 7" xfId="57849"/>
    <cellStyle name="Output 3 42 7" xfId="5317"/>
    <cellStyle name="Output 3 42 7 2" xfId="57857"/>
    <cellStyle name="Output 3 42 7 2 2" xfId="57858"/>
    <cellStyle name="Output 3 42 7 3" xfId="57859"/>
    <cellStyle name="Output 3 42 7 4" xfId="57860"/>
    <cellStyle name="Output 3 42 7 5" xfId="57861"/>
    <cellStyle name="Output 3 42 7 6" xfId="57862"/>
    <cellStyle name="Output 3 42 7 7" xfId="57856"/>
    <cellStyle name="Output 3 42 8" xfId="6906"/>
    <cellStyle name="Output 3 42 8 2" xfId="57864"/>
    <cellStyle name="Output 3 42 8 2 2" xfId="57865"/>
    <cellStyle name="Output 3 42 8 3" xfId="57866"/>
    <cellStyle name="Output 3 42 8 4" xfId="57867"/>
    <cellStyle name="Output 3 42 8 5" xfId="57868"/>
    <cellStyle name="Output 3 42 8 6" xfId="57869"/>
    <cellStyle name="Output 3 42 8 7" xfId="57863"/>
    <cellStyle name="Output 3 42 9" xfId="8475"/>
    <cellStyle name="Output 3 42 9 2" xfId="57871"/>
    <cellStyle name="Output 3 42 9 2 2" xfId="57872"/>
    <cellStyle name="Output 3 42 9 3" xfId="57873"/>
    <cellStyle name="Output 3 42 9 4" xfId="57874"/>
    <cellStyle name="Output 3 42 9 5" xfId="57875"/>
    <cellStyle name="Output 3 42 9 6" xfId="57876"/>
    <cellStyle name="Output 3 42 9 7" xfId="57870"/>
    <cellStyle name="Output 3 43" xfId="672"/>
    <cellStyle name="Output 3 43 10" xfId="10025"/>
    <cellStyle name="Output 3 43 10 2" xfId="57878"/>
    <cellStyle name="Output 3 43 10 2 2" xfId="57879"/>
    <cellStyle name="Output 3 43 10 3" xfId="57880"/>
    <cellStyle name="Output 3 43 10 4" xfId="57881"/>
    <cellStyle name="Output 3 43 10 5" xfId="57882"/>
    <cellStyle name="Output 3 43 10 6" xfId="57883"/>
    <cellStyle name="Output 3 43 10 7" xfId="57877"/>
    <cellStyle name="Output 3 43 11" xfId="11814"/>
    <cellStyle name="Output 3 43 11 2" xfId="57885"/>
    <cellStyle name="Output 3 43 11 2 2" xfId="57886"/>
    <cellStyle name="Output 3 43 11 3" xfId="57887"/>
    <cellStyle name="Output 3 43 11 4" xfId="57888"/>
    <cellStyle name="Output 3 43 11 5" xfId="57889"/>
    <cellStyle name="Output 3 43 11 6" xfId="57890"/>
    <cellStyle name="Output 3 43 11 7" xfId="57884"/>
    <cellStyle name="Output 3 43 12" xfId="13515"/>
    <cellStyle name="Output 3 43 12 2" xfId="57892"/>
    <cellStyle name="Output 3 43 12 2 2" xfId="57893"/>
    <cellStyle name="Output 3 43 12 3" xfId="57894"/>
    <cellStyle name="Output 3 43 12 4" xfId="57895"/>
    <cellStyle name="Output 3 43 12 5" xfId="57896"/>
    <cellStyle name="Output 3 43 12 6" xfId="57891"/>
    <cellStyle name="Output 3 43 13" xfId="15128"/>
    <cellStyle name="Output 3 43 13 2" xfId="57898"/>
    <cellStyle name="Output 3 43 13 3" xfId="57897"/>
    <cellStyle name="Output 3 43 14" xfId="16738"/>
    <cellStyle name="Output 3 43 14 2" xfId="57900"/>
    <cellStyle name="Output 3 43 14 3" xfId="57899"/>
    <cellStyle name="Output 3 43 15" xfId="18340"/>
    <cellStyle name="Output 3 43 15 2" xfId="57901"/>
    <cellStyle name="Output 3 43 16" xfId="19944"/>
    <cellStyle name="Output 3 43 16 2" xfId="57902"/>
    <cellStyle name="Output 3 43 17" xfId="21534"/>
    <cellStyle name="Output 3 43 17 2" xfId="57903"/>
    <cellStyle name="Output 3 43 18" xfId="23108"/>
    <cellStyle name="Output 3 43 18 2" xfId="57904"/>
    <cellStyle name="Output 3 43 19" xfId="24622"/>
    <cellStyle name="Output 3 43 2" xfId="1262"/>
    <cellStyle name="Output 3 43 2 10" xfId="16083"/>
    <cellStyle name="Output 3 43 2 11" xfId="17688"/>
    <cellStyle name="Output 3 43 2 12" xfId="19291"/>
    <cellStyle name="Output 3 43 2 13" xfId="20883"/>
    <cellStyle name="Output 3 43 2 14" xfId="22460"/>
    <cellStyle name="Output 3 43 2 15" xfId="23981"/>
    <cellStyle name="Output 3 43 2 16" xfId="25454"/>
    <cellStyle name="Output 3 43 2 2" xfId="3042"/>
    <cellStyle name="Output 3 43 2 2 2" xfId="57906"/>
    <cellStyle name="Output 3 43 2 2 3" xfId="57905"/>
    <cellStyle name="Output 3 43 2 3" xfId="4705"/>
    <cellStyle name="Output 3 43 2 3 2" xfId="57907"/>
    <cellStyle name="Output 3 43 2 4" xfId="6297"/>
    <cellStyle name="Output 3 43 2 4 2" xfId="57908"/>
    <cellStyle name="Output 3 43 2 5" xfId="7869"/>
    <cellStyle name="Output 3 43 2 5 2" xfId="57909"/>
    <cellStyle name="Output 3 43 2 6" xfId="9384"/>
    <cellStyle name="Output 3 43 2 6 2" xfId="57910"/>
    <cellStyle name="Output 3 43 2 7" xfId="10857"/>
    <cellStyle name="Output 3 43 2 8" xfId="12770"/>
    <cellStyle name="Output 3 43 2 9" xfId="14471"/>
    <cellStyle name="Output 3 43 3" xfId="1670"/>
    <cellStyle name="Output 3 43 3 10" xfId="16455"/>
    <cellStyle name="Output 3 43 3 11" xfId="18060"/>
    <cellStyle name="Output 3 43 3 12" xfId="19663"/>
    <cellStyle name="Output 3 43 3 13" xfId="21255"/>
    <cellStyle name="Output 3 43 3 14" xfId="22832"/>
    <cellStyle name="Output 3 43 3 15" xfId="24353"/>
    <cellStyle name="Output 3 43 3 16" xfId="25826"/>
    <cellStyle name="Output 3 43 3 2" xfId="3414"/>
    <cellStyle name="Output 3 43 3 2 2" xfId="57912"/>
    <cellStyle name="Output 3 43 3 2 3" xfId="57911"/>
    <cellStyle name="Output 3 43 3 3" xfId="5077"/>
    <cellStyle name="Output 3 43 3 3 2" xfId="57913"/>
    <cellStyle name="Output 3 43 3 4" xfId="6669"/>
    <cellStyle name="Output 3 43 3 4 2" xfId="57914"/>
    <cellStyle name="Output 3 43 3 5" xfId="8241"/>
    <cellStyle name="Output 3 43 3 5 2" xfId="57915"/>
    <cellStyle name="Output 3 43 3 6" xfId="9756"/>
    <cellStyle name="Output 3 43 3 6 2" xfId="57916"/>
    <cellStyle name="Output 3 43 3 7" xfId="11229"/>
    <cellStyle name="Output 3 43 3 8" xfId="13142"/>
    <cellStyle name="Output 3 43 3 9" xfId="14843"/>
    <cellStyle name="Output 3 43 4" xfId="2604"/>
    <cellStyle name="Output 3 43 4 10" xfId="17251"/>
    <cellStyle name="Output 3 43 4 11" xfId="18854"/>
    <cellStyle name="Output 3 43 4 12" xfId="20448"/>
    <cellStyle name="Output 3 43 4 13" xfId="22024"/>
    <cellStyle name="Output 3 43 4 14" xfId="23553"/>
    <cellStyle name="Output 3 43 4 15" xfId="25026"/>
    <cellStyle name="Output 3 43 4 2" xfId="4267"/>
    <cellStyle name="Output 3 43 4 2 2" xfId="57918"/>
    <cellStyle name="Output 3 43 4 2 3" xfId="57917"/>
    <cellStyle name="Output 3 43 4 3" xfId="5859"/>
    <cellStyle name="Output 3 43 4 3 2" xfId="57919"/>
    <cellStyle name="Output 3 43 4 4" xfId="7434"/>
    <cellStyle name="Output 3 43 4 4 2" xfId="57920"/>
    <cellStyle name="Output 3 43 4 5" xfId="8956"/>
    <cellStyle name="Output 3 43 4 5 2" xfId="57921"/>
    <cellStyle name="Output 3 43 4 6" xfId="10429"/>
    <cellStyle name="Output 3 43 4 6 2" xfId="57922"/>
    <cellStyle name="Output 3 43 4 7" xfId="12332"/>
    <cellStyle name="Output 3 43 4 8" xfId="14033"/>
    <cellStyle name="Output 3 43 4 9" xfId="15645"/>
    <cellStyle name="Output 3 43 5" xfId="2087"/>
    <cellStyle name="Output 3 43 5 2" xfId="57924"/>
    <cellStyle name="Output 3 43 5 2 2" xfId="57925"/>
    <cellStyle name="Output 3 43 5 3" xfId="57926"/>
    <cellStyle name="Output 3 43 5 4" xfId="57927"/>
    <cellStyle name="Output 3 43 5 5" xfId="57928"/>
    <cellStyle name="Output 3 43 5 6" xfId="57929"/>
    <cellStyle name="Output 3 43 5 7" xfId="57923"/>
    <cellStyle name="Output 3 43 6" xfId="3756"/>
    <cellStyle name="Output 3 43 6 2" xfId="57931"/>
    <cellStyle name="Output 3 43 6 2 2" xfId="57932"/>
    <cellStyle name="Output 3 43 6 3" xfId="57933"/>
    <cellStyle name="Output 3 43 6 4" xfId="57934"/>
    <cellStyle name="Output 3 43 6 5" xfId="57935"/>
    <cellStyle name="Output 3 43 6 6" xfId="57936"/>
    <cellStyle name="Output 3 43 6 7" xfId="57930"/>
    <cellStyle name="Output 3 43 7" xfId="5359"/>
    <cellStyle name="Output 3 43 7 2" xfId="57938"/>
    <cellStyle name="Output 3 43 7 2 2" xfId="57939"/>
    <cellStyle name="Output 3 43 7 3" xfId="57940"/>
    <cellStyle name="Output 3 43 7 4" xfId="57941"/>
    <cellStyle name="Output 3 43 7 5" xfId="57942"/>
    <cellStyle name="Output 3 43 7 6" xfId="57943"/>
    <cellStyle name="Output 3 43 7 7" xfId="57937"/>
    <cellStyle name="Output 3 43 8" xfId="6946"/>
    <cellStyle name="Output 3 43 8 2" xfId="57945"/>
    <cellStyle name="Output 3 43 8 2 2" xfId="57946"/>
    <cellStyle name="Output 3 43 8 3" xfId="57947"/>
    <cellStyle name="Output 3 43 8 4" xfId="57948"/>
    <cellStyle name="Output 3 43 8 5" xfId="57949"/>
    <cellStyle name="Output 3 43 8 6" xfId="57950"/>
    <cellStyle name="Output 3 43 8 7" xfId="57944"/>
    <cellStyle name="Output 3 43 9" xfId="8511"/>
    <cellStyle name="Output 3 43 9 2" xfId="57952"/>
    <cellStyle name="Output 3 43 9 2 2" xfId="57953"/>
    <cellStyle name="Output 3 43 9 3" xfId="57954"/>
    <cellStyle name="Output 3 43 9 4" xfId="57955"/>
    <cellStyle name="Output 3 43 9 5" xfId="57956"/>
    <cellStyle name="Output 3 43 9 6" xfId="57957"/>
    <cellStyle name="Output 3 43 9 7" xfId="57951"/>
    <cellStyle name="Output 3 44" xfId="679"/>
    <cellStyle name="Output 3 44 10" xfId="10029"/>
    <cellStyle name="Output 3 44 10 2" xfId="57959"/>
    <cellStyle name="Output 3 44 10 2 2" xfId="57960"/>
    <cellStyle name="Output 3 44 10 3" xfId="57961"/>
    <cellStyle name="Output 3 44 10 4" xfId="57962"/>
    <cellStyle name="Output 3 44 10 5" xfId="57963"/>
    <cellStyle name="Output 3 44 10 6" xfId="57964"/>
    <cellStyle name="Output 3 44 10 7" xfId="57958"/>
    <cellStyle name="Output 3 44 11" xfId="11821"/>
    <cellStyle name="Output 3 44 11 2" xfId="57966"/>
    <cellStyle name="Output 3 44 11 2 2" xfId="57967"/>
    <cellStyle name="Output 3 44 11 3" xfId="57968"/>
    <cellStyle name="Output 3 44 11 4" xfId="57969"/>
    <cellStyle name="Output 3 44 11 5" xfId="57970"/>
    <cellStyle name="Output 3 44 11 6" xfId="57971"/>
    <cellStyle name="Output 3 44 11 7" xfId="57965"/>
    <cellStyle name="Output 3 44 12" xfId="13522"/>
    <cellStyle name="Output 3 44 12 2" xfId="57973"/>
    <cellStyle name="Output 3 44 12 2 2" xfId="57974"/>
    <cellStyle name="Output 3 44 12 3" xfId="57975"/>
    <cellStyle name="Output 3 44 12 4" xfId="57976"/>
    <cellStyle name="Output 3 44 12 5" xfId="57977"/>
    <cellStyle name="Output 3 44 12 6" xfId="57972"/>
    <cellStyle name="Output 3 44 13" xfId="15135"/>
    <cellStyle name="Output 3 44 13 2" xfId="57979"/>
    <cellStyle name="Output 3 44 13 3" xfId="57978"/>
    <cellStyle name="Output 3 44 14" xfId="16744"/>
    <cellStyle name="Output 3 44 14 2" xfId="57981"/>
    <cellStyle name="Output 3 44 14 3" xfId="57980"/>
    <cellStyle name="Output 3 44 15" xfId="18347"/>
    <cellStyle name="Output 3 44 15 2" xfId="57982"/>
    <cellStyle name="Output 3 44 16" xfId="19950"/>
    <cellStyle name="Output 3 44 16 2" xfId="57983"/>
    <cellStyle name="Output 3 44 17" xfId="21540"/>
    <cellStyle name="Output 3 44 17 2" xfId="57984"/>
    <cellStyle name="Output 3 44 18" xfId="23112"/>
    <cellStyle name="Output 3 44 18 2" xfId="57985"/>
    <cellStyle name="Output 3 44 19" xfId="24626"/>
    <cellStyle name="Output 3 44 2" xfId="1268"/>
    <cellStyle name="Output 3 44 2 10" xfId="16087"/>
    <cellStyle name="Output 3 44 2 11" xfId="17692"/>
    <cellStyle name="Output 3 44 2 12" xfId="19295"/>
    <cellStyle name="Output 3 44 2 13" xfId="20887"/>
    <cellStyle name="Output 3 44 2 14" xfId="22464"/>
    <cellStyle name="Output 3 44 2 15" xfId="23985"/>
    <cellStyle name="Output 3 44 2 16" xfId="25458"/>
    <cellStyle name="Output 3 44 2 2" xfId="3046"/>
    <cellStyle name="Output 3 44 2 2 2" xfId="57987"/>
    <cellStyle name="Output 3 44 2 2 3" xfId="57986"/>
    <cellStyle name="Output 3 44 2 3" xfId="4709"/>
    <cellStyle name="Output 3 44 2 3 2" xfId="57988"/>
    <cellStyle name="Output 3 44 2 4" xfId="6301"/>
    <cellStyle name="Output 3 44 2 4 2" xfId="57989"/>
    <cellStyle name="Output 3 44 2 5" xfId="7873"/>
    <cellStyle name="Output 3 44 2 5 2" xfId="57990"/>
    <cellStyle name="Output 3 44 2 6" xfId="9388"/>
    <cellStyle name="Output 3 44 2 6 2" xfId="57991"/>
    <cellStyle name="Output 3 44 2 7" xfId="10861"/>
    <cellStyle name="Output 3 44 2 8" xfId="12774"/>
    <cellStyle name="Output 3 44 2 9" xfId="14475"/>
    <cellStyle name="Output 3 44 3" xfId="1677"/>
    <cellStyle name="Output 3 44 3 10" xfId="16459"/>
    <cellStyle name="Output 3 44 3 11" xfId="18064"/>
    <cellStyle name="Output 3 44 3 12" xfId="19667"/>
    <cellStyle name="Output 3 44 3 13" xfId="21259"/>
    <cellStyle name="Output 3 44 3 14" xfId="22836"/>
    <cellStyle name="Output 3 44 3 15" xfId="24357"/>
    <cellStyle name="Output 3 44 3 16" xfId="25830"/>
    <cellStyle name="Output 3 44 3 2" xfId="3418"/>
    <cellStyle name="Output 3 44 3 2 2" xfId="57993"/>
    <cellStyle name="Output 3 44 3 2 3" xfId="57992"/>
    <cellStyle name="Output 3 44 3 3" xfId="5081"/>
    <cellStyle name="Output 3 44 3 3 2" xfId="57994"/>
    <cellStyle name="Output 3 44 3 4" xfId="6673"/>
    <cellStyle name="Output 3 44 3 4 2" xfId="57995"/>
    <cellStyle name="Output 3 44 3 5" xfId="8245"/>
    <cellStyle name="Output 3 44 3 5 2" xfId="57996"/>
    <cellStyle name="Output 3 44 3 6" xfId="9760"/>
    <cellStyle name="Output 3 44 3 6 2" xfId="57997"/>
    <cellStyle name="Output 3 44 3 7" xfId="11233"/>
    <cellStyle name="Output 3 44 3 8" xfId="13146"/>
    <cellStyle name="Output 3 44 3 9" xfId="14847"/>
    <cellStyle name="Output 3 44 4" xfId="2611"/>
    <cellStyle name="Output 3 44 4 10" xfId="17258"/>
    <cellStyle name="Output 3 44 4 11" xfId="18861"/>
    <cellStyle name="Output 3 44 4 12" xfId="20455"/>
    <cellStyle name="Output 3 44 4 13" xfId="22030"/>
    <cellStyle name="Output 3 44 4 14" xfId="23557"/>
    <cellStyle name="Output 3 44 4 15" xfId="25030"/>
    <cellStyle name="Output 3 44 4 2" xfId="4274"/>
    <cellStyle name="Output 3 44 4 2 2" xfId="57999"/>
    <cellStyle name="Output 3 44 4 2 3" xfId="57998"/>
    <cellStyle name="Output 3 44 4 3" xfId="5866"/>
    <cellStyle name="Output 3 44 4 3 2" xfId="58000"/>
    <cellStyle name="Output 3 44 4 4" xfId="7439"/>
    <cellStyle name="Output 3 44 4 4 2" xfId="58001"/>
    <cellStyle name="Output 3 44 4 5" xfId="8960"/>
    <cellStyle name="Output 3 44 4 5 2" xfId="58002"/>
    <cellStyle name="Output 3 44 4 6" xfId="10433"/>
    <cellStyle name="Output 3 44 4 6 2" xfId="58003"/>
    <cellStyle name="Output 3 44 4 7" xfId="12339"/>
    <cellStyle name="Output 3 44 4 8" xfId="14040"/>
    <cellStyle name="Output 3 44 4 9" xfId="15652"/>
    <cellStyle name="Output 3 44 5" xfId="2094"/>
    <cellStyle name="Output 3 44 5 2" xfId="58005"/>
    <cellStyle name="Output 3 44 5 2 2" xfId="58006"/>
    <cellStyle name="Output 3 44 5 3" xfId="58007"/>
    <cellStyle name="Output 3 44 5 4" xfId="58008"/>
    <cellStyle name="Output 3 44 5 5" xfId="58009"/>
    <cellStyle name="Output 3 44 5 6" xfId="58010"/>
    <cellStyle name="Output 3 44 5 7" xfId="58004"/>
    <cellStyle name="Output 3 44 6" xfId="3763"/>
    <cellStyle name="Output 3 44 6 2" xfId="58012"/>
    <cellStyle name="Output 3 44 6 2 2" xfId="58013"/>
    <cellStyle name="Output 3 44 6 3" xfId="58014"/>
    <cellStyle name="Output 3 44 6 4" xfId="58015"/>
    <cellStyle name="Output 3 44 6 5" xfId="58016"/>
    <cellStyle name="Output 3 44 6 6" xfId="58017"/>
    <cellStyle name="Output 3 44 6 7" xfId="58011"/>
    <cellStyle name="Output 3 44 7" xfId="5365"/>
    <cellStyle name="Output 3 44 7 2" xfId="58019"/>
    <cellStyle name="Output 3 44 7 2 2" xfId="58020"/>
    <cellStyle name="Output 3 44 7 3" xfId="58021"/>
    <cellStyle name="Output 3 44 7 4" xfId="58022"/>
    <cellStyle name="Output 3 44 7 5" xfId="58023"/>
    <cellStyle name="Output 3 44 7 6" xfId="58024"/>
    <cellStyle name="Output 3 44 7 7" xfId="58018"/>
    <cellStyle name="Output 3 44 8" xfId="6951"/>
    <cellStyle name="Output 3 44 8 2" xfId="58026"/>
    <cellStyle name="Output 3 44 8 2 2" xfId="58027"/>
    <cellStyle name="Output 3 44 8 3" xfId="58028"/>
    <cellStyle name="Output 3 44 8 4" xfId="58029"/>
    <cellStyle name="Output 3 44 8 5" xfId="58030"/>
    <cellStyle name="Output 3 44 8 6" xfId="58031"/>
    <cellStyle name="Output 3 44 8 7" xfId="58025"/>
    <cellStyle name="Output 3 44 9" xfId="8515"/>
    <cellStyle name="Output 3 44 9 2" xfId="58033"/>
    <cellStyle name="Output 3 44 9 2 2" xfId="58034"/>
    <cellStyle name="Output 3 44 9 3" xfId="58035"/>
    <cellStyle name="Output 3 44 9 4" xfId="58036"/>
    <cellStyle name="Output 3 44 9 5" xfId="58037"/>
    <cellStyle name="Output 3 44 9 6" xfId="58038"/>
    <cellStyle name="Output 3 44 9 7" xfId="58032"/>
    <cellStyle name="Output 3 45" xfId="645"/>
    <cellStyle name="Output 3 45 10" xfId="10004"/>
    <cellStyle name="Output 3 45 10 2" xfId="58040"/>
    <cellStyle name="Output 3 45 10 2 2" xfId="58041"/>
    <cellStyle name="Output 3 45 10 3" xfId="58042"/>
    <cellStyle name="Output 3 45 10 4" xfId="58043"/>
    <cellStyle name="Output 3 45 10 5" xfId="58044"/>
    <cellStyle name="Output 3 45 10 6" xfId="58045"/>
    <cellStyle name="Output 3 45 10 7" xfId="58039"/>
    <cellStyle name="Output 3 45 11" xfId="11787"/>
    <cellStyle name="Output 3 45 11 2" xfId="58047"/>
    <cellStyle name="Output 3 45 11 2 2" xfId="58048"/>
    <cellStyle name="Output 3 45 11 3" xfId="58049"/>
    <cellStyle name="Output 3 45 11 4" xfId="58050"/>
    <cellStyle name="Output 3 45 11 5" xfId="58051"/>
    <cellStyle name="Output 3 45 11 6" xfId="58052"/>
    <cellStyle name="Output 3 45 11 7" xfId="58046"/>
    <cellStyle name="Output 3 45 12" xfId="13489"/>
    <cellStyle name="Output 3 45 12 2" xfId="58054"/>
    <cellStyle name="Output 3 45 12 2 2" xfId="58055"/>
    <cellStyle name="Output 3 45 12 3" xfId="58056"/>
    <cellStyle name="Output 3 45 12 4" xfId="58057"/>
    <cellStyle name="Output 3 45 12 5" xfId="58058"/>
    <cellStyle name="Output 3 45 12 6" xfId="58053"/>
    <cellStyle name="Output 3 45 13" xfId="15101"/>
    <cellStyle name="Output 3 45 13 2" xfId="58060"/>
    <cellStyle name="Output 3 45 13 3" xfId="58059"/>
    <cellStyle name="Output 3 45 14" xfId="16712"/>
    <cellStyle name="Output 3 45 14 2" xfId="58062"/>
    <cellStyle name="Output 3 45 14 3" xfId="58061"/>
    <cellStyle name="Output 3 45 15" xfId="18314"/>
    <cellStyle name="Output 3 45 15 2" xfId="58063"/>
    <cellStyle name="Output 3 45 16" xfId="19917"/>
    <cellStyle name="Output 3 45 16 2" xfId="58064"/>
    <cellStyle name="Output 3 45 17" xfId="21511"/>
    <cellStyle name="Output 3 45 17 2" xfId="58065"/>
    <cellStyle name="Output 3 45 18" xfId="23087"/>
    <cellStyle name="Output 3 45 18 2" xfId="58066"/>
    <cellStyle name="Output 3 45 19" xfId="24601"/>
    <cellStyle name="Output 3 45 2" xfId="1235"/>
    <cellStyle name="Output 3 45 2 10" xfId="16062"/>
    <cellStyle name="Output 3 45 2 11" xfId="17667"/>
    <cellStyle name="Output 3 45 2 12" xfId="19270"/>
    <cellStyle name="Output 3 45 2 13" xfId="20862"/>
    <cellStyle name="Output 3 45 2 14" xfId="22439"/>
    <cellStyle name="Output 3 45 2 15" xfId="23960"/>
    <cellStyle name="Output 3 45 2 16" xfId="25433"/>
    <cellStyle name="Output 3 45 2 2" xfId="3021"/>
    <cellStyle name="Output 3 45 2 2 2" xfId="58068"/>
    <cellStyle name="Output 3 45 2 2 3" xfId="58067"/>
    <cellStyle name="Output 3 45 2 3" xfId="4684"/>
    <cellStyle name="Output 3 45 2 3 2" xfId="58069"/>
    <cellStyle name="Output 3 45 2 4" xfId="6276"/>
    <cellStyle name="Output 3 45 2 4 2" xfId="58070"/>
    <cellStyle name="Output 3 45 2 5" xfId="7848"/>
    <cellStyle name="Output 3 45 2 5 2" xfId="58071"/>
    <cellStyle name="Output 3 45 2 6" xfId="9363"/>
    <cellStyle name="Output 3 45 2 6 2" xfId="58072"/>
    <cellStyle name="Output 3 45 2 7" xfId="10836"/>
    <cellStyle name="Output 3 45 2 8" xfId="12749"/>
    <cellStyle name="Output 3 45 2 9" xfId="14450"/>
    <cellStyle name="Output 3 45 3" xfId="1643"/>
    <cellStyle name="Output 3 45 3 10" xfId="16434"/>
    <cellStyle name="Output 3 45 3 11" xfId="18039"/>
    <cellStyle name="Output 3 45 3 12" xfId="19642"/>
    <cellStyle name="Output 3 45 3 13" xfId="21234"/>
    <cellStyle name="Output 3 45 3 14" xfId="22811"/>
    <cellStyle name="Output 3 45 3 15" xfId="24332"/>
    <cellStyle name="Output 3 45 3 16" xfId="25805"/>
    <cellStyle name="Output 3 45 3 2" xfId="3393"/>
    <cellStyle name="Output 3 45 3 2 2" xfId="58074"/>
    <cellStyle name="Output 3 45 3 2 3" xfId="58073"/>
    <cellStyle name="Output 3 45 3 3" xfId="5056"/>
    <cellStyle name="Output 3 45 3 3 2" xfId="58075"/>
    <cellStyle name="Output 3 45 3 4" xfId="6648"/>
    <cellStyle name="Output 3 45 3 4 2" xfId="58076"/>
    <cellStyle name="Output 3 45 3 5" xfId="8220"/>
    <cellStyle name="Output 3 45 3 5 2" xfId="58077"/>
    <cellStyle name="Output 3 45 3 6" xfId="9735"/>
    <cellStyle name="Output 3 45 3 6 2" xfId="58078"/>
    <cellStyle name="Output 3 45 3 7" xfId="11208"/>
    <cellStyle name="Output 3 45 3 8" xfId="13121"/>
    <cellStyle name="Output 3 45 3 9" xfId="14822"/>
    <cellStyle name="Output 3 45 4" xfId="2577"/>
    <cellStyle name="Output 3 45 4 10" xfId="17224"/>
    <cellStyle name="Output 3 45 4 11" xfId="18827"/>
    <cellStyle name="Output 3 45 4 12" xfId="20424"/>
    <cellStyle name="Output 3 45 4 13" xfId="22000"/>
    <cellStyle name="Output 3 45 4 14" xfId="23532"/>
    <cellStyle name="Output 3 45 4 15" xfId="25005"/>
    <cellStyle name="Output 3 45 4 2" xfId="4240"/>
    <cellStyle name="Output 3 45 4 2 2" xfId="58080"/>
    <cellStyle name="Output 3 45 4 2 3" xfId="58079"/>
    <cellStyle name="Output 3 45 4 3" xfId="5834"/>
    <cellStyle name="Output 3 45 4 3 2" xfId="58081"/>
    <cellStyle name="Output 3 45 4 4" xfId="7410"/>
    <cellStyle name="Output 3 45 4 4 2" xfId="58082"/>
    <cellStyle name="Output 3 45 4 5" xfId="8935"/>
    <cellStyle name="Output 3 45 4 5 2" xfId="58083"/>
    <cellStyle name="Output 3 45 4 6" xfId="10408"/>
    <cellStyle name="Output 3 45 4 6 2" xfId="58084"/>
    <cellStyle name="Output 3 45 4 7" xfId="12305"/>
    <cellStyle name="Output 3 45 4 8" xfId="14006"/>
    <cellStyle name="Output 3 45 4 9" xfId="15618"/>
    <cellStyle name="Output 3 45 5" xfId="2060"/>
    <cellStyle name="Output 3 45 5 2" xfId="58086"/>
    <cellStyle name="Output 3 45 5 2 2" xfId="58087"/>
    <cellStyle name="Output 3 45 5 3" xfId="58088"/>
    <cellStyle name="Output 3 45 5 4" xfId="58089"/>
    <cellStyle name="Output 3 45 5 5" xfId="58090"/>
    <cellStyle name="Output 3 45 5 6" xfId="58091"/>
    <cellStyle name="Output 3 45 5 7" xfId="58085"/>
    <cellStyle name="Output 3 45 6" xfId="3729"/>
    <cellStyle name="Output 3 45 6 2" xfId="58093"/>
    <cellStyle name="Output 3 45 6 2 2" xfId="58094"/>
    <cellStyle name="Output 3 45 6 3" xfId="58095"/>
    <cellStyle name="Output 3 45 6 4" xfId="58096"/>
    <cellStyle name="Output 3 45 6 5" xfId="58097"/>
    <cellStyle name="Output 3 45 6 6" xfId="58098"/>
    <cellStyle name="Output 3 45 6 7" xfId="58092"/>
    <cellStyle name="Output 3 45 7" xfId="5332"/>
    <cellStyle name="Output 3 45 7 2" xfId="58100"/>
    <cellStyle name="Output 3 45 7 2 2" xfId="58101"/>
    <cellStyle name="Output 3 45 7 3" xfId="58102"/>
    <cellStyle name="Output 3 45 7 4" xfId="58103"/>
    <cellStyle name="Output 3 45 7 5" xfId="58104"/>
    <cellStyle name="Output 3 45 7 6" xfId="58105"/>
    <cellStyle name="Output 3 45 7 7" xfId="58099"/>
    <cellStyle name="Output 3 45 8" xfId="6921"/>
    <cellStyle name="Output 3 45 8 2" xfId="58107"/>
    <cellStyle name="Output 3 45 8 2 2" xfId="58108"/>
    <cellStyle name="Output 3 45 8 3" xfId="58109"/>
    <cellStyle name="Output 3 45 8 4" xfId="58110"/>
    <cellStyle name="Output 3 45 8 5" xfId="58111"/>
    <cellStyle name="Output 3 45 8 6" xfId="58112"/>
    <cellStyle name="Output 3 45 8 7" xfId="58106"/>
    <cellStyle name="Output 3 45 9" xfId="8490"/>
    <cellStyle name="Output 3 45 9 2" xfId="58114"/>
    <cellStyle name="Output 3 45 9 2 2" xfId="58115"/>
    <cellStyle name="Output 3 45 9 3" xfId="58116"/>
    <cellStyle name="Output 3 45 9 4" xfId="58117"/>
    <cellStyle name="Output 3 45 9 5" xfId="58118"/>
    <cellStyle name="Output 3 45 9 6" xfId="58119"/>
    <cellStyle name="Output 3 45 9 7" xfId="58113"/>
    <cellStyle name="Output 3 46" xfId="704"/>
    <cellStyle name="Output 3 46 10" xfId="10047"/>
    <cellStyle name="Output 3 46 10 2" xfId="58121"/>
    <cellStyle name="Output 3 46 10 2 2" xfId="58122"/>
    <cellStyle name="Output 3 46 10 3" xfId="58123"/>
    <cellStyle name="Output 3 46 10 4" xfId="58124"/>
    <cellStyle name="Output 3 46 10 5" xfId="58125"/>
    <cellStyle name="Output 3 46 10 6" xfId="58126"/>
    <cellStyle name="Output 3 46 10 7" xfId="58120"/>
    <cellStyle name="Output 3 46 11" xfId="11847"/>
    <cellStyle name="Output 3 46 11 2" xfId="58128"/>
    <cellStyle name="Output 3 46 11 2 2" xfId="58129"/>
    <cellStyle name="Output 3 46 11 3" xfId="58130"/>
    <cellStyle name="Output 3 46 11 4" xfId="58131"/>
    <cellStyle name="Output 3 46 11 5" xfId="58132"/>
    <cellStyle name="Output 3 46 11 6" xfId="58133"/>
    <cellStyle name="Output 3 46 11 7" xfId="58127"/>
    <cellStyle name="Output 3 46 12" xfId="13548"/>
    <cellStyle name="Output 3 46 12 2" xfId="58135"/>
    <cellStyle name="Output 3 46 12 2 2" xfId="58136"/>
    <cellStyle name="Output 3 46 12 3" xfId="58137"/>
    <cellStyle name="Output 3 46 12 4" xfId="58138"/>
    <cellStyle name="Output 3 46 12 5" xfId="58139"/>
    <cellStyle name="Output 3 46 12 6" xfId="58134"/>
    <cellStyle name="Output 3 46 13" xfId="15161"/>
    <cellStyle name="Output 3 46 13 2" xfId="58141"/>
    <cellStyle name="Output 3 46 13 3" xfId="58140"/>
    <cellStyle name="Output 3 46 14" xfId="16770"/>
    <cellStyle name="Output 3 46 14 2" xfId="58143"/>
    <cellStyle name="Output 3 46 14 3" xfId="58142"/>
    <cellStyle name="Output 3 46 15" xfId="18373"/>
    <cellStyle name="Output 3 46 15 2" xfId="58144"/>
    <cellStyle name="Output 3 46 16" xfId="19976"/>
    <cellStyle name="Output 3 46 16 2" xfId="58145"/>
    <cellStyle name="Output 3 46 17" xfId="21565"/>
    <cellStyle name="Output 3 46 17 2" xfId="58146"/>
    <cellStyle name="Output 3 46 18" xfId="23131"/>
    <cellStyle name="Output 3 46 18 2" xfId="58147"/>
    <cellStyle name="Output 3 46 19" xfId="24644"/>
    <cellStyle name="Output 3 46 2" xfId="1294"/>
    <cellStyle name="Output 3 46 2 10" xfId="16106"/>
    <cellStyle name="Output 3 46 2 11" xfId="17711"/>
    <cellStyle name="Output 3 46 2 12" xfId="19314"/>
    <cellStyle name="Output 3 46 2 13" xfId="20906"/>
    <cellStyle name="Output 3 46 2 14" xfId="22483"/>
    <cellStyle name="Output 3 46 2 15" xfId="24004"/>
    <cellStyle name="Output 3 46 2 16" xfId="25477"/>
    <cellStyle name="Output 3 46 2 2" xfId="3065"/>
    <cellStyle name="Output 3 46 2 2 2" xfId="58149"/>
    <cellStyle name="Output 3 46 2 2 3" xfId="58148"/>
    <cellStyle name="Output 3 46 2 3" xfId="4728"/>
    <cellStyle name="Output 3 46 2 3 2" xfId="58150"/>
    <cellStyle name="Output 3 46 2 4" xfId="6320"/>
    <cellStyle name="Output 3 46 2 4 2" xfId="58151"/>
    <cellStyle name="Output 3 46 2 5" xfId="7892"/>
    <cellStyle name="Output 3 46 2 5 2" xfId="58152"/>
    <cellStyle name="Output 3 46 2 6" xfId="9407"/>
    <cellStyle name="Output 3 46 2 6 2" xfId="58153"/>
    <cellStyle name="Output 3 46 2 7" xfId="10880"/>
    <cellStyle name="Output 3 46 2 8" xfId="12793"/>
    <cellStyle name="Output 3 46 2 9" xfId="14494"/>
    <cellStyle name="Output 3 46 3" xfId="1703"/>
    <cellStyle name="Output 3 46 3 10" xfId="16477"/>
    <cellStyle name="Output 3 46 3 11" xfId="18082"/>
    <cellStyle name="Output 3 46 3 12" xfId="19685"/>
    <cellStyle name="Output 3 46 3 13" xfId="21277"/>
    <cellStyle name="Output 3 46 3 14" xfId="22854"/>
    <cellStyle name="Output 3 46 3 15" xfId="24375"/>
    <cellStyle name="Output 3 46 3 16" xfId="25848"/>
    <cellStyle name="Output 3 46 3 2" xfId="3436"/>
    <cellStyle name="Output 3 46 3 2 2" xfId="58155"/>
    <cellStyle name="Output 3 46 3 2 3" xfId="58154"/>
    <cellStyle name="Output 3 46 3 3" xfId="5099"/>
    <cellStyle name="Output 3 46 3 3 2" xfId="58156"/>
    <cellStyle name="Output 3 46 3 4" xfId="6691"/>
    <cellStyle name="Output 3 46 3 4 2" xfId="58157"/>
    <cellStyle name="Output 3 46 3 5" xfId="8263"/>
    <cellStyle name="Output 3 46 3 5 2" xfId="58158"/>
    <cellStyle name="Output 3 46 3 6" xfId="9778"/>
    <cellStyle name="Output 3 46 3 6 2" xfId="58159"/>
    <cellStyle name="Output 3 46 3 7" xfId="11251"/>
    <cellStyle name="Output 3 46 3 8" xfId="13164"/>
    <cellStyle name="Output 3 46 3 9" xfId="14865"/>
    <cellStyle name="Output 3 46 4" xfId="2625"/>
    <cellStyle name="Output 3 46 4 10" xfId="17271"/>
    <cellStyle name="Output 3 46 4 11" xfId="18874"/>
    <cellStyle name="Output 3 46 4 12" xfId="20466"/>
    <cellStyle name="Output 3 46 4 13" xfId="22044"/>
    <cellStyle name="Output 3 46 4 14" xfId="23566"/>
    <cellStyle name="Output 3 46 4 15" xfId="25039"/>
    <cellStyle name="Output 3 46 4 2" xfId="4288"/>
    <cellStyle name="Output 3 46 4 2 2" xfId="58161"/>
    <cellStyle name="Output 3 46 4 2 3" xfId="58160"/>
    <cellStyle name="Output 3 46 4 3" xfId="5880"/>
    <cellStyle name="Output 3 46 4 3 2" xfId="58162"/>
    <cellStyle name="Output 3 46 4 4" xfId="7452"/>
    <cellStyle name="Output 3 46 4 4 2" xfId="58163"/>
    <cellStyle name="Output 3 46 4 5" xfId="8969"/>
    <cellStyle name="Output 3 46 4 5 2" xfId="58164"/>
    <cellStyle name="Output 3 46 4 6" xfId="10442"/>
    <cellStyle name="Output 3 46 4 6 2" xfId="58165"/>
    <cellStyle name="Output 3 46 4 7" xfId="12353"/>
    <cellStyle name="Output 3 46 4 8" xfId="14054"/>
    <cellStyle name="Output 3 46 4 9" xfId="15666"/>
    <cellStyle name="Output 3 46 5" xfId="2120"/>
    <cellStyle name="Output 3 46 5 2" xfId="58167"/>
    <cellStyle name="Output 3 46 5 2 2" xfId="58168"/>
    <cellStyle name="Output 3 46 5 3" xfId="58169"/>
    <cellStyle name="Output 3 46 5 4" xfId="58170"/>
    <cellStyle name="Output 3 46 5 5" xfId="58171"/>
    <cellStyle name="Output 3 46 5 6" xfId="58172"/>
    <cellStyle name="Output 3 46 5 7" xfId="58166"/>
    <cellStyle name="Output 3 46 6" xfId="3789"/>
    <cellStyle name="Output 3 46 6 2" xfId="58174"/>
    <cellStyle name="Output 3 46 6 2 2" xfId="58175"/>
    <cellStyle name="Output 3 46 6 3" xfId="58176"/>
    <cellStyle name="Output 3 46 6 4" xfId="58177"/>
    <cellStyle name="Output 3 46 6 5" xfId="58178"/>
    <cellStyle name="Output 3 46 6 6" xfId="58179"/>
    <cellStyle name="Output 3 46 6 7" xfId="58173"/>
    <cellStyle name="Output 3 46 7" xfId="5389"/>
    <cellStyle name="Output 3 46 7 2" xfId="58181"/>
    <cellStyle name="Output 3 46 7 2 2" xfId="58182"/>
    <cellStyle name="Output 3 46 7 3" xfId="58183"/>
    <cellStyle name="Output 3 46 7 4" xfId="58184"/>
    <cellStyle name="Output 3 46 7 5" xfId="58185"/>
    <cellStyle name="Output 3 46 7 6" xfId="58186"/>
    <cellStyle name="Output 3 46 7 7" xfId="58180"/>
    <cellStyle name="Output 3 46 8" xfId="6975"/>
    <cellStyle name="Output 3 46 8 2" xfId="58188"/>
    <cellStyle name="Output 3 46 8 2 2" xfId="58189"/>
    <cellStyle name="Output 3 46 8 3" xfId="58190"/>
    <cellStyle name="Output 3 46 8 4" xfId="58191"/>
    <cellStyle name="Output 3 46 8 5" xfId="58192"/>
    <cellStyle name="Output 3 46 8 6" xfId="58193"/>
    <cellStyle name="Output 3 46 8 7" xfId="58187"/>
    <cellStyle name="Output 3 46 9" xfId="8534"/>
    <cellStyle name="Output 3 46 9 2" xfId="58195"/>
    <cellStyle name="Output 3 46 9 2 2" xfId="58196"/>
    <cellStyle name="Output 3 46 9 3" xfId="58197"/>
    <cellStyle name="Output 3 46 9 4" xfId="58198"/>
    <cellStyle name="Output 3 46 9 5" xfId="58199"/>
    <cellStyle name="Output 3 46 9 6" xfId="58200"/>
    <cellStyle name="Output 3 46 9 7" xfId="58194"/>
    <cellStyle name="Output 3 47" xfId="711"/>
    <cellStyle name="Output 3 47 10" xfId="11854"/>
    <cellStyle name="Output 3 47 10 2" xfId="58202"/>
    <cellStyle name="Output 3 47 10 2 2" xfId="58203"/>
    <cellStyle name="Output 3 47 10 3" xfId="58204"/>
    <cellStyle name="Output 3 47 10 4" xfId="58205"/>
    <cellStyle name="Output 3 47 10 5" xfId="58206"/>
    <cellStyle name="Output 3 47 10 6" xfId="58207"/>
    <cellStyle name="Output 3 47 10 7" xfId="58201"/>
    <cellStyle name="Output 3 47 11" xfId="13555"/>
    <cellStyle name="Output 3 47 11 2" xfId="58209"/>
    <cellStyle name="Output 3 47 11 2 2" xfId="58210"/>
    <cellStyle name="Output 3 47 11 3" xfId="58211"/>
    <cellStyle name="Output 3 47 11 4" xfId="58212"/>
    <cellStyle name="Output 3 47 11 5" xfId="58213"/>
    <cellStyle name="Output 3 47 11 6" xfId="58214"/>
    <cellStyle name="Output 3 47 11 7" xfId="58208"/>
    <cellStyle name="Output 3 47 12" xfId="15168"/>
    <cellStyle name="Output 3 47 12 2" xfId="58216"/>
    <cellStyle name="Output 3 47 12 2 2" xfId="58217"/>
    <cellStyle name="Output 3 47 12 3" xfId="58218"/>
    <cellStyle name="Output 3 47 12 4" xfId="58219"/>
    <cellStyle name="Output 3 47 12 5" xfId="58220"/>
    <cellStyle name="Output 3 47 12 6" xfId="58215"/>
    <cellStyle name="Output 3 47 13" xfId="16777"/>
    <cellStyle name="Output 3 47 13 2" xfId="58222"/>
    <cellStyle name="Output 3 47 13 3" xfId="58221"/>
    <cellStyle name="Output 3 47 14" xfId="18380"/>
    <cellStyle name="Output 3 47 14 2" xfId="58223"/>
    <cellStyle name="Output 3 47 15" xfId="19983"/>
    <cellStyle name="Output 3 47 15 2" xfId="58224"/>
    <cellStyle name="Output 3 47 16" xfId="21572"/>
    <cellStyle name="Output 3 47 16 2" xfId="58225"/>
    <cellStyle name="Output 3 47 17" xfId="23138"/>
    <cellStyle name="Output 3 47 17 2" xfId="58226"/>
    <cellStyle name="Output 3 47 18" xfId="24651"/>
    <cellStyle name="Output 3 47 2" xfId="1301"/>
    <cellStyle name="Output 3 47 2 10" xfId="16113"/>
    <cellStyle name="Output 3 47 2 11" xfId="17718"/>
    <cellStyle name="Output 3 47 2 12" xfId="19321"/>
    <cellStyle name="Output 3 47 2 13" xfId="20913"/>
    <cellStyle name="Output 3 47 2 14" xfId="22490"/>
    <cellStyle name="Output 3 47 2 15" xfId="24011"/>
    <cellStyle name="Output 3 47 2 16" xfId="25484"/>
    <cellStyle name="Output 3 47 2 2" xfId="3072"/>
    <cellStyle name="Output 3 47 2 2 2" xfId="58228"/>
    <cellStyle name="Output 3 47 2 2 3" xfId="58227"/>
    <cellStyle name="Output 3 47 2 3" xfId="4735"/>
    <cellStyle name="Output 3 47 2 3 2" xfId="58229"/>
    <cellStyle name="Output 3 47 2 4" xfId="6327"/>
    <cellStyle name="Output 3 47 2 4 2" xfId="58230"/>
    <cellStyle name="Output 3 47 2 5" xfId="7899"/>
    <cellStyle name="Output 3 47 2 5 2" xfId="58231"/>
    <cellStyle name="Output 3 47 2 6" xfId="9414"/>
    <cellStyle name="Output 3 47 2 6 2" xfId="58232"/>
    <cellStyle name="Output 3 47 2 7" xfId="10887"/>
    <cellStyle name="Output 3 47 2 8" xfId="12800"/>
    <cellStyle name="Output 3 47 2 9" xfId="14501"/>
    <cellStyle name="Output 3 47 3" xfId="1710"/>
    <cellStyle name="Output 3 47 3 10" xfId="16484"/>
    <cellStyle name="Output 3 47 3 11" xfId="18089"/>
    <cellStyle name="Output 3 47 3 12" xfId="19692"/>
    <cellStyle name="Output 3 47 3 13" xfId="21284"/>
    <cellStyle name="Output 3 47 3 14" xfId="22861"/>
    <cellStyle name="Output 3 47 3 15" xfId="24382"/>
    <cellStyle name="Output 3 47 3 16" xfId="25855"/>
    <cellStyle name="Output 3 47 3 2" xfId="3443"/>
    <cellStyle name="Output 3 47 3 2 2" xfId="58234"/>
    <cellStyle name="Output 3 47 3 2 3" xfId="58233"/>
    <cellStyle name="Output 3 47 3 3" xfId="5106"/>
    <cellStyle name="Output 3 47 3 3 2" xfId="58235"/>
    <cellStyle name="Output 3 47 3 4" xfId="6698"/>
    <cellStyle name="Output 3 47 3 4 2" xfId="58236"/>
    <cellStyle name="Output 3 47 3 5" xfId="8270"/>
    <cellStyle name="Output 3 47 3 5 2" xfId="58237"/>
    <cellStyle name="Output 3 47 3 6" xfId="9785"/>
    <cellStyle name="Output 3 47 3 6 2" xfId="58238"/>
    <cellStyle name="Output 3 47 3 7" xfId="11258"/>
    <cellStyle name="Output 3 47 3 8" xfId="13171"/>
    <cellStyle name="Output 3 47 3 9" xfId="14872"/>
    <cellStyle name="Output 3 47 4" xfId="2127"/>
    <cellStyle name="Output 3 47 4 2" xfId="58240"/>
    <cellStyle name="Output 3 47 4 2 2" xfId="58241"/>
    <cellStyle name="Output 3 47 4 3" xfId="58242"/>
    <cellStyle name="Output 3 47 4 4" xfId="58243"/>
    <cellStyle name="Output 3 47 4 5" xfId="58244"/>
    <cellStyle name="Output 3 47 4 6" xfId="58245"/>
    <cellStyle name="Output 3 47 4 7" xfId="58239"/>
    <cellStyle name="Output 3 47 5" xfId="3796"/>
    <cellStyle name="Output 3 47 5 2" xfId="58247"/>
    <cellStyle name="Output 3 47 5 2 2" xfId="58248"/>
    <cellStyle name="Output 3 47 5 3" xfId="58249"/>
    <cellStyle name="Output 3 47 5 4" xfId="58250"/>
    <cellStyle name="Output 3 47 5 5" xfId="58251"/>
    <cellStyle name="Output 3 47 5 6" xfId="58252"/>
    <cellStyle name="Output 3 47 5 7" xfId="58246"/>
    <cellStyle name="Output 3 47 6" xfId="5396"/>
    <cellStyle name="Output 3 47 6 2" xfId="58254"/>
    <cellStyle name="Output 3 47 6 2 2" xfId="58255"/>
    <cellStyle name="Output 3 47 6 3" xfId="58256"/>
    <cellStyle name="Output 3 47 6 4" xfId="58257"/>
    <cellStyle name="Output 3 47 6 5" xfId="58258"/>
    <cellStyle name="Output 3 47 6 6" xfId="58259"/>
    <cellStyle name="Output 3 47 6 7" xfId="58253"/>
    <cellStyle name="Output 3 47 7" xfId="6982"/>
    <cellStyle name="Output 3 47 7 2" xfId="58261"/>
    <cellStyle name="Output 3 47 7 2 2" xfId="58262"/>
    <cellStyle name="Output 3 47 7 3" xfId="58263"/>
    <cellStyle name="Output 3 47 7 4" xfId="58264"/>
    <cellStyle name="Output 3 47 7 5" xfId="58265"/>
    <cellStyle name="Output 3 47 7 6" xfId="58266"/>
    <cellStyle name="Output 3 47 7 7" xfId="58260"/>
    <cellStyle name="Output 3 47 8" xfId="8541"/>
    <cellStyle name="Output 3 47 8 2" xfId="58268"/>
    <cellStyle name="Output 3 47 8 2 2" xfId="58269"/>
    <cellStyle name="Output 3 47 8 3" xfId="58270"/>
    <cellStyle name="Output 3 47 8 4" xfId="58271"/>
    <cellStyle name="Output 3 47 8 5" xfId="58272"/>
    <cellStyle name="Output 3 47 8 6" xfId="58273"/>
    <cellStyle name="Output 3 47 8 7" xfId="58267"/>
    <cellStyle name="Output 3 47 9" xfId="10054"/>
    <cellStyle name="Output 3 47 9 2" xfId="58275"/>
    <cellStyle name="Output 3 47 9 2 2" xfId="58276"/>
    <cellStyle name="Output 3 47 9 3" xfId="58277"/>
    <cellStyle name="Output 3 47 9 4" xfId="58278"/>
    <cellStyle name="Output 3 47 9 5" xfId="58279"/>
    <cellStyle name="Output 3 47 9 6" xfId="58280"/>
    <cellStyle name="Output 3 47 9 7" xfId="58274"/>
    <cellStyle name="Output 3 48" xfId="848"/>
    <cellStyle name="Output 3 48 10" xfId="15711"/>
    <cellStyle name="Output 3 48 11" xfId="17316"/>
    <cellStyle name="Output 3 48 12" xfId="18919"/>
    <cellStyle name="Output 3 48 13" xfId="20511"/>
    <cellStyle name="Output 3 48 14" xfId="22088"/>
    <cellStyle name="Output 3 48 15" xfId="23610"/>
    <cellStyle name="Output 3 48 16" xfId="25083"/>
    <cellStyle name="Output 3 48 2" xfId="2670"/>
    <cellStyle name="Output 3 48 2 2" xfId="58282"/>
    <cellStyle name="Output 3 48 2 3" xfId="58281"/>
    <cellStyle name="Output 3 48 3" xfId="4333"/>
    <cellStyle name="Output 3 48 3 2" xfId="58283"/>
    <cellStyle name="Output 3 48 4" xfId="5925"/>
    <cellStyle name="Output 3 48 4 2" xfId="58284"/>
    <cellStyle name="Output 3 48 5" xfId="7497"/>
    <cellStyle name="Output 3 48 5 2" xfId="58285"/>
    <cellStyle name="Output 3 48 6" xfId="9013"/>
    <cellStyle name="Output 3 48 6 2" xfId="58286"/>
    <cellStyle name="Output 3 48 7" xfId="10486"/>
    <cellStyle name="Output 3 48 8" xfId="12398"/>
    <cellStyle name="Output 3 48 9" xfId="14099"/>
    <cellStyle name="Output 3 49" xfId="730"/>
    <cellStyle name="Output 3 49 10" xfId="15679"/>
    <cellStyle name="Output 3 49 11" xfId="17284"/>
    <cellStyle name="Output 3 49 12" xfId="18887"/>
    <cellStyle name="Output 3 49 13" xfId="20479"/>
    <cellStyle name="Output 3 49 14" xfId="22056"/>
    <cellStyle name="Output 3 49 15" xfId="23578"/>
    <cellStyle name="Output 3 49 16" xfId="25051"/>
    <cellStyle name="Output 3 49 2" xfId="2638"/>
    <cellStyle name="Output 3 49 2 2" xfId="58288"/>
    <cellStyle name="Output 3 49 2 3" xfId="58287"/>
    <cellStyle name="Output 3 49 3" xfId="4301"/>
    <cellStyle name="Output 3 49 3 2" xfId="58289"/>
    <cellStyle name="Output 3 49 4" xfId="5893"/>
    <cellStyle name="Output 3 49 4 2" xfId="58290"/>
    <cellStyle name="Output 3 49 5" xfId="7465"/>
    <cellStyle name="Output 3 49 5 2" xfId="58291"/>
    <cellStyle name="Output 3 49 6" xfId="8981"/>
    <cellStyle name="Output 3 49 6 2" xfId="58292"/>
    <cellStyle name="Output 3 49 7" xfId="10454"/>
    <cellStyle name="Output 3 49 8" xfId="12366"/>
    <cellStyle name="Output 3 49 9" xfId="14067"/>
    <cellStyle name="Output 3 5" xfId="325"/>
    <cellStyle name="Output 3 5 10" xfId="4170"/>
    <cellStyle name="Output 3 5 10 2" xfId="58294"/>
    <cellStyle name="Output 3 5 10 2 2" xfId="58295"/>
    <cellStyle name="Output 3 5 10 3" xfId="58296"/>
    <cellStyle name="Output 3 5 10 4" xfId="58297"/>
    <cellStyle name="Output 3 5 10 5" xfId="58298"/>
    <cellStyle name="Output 3 5 10 6" xfId="58299"/>
    <cellStyle name="Output 3 5 10 7" xfId="58293"/>
    <cellStyle name="Output 3 5 11" xfId="11467"/>
    <cellStyle name="Output 3 5 11 2" xfId="58301"/>
    <cellStyle name="Output 3 5 11 2 2" xfId="58302"/>
    <cellStyle name="Output 3 5 11 3" xfId="58303"/>
    <cellStyle name="Output 3 5 11 4" xfId="58304"/>
    <cellStyle name="Output 3 5 11 5" xfId="58305"/>
    <cellStyle name="Output 3 5 11 6" xfId="58306"/>
    <cellStyle name="Output 3 5 11 7" xfId="58300"/>
    <cellStyle name="Output 3 5 12" xfId="11363"/>
    <cellStyle name="Output 3 5 12 2" xfId="58308"/>
    <cellStyle name="Output 3 5 12 2 2" xfId="58309"/>
    <cellStyle name="Output 3 5 12 3" xfId="58310"/>
    <cellStyle name="Output 3 5 12 4" xfId="58311"/>
    <cellStyle name="Output 3 5 12 5" xfId="58312"/>
    <cellStyle name="Output 3 5 12 6" xfId="58307"/>
    <cellStyle name="Output 3 5 13" xfId="13595"/>
    <cellStyle name="Output 3 5 13 2" xfId="58314"/>
    <cellStyle name="Output 3 5 13 3" xfId="58313"/>
    <cellStyle name="Output 3 5 14" xfId="13564"/>
    <cellStyle name="Output 3 5 14 2" xfId="58316"/>
    <cellStyle name="Output 3 5 14 3" xfId="58315"/>
    <cellStyle name="Output 3 5 15" xfId="12354"/>
    <cellStyle name="Output 3 5 15 2" xfId="58317"/>
    <cellStyle name="Output 3 5 16" xfId="18420"/>
    <cellStyle name="Output 3 5 16 2" xfId="58318"/>
    <cellStyle name="Output 3 5 17" xfId="20020"/>
    <cellStyle name="Output 3 5 17 2" xfId="58319"/>
    <cellStyle name="Output 3 5 18" xfId="19991"/>
    <cellStyle name="Output 3 5 18 2" xfId="58320"/>
    <cellStyle name="Output 3 5 19" xfId="22014"/>
    <cellStyle name="Output 3 5 2" xfId="916"/>
    <cellStyle name="Output 3 5 2 10" xfId="15763"/>
    <cellStyle name="Output 3 5 2 11" xfId="17368"/>
    <cellStyle name="Output 3 5 2 12" xfId="18971"/>
    <cellStyle name="Output 3 5 2 13" xfId="20563"/>
    <cellStyle name="Output 3 5 2 14" xfId="22140"/>
    <cellStyle name="Output 3 5 2 15" xfId="23661"/>
    <cellStyle name="Output 3 5 2 16" xfId="25134"/>
    <cellStyle name="Output 3 5 2 2" xfId="2722"/>
    <cellStyle name="Output 3 5 2 2 2" xfId="58322"/>
    <cellStyle name="Output 3 5 2 2 3" xfId="58321"/>
    <cellStyle name="Output 3 5 2 3" xfId="4385"/>
    <cellStyle name="Output 3 5 2 3 2" xfId="58323"/>
    <cellStyle name="Output 3 5 2 4" xfId="5977"/>
    <cellStyle name="Output 3 5 2 4 2" xfId="58324"/>
    <cellStyle name="Output 3 5 2 5" xfId="7549"/>
    <cellStyle name="Output 3 5 2 5 2" xfId="58325"/>
    <cellStyle name="Output 3 5 2 6" xfId="9064"/>
    <cellStyle name="Output 3 5 2 6 2" xfId="58326"/>
    <cellStyle name="Output 3 5 2 7" xfId="10537"/>
    <cellStyle name="Output 3 5 2 8" xfId="12450"/>
    <cellStyle name="Output 3 5 2 9" xfId="14151"/>
    <cellStyle name="Output 3 5 20" xfId="26033"/>
    <cellStyle name="Output 3 5 3" xfId="1323"/>
    <cellStyle name="Output 3 5 3 10" xfId="16135"/>
    <cellStyle name="Output 3 5 3 11" xfId="17740"/>
    <cellStyle name="Output 3 5 3 12" xfId="19343"/>
    <cellStyle name="Output 3 5 3 13" xfId="20935"/>
    <cellStyle name="Output 3 5 3 14" xfId="22512"/>
    <cellStyle name="Output 3 5 3 15" xfId="24033"/>
    <cellStyle name="Output 3 5 3 16" xfId="25506"/>
    <cellStyle name="Output 3 5 3 2" xfId="3094"/>
    <cellStyle name="Output 3 5 3 2 2" xfId="58328"/>
    <cellStyle name="Output 3 5 3 2 3" xfId="58327"/>
    <cellStyle name="Output 3 5 3 3" xfId="4757"/>
    <cellStyle name="Output 3 5 3 3 2" xfId="58329"/>
    <cellStyle name="Output 3 5 3 4" xfId="6349"/>
    <cellStyle name="Output 3 5 3 4 2" xfId="58330"/>
    <cellStyle name="Output 3 5 3 5" xfId="7921"/>
    <cellStyle name="Output 3 5 3 5 2" xfId="58331"/>
    <cellStyle name="Output 3 5 3 6" xfId="9436"/>
    <cellStyle name="Output 3 5 3 6 2" xfId="58332"/>
    <cellStyle name="Output 3 5 3 7" xfId="10909"/>
    <cellStyle name="Output 3 5 3 8" xfId="12822"/>
    <cellStyle name="Output 3 5 3 9" xfId="14523"/>
    <cellStyle name="Output 3 5 4" xfId="2261"/>
    <cellStyle name="Output 3 5 4 10" xfId="16909"/>
    <cellStyle name="Output 3 5 4 11" xfId="18514"/>
    <cellStyle name="Output 3 5 4 12" xfId="20110"/>
    <cellStyle name="Output 3 5 4 13" xfId="21692"/>
    <cellStyle name="Output 3 5 4 14" xfId="23233"/>
    <cellStyle name="Output 3 5 4 15" xfId="24710"/>
    <cellStyle name="Output 3 5 4 2" xfId="3926"/>
    <cellStyle name="Output 3 5 4 2 2" xfId="58334"/>
    <cellStyle name="Output 3 5 4 2 3" xfId="58333"/>
    <cellStyle name="Output 3 5 4 3" xfId="5522"/>
    <cellStyle name="Output 3 5 4 3 2" xfId="58335"/>
    <cellStyle name="Output 3 5 4 4" xfId="7103"/>
    <cellStyle name="Output 3 5 4 4 2" xfId="58336"/>
    <cellStyle name="Output 3 5 4 5" xfId="8636"/>
    <cellStyle name="Output 3 5 4 5 2" xfId="58337"/>
    <cellStyle name="Output 3 5 4 6" xfId="10113"/>
    <cellStyle name="Output 3 5 4 6 2" xfId="58338"/>
    <cellStyle name="Output 3 5 4 7" xfId="11989"/>
    <cellStyle name="Output 3 5 4 8" xfId="13690"/>
    <cellStyle name="Output 3 5 4 9" xfId="15303"/>
    <cellStyle name="Output 3 5 5" xfId="1740"/>
    <cellStyle name="Output 3 5 5 2" xfId="58340"/>
    <cellStyle name="Output 3 5 5 2 2" xfId="58341"/>
    <cellStyle name="Output 3 5 5 3" xfId="58342"/>
    <cellStyle name="Output 3 5 5 4" xfId="58343"/>
    <cellStyle name="Output 3 5 5 5" xfId="58344"/>
    <cellStyle name="Output 3 5 5 6" xfId="58345"/>
    <cellStyle name="Output 3 5 5 7" xfId="58339"/>
    <cellStyle name="Output 3 5 6" xfId="796"/>
    <cellStyle name="Output 3 5 6 2" xfId="58347"/>
    <cellStyle name="Output 3 5 6 2 2" xfId="58348"/>
    <cellStyle name="Output 3 5 6 3" xfId="58349"/>
    <cellStyle name="Output 3 5 6 4" xfId="58350"/>
    <cellStyle name="Output 3 5 6 5" xfId="58351"/>
    <cellStyle name="Output 3 5 6 6" xfId="58352"/>
    <cellStyle name="Output 3 5 6 7" xfId="58346"/>
    <cellStyle name="Output 3 5 7" xfId="1953"/>
    <cellStyle name="Output 3 5 7 2" xfId="58354"/>
    <cellStyle name="Output 3 5 7 2 2" xfId="58355"/>
    <cellStyle name="Output 3 5 7 3" xfId="58356"/>
    <cellStyle name="Output 3 5 7 4" xfId="58357"/>
    <cellStyle name="Output 3 5 7 5" xfId="58358"/>
    <cellStyle name="Output 3 5 7 6" xfId="58359"/>
    <cellStyle name="Output 3 5 7 7" xfId="58353"/>
    <cellStyle name="Output 3 5 8" xfId="829"/>
    <cellStyle name="Output 3 5 8 2" xfId="58361"/>
    <cellStyle name="Output 3 5 8 2 2" xfId="58362"/>
    <cellStyle name="Output 3 5 8 3" xfId="58363"/>
    <cellStyle name="Output 3 5 8 4" xfId="58364"/>
    <cellStyle name="Output 3 5 8 5" xfId="58365"/>
    <cellStyle name="Output 3 5 8 6" xfId="58366"/>
    <cellStyle name="Output 3 5 8 7" xfId="58360"/>
    <cellStyle name="Output 3 5 9" xfId="2135"/>
    <cellStyle name="Output 3 5 9 2" xfId="58368"/>
    <cellStyle name="Output 3 5 9 2 2" xfId="58369"/>
    <cellStyle name="Output 3 5 9 3" xfId="58370"/>
    <cellStyle name="Output 3 5 9 4" xfId="58371"/>
    <cellStyle name="Output 3 5 9 5" xfId="58372"/>
    <cellStyle name="Output 3 5 9 6" xfId="58373"/>
    <cellStyle name="Output 3 5 9 7" xfId="58367"/>
    <cellStyle name="Output 3 50" xfId="2201"/>
    <cellStyle name="Output 3 50 10" xfId="16849"/>
    <cellStyle name="Output 3 50 11" xfId="18454"/>
    <cellStyle name="Output 3 50 12" xfId="20053"/>
    <cellStyle name="Output 3 50 13" xfId="21633"/>
    <cellStyle name="Output 3 50 14" xfId="23181"/>
    <cellStyle name="Output 3 50 15" xfId="24659"/>
    <cellStyle name="Output 3 50 2" xfId="3867"/>
    <cellStyle name="Output 3 50 2 2" xfId="58375"/>
    <cellStyle name="Output 3 50 2 3" xfId="58374"/>
    <cellStyle name="Output 3 50 3" xfId="5465"/>
    <cellStyle name="Output 3 50 3 2" xfId="58376"/>
    <cellStyle name="Output 3 50 4" xfId="7047"/>
    <cellStyle name="Output 3 50 4 2" xfId="58377"/>
    <cellStyle name="Output 3 50 5" xfId="8584"/>
    <cellStyle name="Output 3 50 5 2" xfId="58378"/>
    <cellStyle name="Output 3 50 6" xfId="10062"/>
    <cellStyle name="Output 3 50 6 2" xfId="58379"/>
    <cellStyle name="Output 3 50 7" xfId="11929"/>
    <cellStyle name="Output 3 50 8" xfId="13630"/>
    <cellStyle name="Output 3 50 9" xfId="15243"/>
    <cellStyle name="Output 3 51" xfId="758"/>
    <cellStyle name="Output 3 51 2" xfId="58381"/>
    <cellStyle name="Output 3 51 2 2" xfId="58382"/>
    <cellStyle name="Output 3 51 3" xfId="58383"/>
    <cellStyle name="Output 3 51 4" xfId="58384"/>
    <cellStyle name="Output 3 51 5" xfId="58385"/>
    <cellStyle name="Output 3 51 6" xfId="58386"/>
    <cellStyle name="Output 3 51 7" xfId="58380"/>
    <cellStyle name="Output 3 52" xfId="757"/>
    <cellStyle name="Output 3 52 2" xfId="58388"/>
    <cellStyle name="Output 3 52 2 2" xfId="58389"/>
    <cellStyle name="Output 3 52 3" xfId="58390"/>
    <cellStyle name="Output 3 52 4" xfId="58391"/>
    <cellStyle name="Output 3 52 5" xfId="58392"/>
    <cellStyle name="Output 3 52 6" xfId="58393"/>
    <cellStyle name="Output 3 52 7" xfId="58387"/>
    <cellStyle name="Output 3 53" xfId="3781"/>
    <cellStyle name="Output 3 53 2" xfId="58395"/>
    <cellStyle name="Output 3 53 2 2" xfId="58396"/>
    <cellStyle name="Output 3 53 3" xfId="58397"/>
    <cellStyle name="Output 3 53 4" xfId="58398"/>
    <cellStyle name="Output 3 53 5" xfId="58399"/>
    <cellStyle name="Output 3 53 6" xfId="58400"/>
    <cellStyle name="Output 3 53 7" xfId="58394"/>
    <cellStyle name="Output 3 54" xfId="5382"/>
    <cellStyle name="Output 3 54 2" xfId="58402"/>
    <cellStyle name="Output 3 54 2 2" xfId="58403"/>
    <cellStyle name="Output 3 54 3" xfId="58404"/>
    <cellStyle name="Output 3 54 4" xfId="58405"/>
    <cellStyle name="Output 3 54 5" xfId="58406"/>
    <cellStyle name="Output 3 54 6" xfId="58407"/>
    <cellStyle name="Output 3 54 7" xfId="58401"/>
    <cellStyle name="Output 3 55" xfId="6968"/>
    <cellStyle name="Output 3 55 2" xfId="58409"/>
    <cellStyle name="Output 3 55 2 2" xfId="58410"/>
    <cellStyle name="Output 3 55 3" xfId="58411"/>
    <cellStyle name="Output 3 55 4" xfId="58412"/>
    <cellStyle name="Output 3 55 5" xfId="58413"/>
    <cellStyle name="Output 3 55 6" xfId="58414"/>
    <cellStyle name="Output 3 55 7" xfId="58408"/>
    <cellStyle name="Output 3 56" xfId="8530"/>
    <cellStyle name="Output 3 56 2" xfId="58416"/>
    <cellStyle name="Output 3 56 2 2" xfId="58417"/>
    <cellStyle name="Output 3 56 3" xfId="58418"/>
    <cellStyle name="Output 3 56 4" xfId="58419"/>
    <cellStyle name="Output 3 56 5" xfId="58420"/>
    <cellStyle name="Output 3 56 6" xfId="58421"/>
    <cellStyle name="Output 3 56 7" xfId="58415"/>
    <cellStyle name="Output 3 57" xfId="11399"/>
    <cellStyle name="Output 3 57 2" xfId="58423"/>
    <cellStyle name="Output 3 57 2 2" xfId="58424"/>
    <cellStyle name="Output 3 57 3" xfId="58425"/>
    <cellStyle name="Output 3 57 4" xfId="58426"/>
    <cellStyle name="Output 3 57 5" xfId="58427"/>
    <cellStyle name="Output 3 57 6" xfId="58428"/>
    <cellStyle name="Output 3 57 7" xfId="58422"/>
    <cellStyle name="Output 3 58" xfId="11278"/>
    <cellStyle name="Output 3 58 2" xfId="58430"/>
    <cellStyle name="Output 3 58 2 2" xfId="58431"/>
    <cellStyle name="Output 3 58 3" xfId="58432"/>
    <cellStyle name="Output 3 58 4" xfId="58433"/>
    <cellStyle name="Output 3 58 5" xfId="58434"/>
    <cellStyle name="Output 3 58 6" xfId="58429"/>
    <cellStyle name="Output 3 59" xfId="11288"/>
    <cellStyle name="Output 3 59 2" xfId="58436"/>
    <cellStyle name="Output 3 59 3" xfId="58435"/>
    <cellStyle name="Output 3 6" xfId="286"/>
    <cellStyle name="Output 3 6 10" xfId="6935"/>
    <cellStyle name="Output 3 6 10 2" xfId="58438"/>
    <cellStyle name="Output 3 6 10 2 2" xfId="58439"/>
    <cellStyle name="Output 3 6 10 3" xfId="58440"/>
    <cellStyle name="Output 3 6 10 4" xfId="58441"/>
    <cellStyle name="Output 3 6 10 5" xfId="58442"/>
    <cellStyle name="Output 3 6 10 6" xfId="58443"/>
    <cellStyle name="Output 3 6 10 7" xfId="58437"/>
    <cellStyle name="Output 3 6 11" xfId="11428"/>
    <cellStyle name="Output 3 6 11 2" xfId="58445"/>
    <cellStyle name="Output 3 6 11 2 2" xfId="58446"/>
    <cellStyle name="Output 3 6 11 3" xfId="58447"/>
    <cellStyle name="Output 3 6 11 4" xfId="58448"/>
    <cellStyle name="Output 3 6 11 5" xfId="58449"/>
    <cellStyle name="Output 3 6 11 6" xfId="58450"/>
    <cellStyle name="Output 3 6 11 7" xfId="58444"/>
    <cellStyle name="Output 3 6 12" xfId="11315"/>
    <cellStyle name="Output 3 6 12 2" xfId="58452"/>
    <cellStyle name="Output 3 6 12 2 2" xfId="58453"/>
    <cellStyle name="Output 3 6 12 3" xfId="58454"/>
    <cellStyle name="Output 3 6 12 4" xfId="58455"/>
    <cellStyle name="Output 3 6 12 5" xfId="58456"/>
    <cellStyle name="Output 3 6 12 6" xfId="58451"/>
    <cellStyle name="Output 3 6 13" xfId="13602"/>
    <cellStyle name="Output 3 6 13 2" xfId="58458"/>
    <cellStyle name="Output 3 6 13 3" xfId="58457"/>
    <cellStyle name="Output 3 6 14" xfId="13899"/>
    <cellStyle name="Output 3 6 14 2" xfId="58460"/>
    <cellStyle name="Output 3 6 14 3" xfId="58459"/>
    <cellStyle name="Output 3 6 15" xfId="15116"/>
    <cellStyle name="Output 3 6 15 2" xfId="58461"/>
    <cellStyle name="Output 3 6 16" xfId="18427"/>
    <cellStyle name="Output 3 6 16 2" xfId="58462"/>
    <cellStyle name="Output 3 6 17" xfId="20027"/>
    <cellStyle name="Output 3 6 17 2" xfId="58463"/>
    <cellStyle name="Output 3 6 18" xfId="20035"/>
    <cellStyle name="Output 3 6 18 2" xfId="58464"/>
    <cellStyle name="Output 3 6 19" xfId="22027"/>
    <cellStyle name="Output 3 6 2" xfId="877"/>
    <cellStyle name="Output 3 6 2 10" xfId="15724"/>
    <cellStyle name="Output 3 6 2 11" xfId="17329"/>
    <cellStyle name="Output 3 6 2 12" xfId="18932"/>
    <cellStyle name="Output 3 6 2 13" xfId="20524"/>
    <cellStyle name="Output 3 6 2 14" xfId="22101"/>
    <cellStyle name="Output 3 6 2 15" xfId="23622"/>
    <cellStyle name="Output 3 6 2 16" xfId="25095"/>
    <cellStyle name="Output 3 6 2 2" xfId="2683"/>
    <cellStyle name="Output 3 6 2 2 2" xfId="58466"/>
    <cellStyle name="Output 3 6 2 2 3" xfId="58465"/>
    <cellStyle name="Output 3 6 2 3" xfId="4346"/>
    <cellStyle name="Output 3 6 2 3 2" xfId="58467"/>
    <cellStyle name="Output 3 6 2 4" xfId="5938"/>
    <cellStyle name="Output 3 6 2 4 2" xfId="58468"/>
    <cellStyle name="Output 3 6 2 5" xfId="7510"/>
    <cellStyle name="Output 3 6 2 5 2" xfId="58469"/>
    <cellStyle name="Output 3 6 2 6" xfId="9025"/>
    <cellStyle name="Output 3 6 2 6 2" xfId="58470"/>
    <cellStyle name="Output 3 6 2 7" xfId="10498"/>
    <cellStyle name="Output 3 6 2 8" xfId="12411"/>
    <cellStyle name="Output 3 6 2 9" xfId="14112"/>
    <cellStyle name="Output 3 6 20" xfId="26042"/>
    <cellStyle name="Output 3 6 3" xfId="820"/>
    <cellStyle name="Output 3 6 3 10" xfId="15703"/>
    <cellStyle name="Output 3 6 3 11" xfId="17308"/>
    <cellStyle name="Output 3 6 3 12" xfId="18911"/>
    <cellStyle name="Output 3 6 3 13" xfId="20503"/>
    <cellStyle name="Output 3 6 3 14" xfId="22080"/>
    <cellStyle name="Output 3 6 3 15" xfId="23602"/>
    <cellStyle name="Output 3 6 3 16" xfId="25075"/>
    <cellStyle name="Output 3 6 3 2" xfId="2662"/>
    <cellStyle name="Output 3 6 3 2 2" xfId="58472"/>
    <cellStyle name="Output 3 6 3 2 3" xfId="58471"/>
    <cellStyle name="Output 3 6 3 3" xfId="4325"/>
    <cellStyle name="Output 3 6 3 3 2" xfId="58473"/>
    <cellStyle name="Output 3 6 3 4" xfId="5917"/>
    <cellStyle name="Output 3 6 3 4 2" xfId="58474"/>
    <cellStyle name="Output 3 6 3 5" xfId="7489"/>
    <cellStyle name="Output 3 6 3 5 2" xfId="58475"/>
    <cellStyle name="Output 3 6 3 6" xfId="9005"/>
    <cellStyle name="Output 3 6 3 6 2" xfId="58476"/>
    <cellStyle name="Output 3 6 3 7" xfId="10478"/>
    <cellStyle name="Output 3 6 3 8" xfId="12390"/>
    <cellStyle name="Output 3 6 3 9" xfId="14091"/>
    <cellStyle name="Output 3 6 4" xfId="2222"/>
    <cellStyle name="Output 3 6 4 10" xfId="16870"/>
    <cellStyle name="Output 3 6 4 11" xfId="18475"/>
    <cellStyle name="Output 3 6 4 12" xfId="20071"/>
    <cellStyle name="Output 3 6 4 13" xfId="21653"/>
    <cellStyle name="Output 3 6 4 14" xfId="23194"/>
    <cellStyle name="Output 3 6 4 15" xfId="24671"/>
    <cellStyle name="Output 3 6 4 2" xfId="3887"/>
    <cellStyle name="Output 3 6 4 2 2" xfId="58478"/>
    <cellStyle name="Output 3 6 4 2 3" xfId="58477"/>
    <cellStyle name="Output 3 6 4 3" xfId="5483"/>
    <cellStyle name="Output 3 6 4 3 2" xfId="58479"/>
    <cellStyle name="Output 3 6 4 4" xfId="7064"/>
    <cellStyle name="Output 3 6 4 4 2" xfId="58480"/>
    <cellStyle name="Output 3 6 4 5" xfId="8597"/>
    <cellStyle name="Output 3 6 4 5 2" xfId="58481"/>
    <cellStyle name="Output 3 6 4 6" xfId="10074"/>
    <cellStyle name="Output 3 6 4 6 2" xfId="58482"/>
    <cellStyle name="Output 3 6 4 7" xfId="11950"/>
    <cellStyle name="Output 3 6 4 8" xfId="13651"/>
    <cellStyle name="Output 3 6 4 9" xfId="15264"/>
    <cellStyle name="Output 3 6 5" xfId="851"/>
    <cellStyle name="Output 3 6 5 2" xfId="58484"/>
    <cellStyle name="Output 3 6 5 2 2" xfId="58485"/>
    <cellStyle name="Output 3 6 5 3" xfId="58486"/>
    <cellStyle name="Output 3 6 5 4" xfId="58487"/>
    <cellStyle name="Output 3 6 5 5" xfId="58488"/>
    <cellStyle name="Output 3 6 5 6" xfId="58489"/>
    <cellStyle name="Output 3 6 5 7" xfId="58483"/>
    <cellStyle name="Output 3 6 6" xfId="742"/>
    <cellStyle name="Output 3 6 6 2" xfId="58491"/>
    <cellStyle name="Output 3 6 6 2 2" xfId="58492"/>
    <cellStyle name="Output 3 6 6 3" xfId="58493"/>
    <cellStyle name="Output 3 6 6 4" xfId="58494"/>
    <cellStyle name="Output 3 6 6 5" xfId="58495"/>
    <cellStyle name="Output 3 6 6 6" xfId="58496"/>
    <cellStyle name="Output 3 6 6 7" xfId="58490"/>
    <cellStyle name="Output 3 6 7" xfId="1959"/>
    <cellStyle name="Output 3 6 7 2" xfId="58498"/>
    <cellStyle name="Output 3 6 7 2 2" xfId="58499"/>
    <cellStyle name="Output 3 6 7 3" xfId="58500"/>
    <cellStyle name="Output 3 6 7 4" xfId="58501"/>
    <cellStyle name="Output 3 6 7 5" xfId="58502"/>
    <cellStyle name="Output 3 6 7 6" xfId="58503"/>
    <cellStyle name="Output 3 6 7 7" xfId="58497"/>
    <cellStyle name="Output 3 6 8" xfId="3744"/>
    <cellStyle name="Output 3 6 8 2" xfId="58505"/>
    <cellStyle name="Output 3 6 8 2 2" xfId="58506"/>
    <cellStyle name="Output 3 6 8 3" xfId="58507"/>
    <cellStyle name="Output 3 6 8 4" xfId="58508"/>
    <cellStyle name="Output 3 6 8 5" xfId="58509"/>
    <cellStyle name="Output 3 6 8 6" xfId="58510"/>
    <cellStyle name="Output 3 6 8 7" xfId="58504"/>
    <cellStyle name="Output 3 6 9" xfId="5347"/>
    <cellStyle name="Output 3 6 9 2" xfId="58512"/>
    <cellStyle name="Output 3 6 9 2 2" xfId="58513"/>
    <cellStyle name="Output 3 6 9 3" xfId="58514"/>
    <cellStyle name="Output 3 6 9 4" xfId="58515"/>
    <cellStyle name="Output 3 6 9 5" xfId="58516"/>
    <cellStyle name="Output 3 6 9 6" xfId="58517"/>
    <cellStyle name="Output 3 6 9 7" xfId="58511"/>
    <cellStyle name="Output 3 60" xfId="15153"/>
    <cellStyle name="Output 3 60 2" xfId="58519"/>
    <cellStyle name="Output 3 60 3" xfId="58518"/>
    <cellStyle name="Output 3 61" xfId="16762"/>
    <cellStyle name="Output 3 61 2" xfId="58520"/>
    <cellStyle name="Output 3 62" xfId="11274"/>
    <cellStyle name="Output 3 62 2" xfId="58521"/>
    <cellStyle name="Output 3 63" xfId="18457"/>
    <cellStyle name="Output 3 63 2" xfId="58522"/>
    <cellStyle name="Output 3 64" xfId="20165"/>
    <cellStyle name="Output 3 64 2" xfId="58523"/>
    <cellStyle name="Output 3 65" xfId="23127"/>
    <cellStyle name="Output 3 66" xfId="59320"/>
    <cellStyle name="Output 3 7" xfId="294"/>
    <cellStyle name="Output 3 7 10" xfId="6971"/>
    <cellStyle name="Output 3 7 10 2" xfId="58525"/>
    <cellStyle name="Output 3 7 10 2 2" xfId="58526"/>
    <cellStyle name="Output 3 7 10 3" xfId="58527"/>
    <cellStyle name="Output 3 7 10 4" xfId="58528"/>
    <cellStyle name="Output 3 7 10 5" xfId="58529"/>
    <cellStyle name="Output 3 7 10 6" xfId="58530"/>
    <cellStyle name="Output 3 7 10 7" xfId="58524"/>
    <cellStyle name="Output 3 7 11" xfId="11436"/>
    <cellStyle name="Output 3 7 11 2" xfId="58532"/>
    <cellStyle name="Output 3 7 11 2 2" xfId="58533"/>
    <cellStyle name="Output 3 7 11 3" xfId="58534"/>
    <cellStyle name="Output 3 7 11 4" xfId="58535"/>
    <cellStyle name="Output 3 7 11 5" xfId="58536"/>
    <cellStyle name="Output 3 7 11 6" xfId="58537"/>
    <cellStyle name="Output 3 7 11 7" xfId="58531"/>
    <cellStyle name="Output 3 7 12" xfId="11313"/>
    <cellStyle name="Output 3 7 12 2" xfId="58539"/>
    <cellStyle name="Output 3 7 12 2 2" xfId="58540"/>
    <cellStyle name="Output 3 7 12 3" xfId="58541"/>
    <cellStyle name="Output 3 7 12 4" xfId="58542"/>
    <cellStyle name="Output 3 7 12 5" xfId="58543"/>
    <cellStyle name="Output 3 7 12 6" xfId="58538"/>
    <cellStyle name="Output 3 7 13" xfId="13600"/>
    <cellStyle name="Output 3 7 13 2" xfId="58545"/>
    <cellStyle name="Output 3 7 13 3" xfId="58544"/>
    <cellStyle name="Output 3 7 14" xfId="14021"/>
    <cellStyle name="Output 3 7 14 2" xfId="58547"/>
    <cellStyle name="Output 3 7 14 3" xfId="58546"/>
    <cellStyle name="Output 3 7 15" xfId="15157"/>
    <cellStyle name="Output 3 7 15 2" xfId="58548"/>
    <cellStyle name="Output 3 7 16" xfId="18425"/>
    <cellStyle name="Output 3 7 16 2" xfId="58549"/>
    <cellStyle name="Output 3 7 17" xfId="20025"/>
    <cellStyle name="Output 3 7 17 2" xfId="58550"/>
    <cellStyle name="Output 3 7 18" xfId="21573"/>
    <cellStyle name="Output 3 7 18 2" xfId="58551"/>
    <cellStyle name="Output 3 7 19" xfId="18349"/>
    <cellStyle name="Output 3 7 2" xfId="885"/>
    <cellStyle name="Output 3 7 2 10" xfId="15732"/>
    <cellStyle name="Output 3 7 2 11" xfId="17337"/>
    <cellStyle name="Output 3 7 2 12" xfId="18940"/>
    <cellStyle name="Output 3 7 2 13" xfId="20532"/>
    <cellStyle name="Output 3 7 2 14" xfId="22109"/>
    <cellStyle name="Output 3 7 2 15" xfId="23630"/>
    <cellStyle name="Output 3 7 2 16" xfId="25103"/>
    <cellStyle name="Output 3 7 2 2" xfId="2691"/>
    <cellStyle name="Output 3 7 2 2 2" xfId="58553"/>
    <cellStyle name="Output 3 7 2 2 3" xfId="58552"/>
    <cellStyle name="Output 3 7 2 3" xfId="4354"/>
    <cellStyle name="Output 3 7 2 3 2" xfId="58554"/>
    <cellStyle name="Output 3 7 2 4" xfId="5946"/>
    <cellStyle name="Output 3 7 2 4 2" xfId="58555"/>
    <cellStyle name="Output 3 7 2 5" xfId="7518"/>
    <cellStyle name="Output 3 7 2 5 2" xfId="58556"/>
    <cellStyle name="Output 3 7 2 6" xfId="9033"/>
    <cellStyle name="Output 3 7 2 6 2" xfId="58557"/>
    <cellStyle name="Output 3 7 2 7" xfId="10506"/>
    <cellStyle name="Output 3 7 2 8" xfId="12419"/>
    <cellStyle name="Output 3 7 2 9" xfId="14120"/>
    <cellStyle name="Output 3 7 20" xfId="26046"/>
    <cellStyle name="Output 3 7 3" xfId="717"/>
    <cellStyle name="Output 3 7 3 10" xfId="15671"/>
    <cellStyle name="Output 3 7 3 11" xfId="17276"/>
    <cellStyle name="Output 3 7 3 12" xfId="18879"/>
    <cellStyle name="Output 3 7 3 13" xfId="20471"/>
    <cellStyle name="Output 3 7 3 14" xfId="22048"/>
    <cellStyle name="Output 3 7 3 15" xfId="23570"/>
    <cellStyle name="Output 3 7 3 16" xfId="25043"/>
    <cellStyle name="Output 3 7 3 2" xfId="2630"/>
    <cellStyle name="Output 3 7 3 2 2" xfId="58559"/>
    <cellStyle name="Output 3 7 3 2 3" xfId="58558"/>
    <cellStyle name="Output 3 7 3 3" xfId="4293"/>
    <cellStyle name="Output 3 7 3 3 2" xfId="58560"/>
    <cellStyle name="Output 3 7 3 4" xfId="5885"/>
    <cellStyle name="Output 3 7 3 4 2" xfId="58561"/>
    <cellStyle name="Output 3 7 3 5" xfId="7457"/>
    <cellStyle name="Output 3 7 3 5 2" xfId="58562"/>
    <cellStyle name="Output 3 7 3 6" xfId="8973"/>
    <cellStyle name="Output 3 7 3 6 2" xfId="58563"/>
    <cellStyle name="Output 3 7 3 7" xfId="10446"/>
    <cellStyle name="Output 3 7 3 8" xfId="12358"/>
    <cellStyle name="Output 3 7 3 9" xfId="14059"/>
    <cellStyle name="Output 3 7 4" xfId="2230"/>
    <cellStyle name="Output 3 7 4 10" xfId="16878"/>
    <cellStyle name="Output 3 7 4 11" xfId="18483"/>
    <cellStyle name="Output 3 7 4 12" xfId="20079"/>
    <cellStyle name="Output 3 7 4 13" xfId="21661"/>
    <cellStyle name="Output 3 7 4 14" xfId="23202"/>
    <cellStyle name="Output 3 7 4 15" xfId="24679"/>
    <cellStyle name="Output 3 7 4 2" xfId="3895"/>
    <cellStyle name="Output 3 7 4 2 2" xfId="58565"/>
    <cellStyle name="Output 3 7 4 2 3" xfId="58564"/>
    <cellStyle name="Output 3 7 4 3" xfId="5491"/>
    <cellStyle name="Output 3 7 4 3 2" xfId="58566"/>
    <cellStyle name="Output 3 7 4 4" xfId="7072"/>
    <cellStyle name="Output 3 7 4 4 2" xfId="58567"/>
    <cellStyle name="Output 3 7 4 5" xfId="8605"/>
    <cellStyle name="Output 3 7 4 5 2" xfId="58568"/>
    <cellStyle name="Output 3 7 4 6" xfId="10082"/>
    <cellStyle name="Output 3 7 4 6 2" xfId="58569"/>
    <cellStyle name="Output 3 7 4 7" xfId="11958"/>
    <cellStyle name="Output 3 7 4 8" xfId="13659"/>
    <cellStyle name="Output 3 7 4 9" xfId="15272"/>
    <cellStyle name="Output 3 7 5" xfId="931"/>
    <cellStyle name="Output 3 7 5 2" xfId="58571"/>
    <cellStyle name="Output 3 7 5 2 2" xfId="58572"/>
    <cellStyle name="Output 3 7 5 3" xfId="58573"/>
    <cellStyle name="Output 3 7 5 4" xfId="58574"/>
    <cellStyle name="Output 3 7 5 5" xfId="58575"/>
    <cellStyle name="Output 3 7 5 6" xfId="58576"/>
    <cellStyle name="Output 3 7 5 7" xfId="58570"/>
    <cellStyle name="Output 3 7 6" xfId="1542"/>
    <cellStyle name="Output 3 7 6 2" xfId="58578"/>
    <cellStyle name="Output 3 7 6 2 2" xfId="58579"/>
    <cellStyle name="Output 3 7 6 3" xfId="58580"/>
    <cellStyle name="Output 3 7 6 4" xfId="58581"/>
    <cellStyle name="Output 3 7 6 5" xfId="58582"/>
    <cellStyle name="Output 3 7 6 6" xfId="58583"/>
    <cellStyle name="Output 3 7 6 7" xfId="58577"/>
    <cellStyle name="Output 3 7 7" xfId="739"/>
    <cellStyle name="Output 3 7 7 2" xfId="58585"/>
    <cellStyle name="Output 3 7 7 2 2" xfId="58586"/>
    <cellStyle name="Output 3 7 7 3" xfId="58587"/>
    <cellStyle name="Output 3 7 7 4" xfId="58588"/>
    <cellStyle name="Output 3 7 7 5" xfId="58589"/>
    <cellStyle name="Output 3 7 7 6" xfId="58590"/>
    <cellStyle name="Output 3 7 7 7" xfId="58584"/>
    <cellStyle name="Output 3 7 8" xfId="3785"/>
    <cellStyle name="Output 3 7 8 2" xfId="58592"/>
    <cellStyle name="Output 3 7 8 2 2" xfId="58593"/>
    <cellStyle name="Output 3 7 8 3" xfId="58594"/>
    <cellStyle name="Output 3 7 8 4" xfId="58595"/>
    <cellStyle name="Output 3 7 8 5" xfId="58596"/>
    <cellStyle name="Output 3 7 8 6" xfId="58597"/>
    <cellStyle name="Output 3 7 8 7" xfId="58591"/>
    <cellStyle name="Output 3 7 9" xfId="5385"/>
    <cellStyle name="Output 3 7 9 2" xfId="58599"/>
    <cellStyle name="Output 3 7 9 2 2" xfId="58600"/>
    <cellStyle name="Output 3 7 9 3" xfId="58601"/>
    <cellStyle name="Output 3 7 9 4" xfId="58602"/>
    <cellStyle name="Output 3 7 9 5" xfId="58603"/>
    <cellStyle name="Output 3 7 9 6" xfId="58604"/>
    <cellStyle name="Output 3 7 9 7" xfId="58598"/>
    <cellStyle name="Output 3 8" xfId="387"/>
    <cellStyle name="Output 3 8 10" xfId="5539"/>
    <cellStyle name="Output 3 8 10 2" xfId="58606"/>
    <cellStyle name="Output 3 8 10 2 2" xfId="58607"/>
    <cellStyle name="Output 3 8 10 3" xfId="58608"/>
    <cellStyle name="Output 3 8 10 4" xfId="58609"/>
    <cellStyle name="Output 3 8 10 5" xfId="58610"/>
    <cellStyle name="Output 3 8 10 6" xfId="58611"/>
    <cellStyle name="Output 3 8 10 7" xfId="58605"/>
    <cellStyle name="Output 3 8 11" xfId="11529"/>
    <cellStyle name="Output 3 8 11 2" xfId="58613"/>
    <cellStyle name="Output 3 8 11 2 2" xfId="58614"/>
    <cellStyle name="Output 3 8 11 3" xfId="58615"/>
    <cellStyle name="Output 3 8 11 4" xfId="58616"/>
    <cellStyle name="Output 3 8 11 5" xfId="58617"/>
    <cellStyle name="Output 3 8 11 6" xfId="58618"/>
    <cellStyle name="Output 3 8 11 7" xfId="58612"/>
    <cellStyle name="Output 3 8 12" xfId="13231"/>
    <cellStyle name="Output 3 8 12 2" xfId="58620"/>
    <cellStyle name="Output 3 8 12 2 2" xfId="58621"/>
    <cellStyle name="Output 3 8 12 3" xfId="58622"/>
    <cellStyle name="Output 3 8 12 4" xfId="58623"/>
    <cellStyle name="Output 3 8 12 5" xfId="58624"/>
    <cellStyle name="Output 3 8 12 6" xfId="58619"/>
    <cellStyle name="Output 3 8 13" xfId="11348"/>
    <cellStyle name="Output 3 8 13 2" xfId="58626"/>
    <cellStyle name="Output 3 8 13 3" xfId="58625"/>
    <cellStyle name="Output 3 8 14" xfId="11910"/>
    <cellStyle name="Output 3 8 14 2" xfId="58628"/>
    <cellStyle name="Output 3 8 14 3" xfId="58627"/>
    <cellStyle name="Output 3 8 15" xfId="14048"/>
    <cellStyle name="Output 3 8 15 2" xfId="58629"/>
    <cellStyle name="Output 3 8 16" xfId="16787"/>
    <cellStyle name="Output 3 8 16 2" xfId="58630"/>
    <cellStyle name="Output 3 8 17" xfId="18439"/>
    <cellStyle name="Output 3 8 17 2" xfId="58631"/>
    <cellStyle name="Output 3 8 18" xfId="19995"/>
    <cellStyle name="Output 3 8 18 2" xfId="58632"/>
    <cellStyle name="Output 3 8 19" xfId="22089"/>
    <cellStyle name="Output 3 8 2" xfId="977"/>
    <cellStyle name="Output 3 8 2 10" xfId="15813"/>
    <cellStyle name="Output 3 8 2 11" xfId="17418"/>
    <cellStyle name="Output 3 8 2 12" xfId="19021"/>
    <cellStyle name="Output 3 8 2 13" xfId="20613"/>
    <cellStyle name="Output 3 8 2 14" xfId="22190"/>
    <cellStyle name="Output 3 8 2 15" xfId="23711"/>
    <cellStyle name="Output 3 8 2 16" xfId="25184"/>
    <cellStyle name="Output 3 8 2 2" xfId="2772"/>
    <cellStyle name="Output 3 8 2 2 2" xfId="58634"/>
    <cellStyle name="Output 3 8 2 2 3" xfId="58633"/>
    <cellStyle name="Output 3 8 2 3" xfId="4435"/>
    <cellStyle name="Output 3 8 2 3 2" xfId="58635"/>
    <cellStyle name="Output 3 8 2 4" xfId="6027"/>
    <cellStyle name="Output 3 8 2 4 2" xfId="58636"/>
    <cellStyle name="Output 3 8 2 5" xfId="7599"/>
    <cellStyle name="Output 3 8 2 5 2" xfId="58637"/>
    <cellStyle name="Output 3 8 2 6" xfId="9114"/>
    <cellStyle name="Output 3 8 2 6 2" xfId="58638"/>
    <cellStyle name="Output 3 8 2 7" xfId="10587"/>
    <cellStyle name="Output 3 8 2 8" xfId="12500"/>
    <cellStyle name="Output 3 8 2 9" xfId="14201"/>
    <cellStyle name="Output 3 8 20" xfId="25893"/>
    <cellStyle name="Output 3 8 3" xfId="1385"/>
    <cellStyle name="Output 3 8 3 10" xfId="16185"/>
    <cellStyle name="Output 3 8 3 11" xfId="17790"/>
    <cellStyle name="Output 3 8 3 12" xfId="19393"/>
    <cellStyle name="Output 3 8 3 13" xfId="20985"/>
    <cellStyle name="Output 3 8 3 14" xfId="22562"/>
    <cellStyle name="Output 3 8 3 15" xfId="24083"/>
    <cellStyle name="Output 3 8 3 16" xfId="25556"/>
    <cellStyle name="Output 3 8 3 2" xfId="3144"/>
    <cellStyle name="Output 3 8 3 2 2" xfId="58640"/>
    <cellStyle name="Output 3 8 3 2 3" xfId="58639"/>
    <cellStyle name="Output 3 8 3 3" xfId="4807"/>
    <cellStyle name="Output 3 8 3 3 2" xfId="58641"/>
    <cellStyle name="Output 3 8 3 4" xfId="6399"/>
    <cellStyle name="Output 3 8 3 4 2" xfId="58642"/>
    <cellStyle name="Output 3 8 3 5" xfId="7971"/>
    <cellStyle name="Output 3 8 3 5 2" xfId="58643"/>
    <cellStyle name="Output 3 8 3 6" xfId="9486"/>
    <cellStyle name="Output 3 8 3 6 2" xfId="58644"/>
    <cellStyle name="Output 3 8 3 7" xfId="10959"/>
    <cellStyle name="Output 3 8 3 8" xfId="12872"/>
    <cellStyle name="Output 3 8 3 9" xfId="14573"/>
    <cellStyle name="Output 3 8 4" xfId="2319"/>
    <cellStyle name="Output 3 8 4 10" xfId="16966"/>
    <cellStyle name="Output 3 8 4 11" xfId="18570"/>
    <cellStyle name="Output 3 8 4 12" xfId="20168"/>
    <cellStyle name="Output 3 8 4 13" xfId="21746"/>
    <cellStyle name="Output 3 8 4 14" xfId="23282"/>
    <cellStyle name="Output 3 8 4 15" xfId="24756"/>
    <cellStyle name="Output 3 8 4 2" xfId="3983"/>
    <cellStyle name="Output 3 8 4 2 2" xfId="58646"/>
    <cellStyle name="Output 3 8 4 2 3" xfId="58645"/>
    <cellStyle name="Output 3 8 4 3" xfId="5578"/>
    <cellStyle name="Output 3 8 4 3 2" xfId="58647"/>
    <cellStyle name="Output 3 8 4 4" xfId="7157"/>
    <cellStyle name="Output 3 8 4 4 2" xfId="58648"/>
    <cellStyle name="Output 3 8 4 5" xfId="8685"/>
    <cellStyle name="Output 3 8 4 5 2" xfId="58649"/>
    <cellStyle name="Output 3 8 4 6" xfId="10159"/>
    <cellStyle name="Output 3 8 4 6 2" xfId="58650"/>
    <cellStyle name="Output 3 8 4 7" xfId="12047"/>
    <cellStyle name="Output 3 8 4 8" xfId="13748"/>
    <cellStyle name="Output 3 8 4 9" xfId="15361"/>
    <cellStyle name="Output 3 8 5" xfId="1802"/>
    <cellStyle name="Output 3 8 5 2" xfId="58652"/>
    <cellStyle name="Output 3 8 5 2 2" xfId="58653"/>
    <cellStyle name="Output 3 8 5 3" xfId="58654"/>
    <cellStyle name="Output 3 8 5 4" xfId="58655"/>
    <cellStyle name="Output 3 8 5 5" xfId="58656"/>
    <cellStyle name="Output 3 8 5 6" xfId="58657"/>
    <cellStyle name="Output 3 8 5 7" xfId="58651"/>
    <cellStyle name="Output 3 8 6" xfId="3472"/>
    <cellStyle name="Output 3 8 6 2" xfId="58659"/>
    <cellStyle name="Output 3 8 6 2 2" xfId="58660"/>
    <cellStyle name="Output 3 8 6 3" xfId="58661"/>
    <cellStyle name="Output 3 8 6 4" xfId="58662"/>
    <cellStyle name="Output 3 8 6 5" xfId="58663"/>
    <cellStyle name="Output 3 8 6 6" xfId="58664"/>
    <cellStyle name="Output 3 8 6 7" xfId="58658"/>
    <cellStyle name="Output 3 8 7" xfId="806"/>
    <cellStyle name="Output 3 8 7 2" xfId="58666"/>
    <cellStyle name="Output 3 8 7 2 2" xfId="58667"/>
    <cellStyle name="Output 3 8 7 3" xfId="58668"/>
    <cellStyle name="Output 3 8 7 4" xfId="58669"/>
    <cellStyle name="Output 3 8 7 5" xfId="58670"/>
    <cellStyle name="Output 3 8 7 6" xfId="58671"/>
    <cellStyle name="Output 3 8 7 7" xfId="58665"/>
    <cellStyle name="Output 3 8 8" xfId="744"/>
    <cellStyle name="Output 3 8 8 2" xfId="58673"/>
    <cellStyle name="Output 3 8 8 2 2" xfId="58674"/>
    <cellStyle name="Output 3 8 8 3" xfId="58675"/>
    <cellStyle name="Output 3 8 8 4" xfId="58676"/>
    <cellStyle name="Output 3 8 8 5" xfId="58677"/>
    <cellStyle name="Output 3 8 8 6" xfId="58678"/>
    <cellStyle name="Output 3 8 8 7" xfId="58672"/>
    <cellStyle name="Output 3 8 9" xfId="3944"/>
    <cellStyle name="Output 3 8 9 2" xfId="58680"/>
    <cellStyle name="Output 3 8 9 2 2" xfId="58681"/>
    <cellStyle name="Output 3 8 9 3" xfId="58682"/>
    <cellStyle name="Output 3 8 9 4" xfId="58683"/>
    <cellStyle name="Output 3 8 9 5" xfId="58684"/>
    <cellStyle name="Output 3 8 9 6" xfId="58685"/>
    <cellStyle name="Output 3 8 9 7" xfId="58679"/>
    <cellStyle name="Output 3 9" xfId="426"/>
    <cellStyle name="Output 3 9 10" xfId="9794"/>
    <cellStyle name="Output 3 9 10 2" xfId="58687"/>
    <cellStyle name="Output 3 9 10 2 2" xfId="58688"/>
    <cellStyle name="Output 3 9 10 3" xfId="58689"/>
    <cellStyle name="Output 3 9 10 4" xfId="58690"/>
    <cellStyle name="Output 3 9 10 5" xfId="58691"/>
    <cellStyle name="Output 3 9 10 6" xfId="58692"/>
    <cellStyle name="Output 3 9 10 7" xfId="58686"/>
    <cellStyle name="Output 3 9 11" xfId="11568"/>
    <cellStyle name="Output 3 9 11 2" xfId="58694"/>
    <cellStyle name="Output 3 9 11 2 2" xfId="58695"/>
    <cellStyle name="Output 3 9 11 3" xfId="58696"/>
    <cellStyle name="Output 3 9 11 4" xfId="58697"/>
    <cellStyle name="Output 3 9 11 5" xfId="58698"/>
    <cellStyle name="Output 3 9 11 6" xfId="58699"/>
    <cellStyle name="Output 3 9 11 7" xfId="58693"/>
    <cellStyle name="Output 3 9 12" xfId="13270"/>
    <cellStyle name="Output 3 9 12 2" xfId="58701"/>
    <cellStyle name="Output 3 9 12 2 2" xfId="58702"/>
    <cellStyle name="Output 3 9 12 3" xfId="58703"/>
    <cellStyle name="Output 3 9 12 4" xfId="58704"/>
    <cellStyle name="Output 3 9 12 5" xfId="58705"/>
    <cellStyle name="Output 3 9 12 6" xfId="58700"/>
    <cellStyle name="Output 3 9 13" xfId="14882"/>
    <cellStyle name="Output 3 9 13 2" xfId="58707"/>
    <cellStyle name="Output 3 9 13 3" xfId="58706"/>
    <cellStyle name="Output 3 9 14" xfId="16493"/>
    <cellStyle name="Output 3 9 14 2" xfId="58709"/>
    <cellStyle name="Output 3 9 14 3" xfId="58708"/>
    <cellStyle name="Output 3 9 15" xfId="18098"/>
    <cellStyle name="Output 3 9 15 2" xfId="58710"/>
    <cellStyle name="Output 3 9 16" xfId="19702"/>
    <cellStyle name="Output 3 9 16 2" xfId="58711"/>
    <cellStyle name="Output 3 9 17" xfId="21294"/>
    <cellStyle name="Output 3 9 17 2" xfId="58712"/>
    <cellStyle name="Output 3 9 18" xfId="22876"/>
    <cellStyle name="Output 3 9 18 2" xfId="58713"/>
    <cellStyle name="Output 3 9 19" xfId="24391"/>
    <cellStyle name="Output 3 9 2" xfId="1016"/>
    <cellStyle name="Output 3 9 2 10" xfId="15852"/>
    <cellStyle name="Output 3 9 2 11" xfId="17457"/>
    <cellStyle name="Output 3 9 2 12" xfId="19060"/>
    <cellStyle name="Output 3 9 2 13" xfId="20652"/>
    <cellStyle name="Output 3 9 2 14" xfId="22229"/>
    <cellStyle name="Output 3 9 2 15" xfId="23750"/>
    <cellStyle name="Output 3 9 2 16" xfId="25223"/>
    <cellStyle name="Output 3 9 2 2" xfId="2811"/>
    <cellStyle name="Output 3 9 2 2 2" xfId="58715"/>
    <cellStyle name="Output 3 9 2 2 3" xfId="58714"/>
    <cellStyle name="Output 3 9 2 3" xfId="4474"/>
    <cellStyle name="Output 3 9 2 3 2" xfId="58716"/>
    <cellStyle name="Output 3 9 2 4" xfId="6066"/>
    <cellStyle name="Output 3 9 2 4 2" xfId="58717"/>
    <cellStyle name="Output 3 9 2 5" xfId="7638"/>
    <cellStyle name="Output 3 9 2 5 2" xfId="58718"/>
    <cellStyle name="Output 3 9 2 6" xfId="9153"/>
    <cellStyle name="Output 3 9 2 6 2" xfId="58719"/>
    <cellStyle name="Output 3 9 2 7" xfId="10626"/>
    <cellStyle name="Output 3 9 2 8" xfId="12539"/>
    <cellStyle name="Output 3 9 2 9" xfId="14240"/>
    <cellStyle name="Output 3 9 3" xfId="1424"/>
    <cellStyle name="Output 3 9 3 10" xfId="16224"/>
    <cellStyle name="Output 3 9 3 11" xfId="17829"/>
    <cellStyle name="Output 3 9 3 12" xfId="19432"/>
    <cellStyle name="Output 3 9 3 13" xfId="21024"/>
    <cellStyle name="Output 3 9 3 14" xfId="22601"/>
    <cellStyle name="Output 3 9 3 15" xfId="24122"/>
    <cellStyle name="Output 3 9 3 16" xfId="25595"/>
    <cellStyle name="Output 3 9 3 2" xfId="3183"/>
    <cellStyle name="Output 3 9 3 2 2" xfId="58721"/>
    <cellStyle name="Output 3 9 3 2 3" xfId="58720"/>
    <cellStyle name="Output 3 9 3 3" xfId="4846"/>
    <cellStyle name="Output 3 9 3 3 2" xfId="58722"/>
    <cellStyle name="Output 3 9 3 4" xfId="6438"/>
    <cellStyle name="Output 3 9 3 4 2" xfId="58723"/>
    <cellStyle name="Output 3 9 3 5" xfId="8010"/>
    <cellStyle name="Output 3 9 3 5 2" xfId="58724"/>
    <cellStyle name="Output 3 9 3 6" xfId="9525"/>
    <cellStyle name="Output 3 9 3 6 2" xfId="58725"/>
    <cellStyle name="Output 3 9 3 7" xfId="10998"/>
    <cellStyle name="Output 3 9 3 8" xfId="12911"/>
    <cellStyle name="Output 3 9 3 9" xfId="14612"/>
    <cellStyle name="Output 3 9 4" xfId="2358"/>
    <cellStyle name="Output 3 9 4 10" xfId="17005"/>
    <cellStyle name="Output 3 9 4 11" xfId="18609"/>
    <cellStyle name="Output 3 9 4 12" xfId="20207"/>
    <cellStyle name="Output 3 9 4 13" xfId="21785"/>
    <cellStyle name="Output 3 9 4 14" xfId="23321"/>
    <cellStyle name="Output 3 9 4 15" xfId="24795"/>
    <cellStyle name="Output 3 9 4 2" xfId="4022"/>
    <cellStyle name="Output 3 9 4 2 2" xfId="58727"/>
    <cellStyle name="Output 3 9 4 2 3" xfId="58726"/>
    <cellStyle name="Output 3 9 4 3" xfId="5617"/>
    <cellStyle name="Output 3 9 4 3 2" xfId="58728"/>
    <cellStyle name="Output 3 9 4 4" xfId="7196"/>
    <cellStyle name="Output 3 9 4 4 2" xfId="58729"/>
    <cellStyle name="Output 3 9 4 5" xfId="8724"/>
    <cellStyle name="Output 3 9 4 5 2" xfId="58730"/>
    <cellStyle name="Output 3 9 4 6" xfId="10198"/>
    <cellStyle name="Output 3 9 4 6 2" xfId="58731"/>
    <cellStyle name="Output 3 9 4 7" xfId="12086"/>
    <cellStyle name="Output 3 9 4 8" xfId="13787"/>
    <cellStyle name="Output 3 9 4 9" xfId="15400"/>
    <cellStyle name="Output 3 9 5" xfId="1841"/>
    <cellStyle name="Output 3 9 5 2" xfId="58733"/>
    <cellStyle name="Output 3 9 5 2 2" xfId="58734"/>
    <cellStyle name="Output 3 9 5 3" xfId="58735"/>
    <cellStyle name="Output 3 9 5 4" xfId="58736"/>
    <cellStyle name="Output 3 9 5 5" xfId="58737"/>
    <cellStyle name="Output 3 9 5 6" xfId="58738"/>
    <cellStyle name="Output 3 9 5 7" xfId="58732"/>
    <cellStyle name="Output 3 9 6" xfId="3511"/>
    <cellStyle name="Output 3 9 6 2" xfId="58740"/>
    <cellStyle name="Output 3 9 6 2 2" xfId="58741"/>
    <cellStyle name="Output 3 9 6 3" xfId="58742"/>
    <cellStyle name="Output 3 9 6 4" xfId="58743"/>
    <cellStyle name="Output 3 9 6 5" xfId="58744"/>
    <cellStyle name="Output 3 9 6 6" xfId="58745"/>
    <cellStyle name="Output 3 9 6 7" xfId="58739"/>
    <cellStyle name="Output 3 9 7" xfId="5115"/>
    <cellStyle name="Output 3 9 7 2" xfId="58747"/>
    <cellStyle name="Output 3 9 7 2 2" xfId="58748"/>
    <cellStyle name="Output 3 9 7 3" xfId="58749"/>
    <cellStyle name="Output 3 9 7 4" xfId="58750"/>
    <cellStyle name="Output 3 9 7 5" xfId="58751"/>
    <cellStyle name="Output 3 9 7 6" xfId="58752"/>
    <cellStyle name="Output 3 9 7 7" xfId="58746"/>
    <cellStyle name="Output 3 9 8" xfId="6707"/>
    <cellStyle name="Output 3 9 8 2" xfId="58754"/>
    <cellStyle name="Output 3 9 8 2 2" xfId="58755"/>
    <cellStyle name="Output 3 9 8 3" xfId="58756"/>
    <cellStyle name="Output 3 9 8 4" xfId="58757"/>
    <cellStyle name="Output 3 9 8 5" xfId="58758"/>
    <cellStyle name="Output 3 9 8 6" xfId="58759"/>
    <cellStyle name="Output 3 9 8 7" xfId="58753"/>
    <cellStyle name="Output 3 9 9" xfId="8279"/>
    <cellStyle name="Output 3 9 9 2" xfId="58761"/>
    <cellStyle name="Output 3 9 9 2 2" xfId="58762"/>
    <cellStyle name="Output 3 9 9 3" xfId="58763"/>
    <cellStyle name="Output 3 9 9 4" xfId="58764"/>
    <cellStyle name="Output 3 9 9 5" xfId="58765"/>
    <cellStyle name="Output 3 9 9 6" xfId="58766"/>
    <cellStyle name="Output 3 9 9 7" xfId="58760"/>
    <cellStyle name="Output 4" xfId="277"/>
    <cellStyle name="Output 4 10" xfId="3852"/>
    <cellStyle name="Output 4 10 2" xfId="58768"/>
    <cellStyle name="Output 4 10 2 2" xfId="58769"/>
    <cellStyle name="Output 4 10 3" xfId="58770"/>
    <cellStyle name="Output 4 10 4" xfId="58771"/>
    <cellStyle name="Output 4 10 5" xfId="58772"/>
    <cellStyle name="Output 4 10 6" xfId="58773"/>
    <cellStyle name="Output 4 10 7" xfId="58767"/>
    <cellStyle name="Output 4 11" xfId="11419"/>
    <cellStyle name="Output 4 11 2" xfId="58775"/>
    <cellStyle name="Output 4 11 2 2" xfId="58776"/>
    <cellStyle name="Output 4 11 3" xfId="58777"/>
    <cellStyle name="Output 4 11 4" xfId="58778"/>
    <cellStyle name="Output 4 11 5" xfId="58779"/>
    <cellStyle name="Output 4 11 6" xfId="58780"/>
    <cellStyle name="Output 4 11 7" xfId="58774"/>
    <cellStyle name="Output 4 12" xfId="11375"/>
    <cellStyle name="Output 4 12 2" xfId="58782"/>
    <cellStyle name="Output 4 12 2 2" xfId="58783"/>
    <cellStyle name="Output 4 12 3" xfId="58784"/>
    <cellStyle name="Output 4 12 4" xfId="58785"/>
    <cellStyle name="Output 4 12 5" xfId="58786"/>
    <cellStyle name="Output 4 12 6" xfId="58781"/>
    <cellStyle name="Output 4 13" xfId="11276"/>
    <cellStyle name="Output 4 13 2" xfId="58788"/>
    <cellStyle name="Output 4 13 3" xfId="58787"/>
    <cellStyle name="Output 4 14" xfId="11378"/>
    <cellStyle name="Output 4 14 2" xfId="58790"/>
    <cellStyle name="Output 4 14 3" xfId="58789"/>
    <cellStyle name="Output 4 15" xfId="11296"/>
    <cellStyle name="Output 4 15 2" xfId="58791"/>
    <cellStyle name="Output 4 16" xfId="15173"/>
    <cellStyle name="Output 4 16 2" xfId="58792"/>
    <cellStyle name="Output 4 17" xfId="16962"/>
    <cellStyle name="Output 4 17 2" xfId="58793"/>
    <cellStyle name="Output 4 18" xfId="21614"/>
    <cellStyle name="Output 4 18 2" xfId="58794"/>
    <cellStyle name="Output 4 19" xfId="21411"/>
    <cellStyle name="Output 4 2" xfId="868"/>
    <cellStyle name="Output 4 2 10" xfId="15716"/>
    <cellStyle name="Output 4 2 11" xfId="17321"/>
    <cellStyle name="Output 4 2 12" xfId="18924"/>
    <cellStyle name="Output 4 2 13" xfId="20516"/>
    <cellStyle name="Output 4 2 14" xfId="22093"/>
    <cellStyle name="Output 4 2 15" xfId="23614"/>
    <cellStyle name="Output 4 2 16" xfId="25087"/>
    <cellStyle name="Output 4 2 2" xfId="2675"/>
    <cellStyle name="Output 4 2 2 2" xfId="58795"/>
    <cellStyle name="Output 4 2 2 3" xfId="26114"/>
    <cellStyle name="Output 4 2 3" xfId="4338"/>
    <cellStyle name="Output 4 2 3 2" xfId="58796"/>
    <cellStyle name="Output 4 2 4" xfId="5930"/>
    <cellStyle name="Output 4 2 4 2" xfId="58797"/>
    <cellStyle name="Output 4 2 5" xfId="7502"/>
    <cellStyle name="Output 4 2 5 2" xfId="58798"/>
    <cellStyle name="Output 4 2 6" xfId="9017"/>
    <cellStyle name="Output 4 2 6 2" xfId="58799"/>
    <cellStyle name="Output 4 2 7" xfId="10490"/>
    <cellStyle name="Output 4 2 8" xfId="12403"/>
    <cellStyle name="Output 4 2 9" xfId="14104"/>
    <cellStyle name="Output 4 3" xfId="823"/>
    <cellStyle name="Output 4 3 10" xfId="15706"/>
    <cellStyle name="Output 4 3 11" xfId="17311"/>
    <cellStyle name="Output 4 3 12" xfId="18914"/>
    <cellStyle name="Output 4 3 13" xfId="20506"/>
    <cellStyle name="Output 4 3 14" xfId="22083"/>
    <cellStyle name="Output 4 3 15" xfId="23605"/>
    <cellStyle name="Output 4 3 16" xfId="25078"/>
    <cellStyle name="Output 4 3 2" xfId="2665"/>
    <cellStyle name="Output 4 3 2 2" xfId="58801"/>
    <cellStyle name="Output 4 3 2 3" xfId="58800"/>
    <cellStyle name="Output 4 3 3" xfId="4328"/>
    <cellStyle name="Output 4 3 3 2" xfId="58802"/>
    <cellStyle name="Output 4 3 4" xfId="5920"/>
    <cellStyle name="Output 4 3 4 2" xfId="58803"/>
    <cellStyle name="Output 4 3 5" xfId="7492"/>
    <cellStyle name="Output 4 3 5 2" xfId="58804"/>
    <cellStyle name="Output 4 3 6" xfId="9008"/>
    <cellStyle name="Output 4 3 6 2" xfId="58805"/>
    <cellStyle name="Output 4 3 7" xfId="10481"/>
    <cellStyle name="Output 4 3 8" xfId="12393"/>
    <cellStyle name="Output 4 3 9" xfId="14094"/>
    <cellStyle name="Output 4 4" xfId="2213"/>
    <cellStyle name="Output 4 4 10" xfId="16861"/>
    <cellStyle name="Output 4 4 11" xfId="18466"/>
    <cellStyle name="Output 4 4 12" xfId="20062"/>
    <cellStyle name="Output 4 4 13" xfId="21644"/>
    <cellStyle name="Output 4 4 14" xfId="23186"/>
    <cellStyle name="Output 4 4 15" xfId="24663"/>
    <cellStyle name="Output 4 4 2" xfId="3878"/>
    <cellStyle name="Output 4 4 2 2" xfId="58807"/>
    <cellStyle name="Output 4 4 2 3" xfId="58806"/>
    <cellStyle name="Output 4 4 3" xfId="5474"/>
    <cellStyle name="Output 4 4 3 2" xfId="58808"/>
    <cellStyle name="Output 4 4 4" xfId="7055"/>
    <cellStyle name="Output 4 4 4 2" xfId="58809"/>
    <cellStyle name="Output 4 4 5" xfId="8589"/>
    <cellStyle name="Output 4 4 5 2" xfId="58810"/>
    <cellStyle name="Output 4 4 6" xfId="10066"/>
    <cellStyle name="Output 4 4 6 2" xfId="58811"/>
    <cellStyle name="Output 4 4 7" xfId="11941"/>
    <cellStyle name="Output 4 4 8" xfId="13642"/>
    <cellStyle name="Output 4 4 9" xfId="15255"/>
    <cellStyle name="Output 4 5" xfId="750"/>
    <cellStyle name="Output 4 5 2" xfId="58813"/>
    <cellStyle name="Output 4 5 2 2" xfId="58814"/>
    <cellStyle name="Output 4 5 3" xfId="58815"/>
    <cellStyle name="Output 4 5 4" xfId="58816"/>
    <cellStyle name="Output 4 5 5" xfId="58817"/>
    <cellStyle name="Output 4 5 6" xfId="58818"/>
    <cellStyle name="Output 4 5 7" xfId="58812"/>
    <cellStyle name="Output 4 6" xfId="745"/>
    <cellStyle name="Output 4 6 2" xfId="58820"/>
    <cellStyle name="Output 4 6 2 2" xfId="58821"/>
    <cellStyle name="Output 4 6 3" xfId="58822"/>
    <cellStyle name="Output 4 6 4" xfId="58823"/>
    <cellStyle name="Output 4 6 5" xfId="58824"/>
    <cellStyle name="Output 4 6 6" xfId="58825"/>
    <cellStyle name="Output 4 6 7" xfId="58819"/>
    <cellStyle name="Output 4 7" xfId="2179"/>
    <cellStyle name="Output 4 7 2" xfId="58827"/>
    <cellStyle name="Output 4 7 2 2" xfId="58828"/>
    <cellStyle name="Output 4 7 3" xfId="58829"/>
    <cellStyle name="Output 4 7 4" xfId="58830"/>
    <cellStyle name="Output 4 7 5" xfId="58831"/>
    <cellStyle name="Output 4 7 6" xfId="58832"/>
    <cellStyle name="Output 4 7 7" xfId="58826"/>
    <cellStyle name="Output 4 8" xfId="3469"/>
    <cellStyle name="Output 4 8 2" xfId="58834"/>
    <cellStyle name="Output 4 8 2 2" xfId="58835"/>
    <cellStyle name="Output 4 8 3" xfId="58836"/>
    <cellStyle name="Output 4 8 4" xfId="58837"/>
    <cellStyle name="Output 4 8 5" xfId="58838"/>
    <cellStyle name="Output 4 8 6" xfId="58839"/>
    <cellStyle name="Output 4 8 7" xfId="58833"/>
    <cellStyle name="Output 4 9" xfId="2090"/>
    <cellStyle name="Output 4 9 2" xfId="58841"/>
    <cellStyle name="Output 4 9 2 2" xfId="58842"/>
    <cellStyle name="Output 4 9 3" xfId="58843"/>
    <cellStyle name="Output 4 9 4" xfId="58844"/>
    <cellStyle name="Output 4 9 5" xfId="58845"/>
    <cellStyle name="Output 4 9 6" xfId="58846"/>
    <cellStyle name="Output 4 9 7" xfId="58840"/>
    <cellStyle name="Output 5" xfId="305"/>
    <cellStyle name="Output 5 10" xfId="6993"/>
    <cellStyle name="Output 5 10 2" xfId="58848"/>
    <cellStyle name="Output 5 10 2 2" xfId="58849"/>
    <cellStyle name="Output 5 10 3" xfId="58850"/>
    <cellStyle name="Output 5 10 4" xfId="58851"/>
    <cellStyle name="Output 5 10 5" xfId="58852"/>
    <cellStyle name="Output 5 10 6" xfId="58853"/>
    <cellStyle name="Output 5 10 7" xfId="58847"/>
    <cellStyle name="Output 5 11" xfId="11447"/>
    <cellStyle name="Output 5 11 2" xfId="58855"/>
    <cellStyle name="Output 5 11 2 2" xfId="58856"/>
    <cellStyle name="Output 5 11 3" xfId="58857"/>
    <cellStyle name="Output 5 11 4" xfId="58858"/>
    <cellStyle name="Output 5 11 5" xfId="58859"/>
    <cellStyle name="Output 5 11 6" xfId="58860"/>
    <cellStyle name="Output 5 11 7" xfId="58854"/>
    <cellStyle name="Output 5 12" xfId="11368"/>
    <cellStyle name="Output 5 12 2" xfId="58862"/>
    <cellStyle name="Output 5 12 2 2" xfId="58863"/>
    <cellStyle name="Output 5 12 3" xfId="58864"/>
    <cellStyle name="Output 5 12 4" xfId="58865"/>
    <cellStyle name="Output 5 12 5" xfId="58866"/>
    <cellStyle name="Output 5 12 6" xfId="58861"/>
    <cellStyle name="Output 5 13" xfId="13621"/>
    <cellStyle name="Output 5 13 2" xfId="58868"/>
    <cellStyle name="Output 5 13 3" xfId="58867"/>
    <cellStyle name="Output 5 14" xfId="13558"/>
    <cellStyle name="Output 5 14 2" xfId="58870"/>
    <cellStyle name="Output 5 14 3" xfId="58869"/>
    <cellStyle name="Output 5 15" xfId="15181"/>
    <cellStyle name="Output 5 15 2" xfId="58871"/>
    <cellStyle name="Output 5 16" xfId="18445"/>
    <cellStyle name="Output 5 16 2" xfId="58872"/>
    <cellStyle name="Output 5 17" xfId="20044"/>
    <cellStyle name="Output 5 17 2" xfId="58873"/>
    <cellStyle name="Output 5 18" xfId="21634"/>
    <cellStyle name="Output 5 18 2" xfId="58874"/>
    <cellStyle name="Output 5 19" xfId="19931"/>
    <cellStyle name="Output 5 2" xfId="896"/>
    <cellStyle name="Output 5 2 10" xfId="15743"/>
    <cellStyle name="Output 5 2 11" xfId="17348"/>
    <cellStyle name="Output 5 2 12" xfId="18951"/>
    <cellStyle name="Output 5 2 13" xfId="20543"/>
    <cellStyle name="Output 5 2 14" xfId="22120"/>
    <cellStyle name="Output 5 2 15" xfId="23641"/>
    <cellStyle name="Output 5 2 16" xfId="25114"/>
    <cellStyle name="Output 5 2 17" xfId="25997"/>
    <cellStyle name="Output 5 2 2" xfId="2702"/>
    <cellStyle name="Output 5 2 2 2" xfId="58876"/>
    <cellStyle name="Output 5 2 2 3" xfId="58875"/>
    <cellStyle name="Output 5 2 3" xfId="4365"/>
    <cellStyle name="Output 5 2 3 2" xfId="58877"/>
    <cellStyle name="Output 5 2 4" xfId="5957"/>
    <cellStyle name="Output 5 2 4 2" xfId="58878"/>
    <cellStyle name="Output 5 2 5" xfId="7529"/>
    <cellStyle name="Output 5 2 5 2" xfId="58879"/>
    <cellStyle name="Output 5 2 6" xfId="9044"/>
    <cellStyle name="Output 5 2 6 2" xfId="58880"/>
    <cellStyle name="Output 5 2 7" xfId="10517"/>
    <cellStyle name="Output 5 2 8" xfId="12430"/>
    <cellStyle name="Output 5 2 9" xfId="14131"/>
    <cellStyle name="Output 5 20" xfId="25866"/>
    <cellStyle name="Output 5 3" xfId="1303"/>
    <cellStyle name="Output 5 3 10" xfId="16115"/>
    <cellStyle name="Output 5 3 11" xfId="17720"/>
    <cellStyle name="Output 5 3 12" xfId="19323"/>
    <cellStyle name="Output 5 3 13" xfId="20915"/>
    <cellStyle name="Output 5 3 14" xfId="22492"/>
    <cellStyle name="Output 5 3 15" xfId="24013"/>
    <cellStyle name="Output 5 3 16" xfId="25486"/>
    <cellStyle name="Output 5 3 17" xfId="25887"/>
    <cellStyle name="Output 5 3 2" xfId="3074"/>
    <cellStyle name="Output 5 3 2 2" xfId="58882"/>
    <cellStyle name="Output 5 3 2 3" xfId="58881"/>
    <cellStyle name="Output 5 3 3" xfId="4737"/>
    <cellStyle name="Output 5 3 3 2" xfId="58883"/>
    <cellStyle name="Output 5 3 4" xfId="6329"/>
    <cellStyle name="Output 5 3 4 2" xfId="58884"/>
    <cellStyle name="Output 5 3 5" xfId="7901"/>
    <cellStyle name="Output 5 3 5 2" xfId="58885"/>
    <cellStyle name="Output 5 3 6" xfId="9416"/>
    <cellStyle name="Output 5 3 6 2" xfId="58886"/>
    <cellStyle name="Output 5 3 7" xfId="10889"/>
    <cellStyle name="Output 5 3 8" xfId="12802"/>
    <cellStyle name="Output 5 3 9" xfId="14503"/>
    <cellStyle name="Output 5 4" xfId="2241"/>
    <cellStyle name="Output 5 4 10" xfId="16889"/>
    <cellStyle name="Output 5 4 11" xfId="18494"/>
    <cellStyle name="Output 5 4 12" xfId="20090"/>
    <cellStyle name="Output 5 4 13" xfId="21672"/>
    <cellStyle name="Output 5 4 14" xfId="23213"/>
    <cellStyle name="Output 5 4 15" xfId="24690"/>
    <cellStyle name="Output 5 4 2" xfId="3906"/>
    <cellStyle name="Output 5 4 2 2" xfId="58888"/>
    <cellStyle name="Output 5 4 2 3" xfId="58887"/>
    <cellStyle name="Output 5 4 3" xfId="5502"/>
    <cellStyle name="Output 5 4 3 2" xfId="58889"/>
    <cellStyle name="Output 5 4 4" xfId="7083"/>
    <cellStyle name="Output 5 4 4 2" xfId="58890"/>
    <cellStyle name="Output 5 4 5" xfId="8616"/>
    <cellStyle name="Output 5 4 5 2" xfId="58891"/>
    <cellStyle name="Output 5 4 6" xfId="10093"/>
    <cellStyle name="Output 5 4 6 2" xfId="58892"/>
    <cellStyle name="Output 5 4 7" xfId="11969"/>
    <cellStyle name="Output 5 4 8" xfId="13670"/>
    <cellStyle name="Output 5 4 9" xfId="15283"/>
    <cellStyle name="Output 5 5" xfId="1720"/>
    <cellStyle name="Output 5 5 2" xfId="58894"/>
    <cellStyle name="Output 5 5 2 2" xfId="58895"/>
    <cellStyle name="Output 5 5 3" xfId="58896"/>
    <cellStyle name="Output 5 5 4" xfId="58897"/>
    <cellStyle name="Output 5 5 5" xfId="58898"/>
    <cellStyle name="Output 5 5 6" xfId="58899"/>
    <cellStyle name="Output 5 5 7" xfId="58893"/>
    <cellStyle name="Output 5 6" xfId="729"/>
    <cellStyle name="Output 5 6 2" xfId="58901"/>
    <cellStyle name="Output 5 6 2 2" xfId="58902"/>
    <cellStyle name="Output 5 6 3" xfId="58903"/>
    <cellStyle name="Output 5 6 4" xfId="58904"/>
    <cellStyle name="Output 5 6 5" xfId="58905"/>
    <cellStyle name="Output 5 6 6" xfId="58906"/>
    <cellStyle name="Output 5 6 7" xfId="58900"/>
    <cellStyle name="Output 5 7" xfId="712"/>
    <cellStyle name="Output 5 7 2" xfId="58908"/>
    <cellStyle name="Output 5 7 2 2" xfId="58909"/>
    <cellStyle name="Output 5 7 3" xfId="58910"/>
    <cellStyle name="Output 5 7 4" xfId="58911"/>
    <cellStyle name="Output 5 7 5" xfId="58912"/>
    <cellStyle name="Output 5 7 6" xfId="58913"/>
    <cellStyle name="Output 5 7 7" xfId="58907"/>
    <cellStyle name="Output 5 8" xfId="3808"/>
    <cellStyle name="Output 5 8 2" xfId="58915"/>
    <cellStyle name="Output 5 8 2 2" xfId="58916"/>
    <cellStyle name="Output 5 8 3" xfId="58917"/>
    <cellStyle name="Output 5 8 4" xfId="58918"/>
    <cellStyle name="Output 5 8 5" xfId="58919"/>
    <cellStyle name="Output 5 8 6" xfId="58920"/>
    <cellStyle name="Output 5 8 7" xfId="58914"/>
    <cellStyle name="Output 5 9" xfId="5408"/>
    <cellStyle name="Output 5 9 2" xfId="58922"/>
    <cellStyle name="Output 5 9 2 2" xfId="58923"/>
    <cellStyle name="Output 5 9 3" xfId="58924"/>
    <cellStyle name="Output 5 9 4" xfId="58925"/>
    <cellStyle name="Output 5 9 5" xfId="58926"/>
    <cellStyle name="Output 5 9 6" xfId="58927"/>
    <cellStyle name="Output 5 9 7" xfId="58921"/>
    <cellStyle name="Output 6" xfId="328"/>
    <cellStyle name="Output 6 10" xfId="7038"/>
    <cellStyle name="Output 6 10 2" xfId="58929"/>
    <cellStyle name="Output 6 10 2 2" xfId="58930"/>
    <cellStyle name="Output 6 10 3" xfId="58931"/>
    <cellStyle name="Output 6 10 4" xfId="58932"/>
    <cellStyle name="Output 6 10 5" xfId="58933"/>
    <cellStyle name="Output 6 10 6" xfId="58934"/>
    <cellStyle name="Output 6 10 7" xfId="58928"/>
    <cellStyle name="Output 6 11" xfId="11470"/>
    <cellStyle name="Output 6 11 2" xfId="58936"/>
    <cellStyle name="Output 6 11 2 2" xfId="58937"/>
    <cellStyle name="Output 6 11 3" xfId="58938"/>
    <cellStyle name="Output 6 11 4" xfId="58939"/>
    <cellStyle name="Output 6 11 5" xfId="58940"/>
    <cellStyle name="Output 6 11 6" xfId="58941"/>
    <cellStyle name="Output 6 11 7" xfId="58935"/>
    <cellStyle name="Output 6 12" xfId="13172"/>
    <cellStyle name="Output 6 12 2" xfId="58943"/>
    <cellStyle name="Output 6 12 2 2" xfId="58944"/>
    <cellStyle name="Output 6 12 3" xfId="58945"/>
    <cellStyle name="Output 6 12 4" xfId="58946"/>
    <cellStyle name="Output 6 12 5" xfId="58947"/>
    <cellStyle name="Output 6 12 6" xfId="58942"/>
    <cellStyle name="Output 6 13" xfId="11403"/>
    <cellStyle name="Output 6 13 2" xfId="58949"/>
    <cellStyle name="Output 6 13 3" xfId="58948"/>
    <cellStyle name="Output 6 14" xfId="14019"/>
    <cellStyle name="Output 6 14 2" xfId="58951"/>
    <cellStyle name="Output 6 14 3" xfId="58950"/>
    <cellStyle name="Output 6 15" xfId="15231"/>
    <cellStyle name="Output 6 15 2" xfId="58952"/>
    <cellStyle name="Output 6 16" xfId="16854"/>
    <cellStyle name="Output 6 16 2" xfId="58953"/>
    <cellStyle name="Output 6 17" xfId="15548"/>
    <cellStyle name="Output 6 17 2" xfId="58954"/>
    <cellStyle name="Output 6 18" xfId="21604"/>
    <cellStyle name="Output 6 18 2" xfId="58955"/>
    <cellStyle name="Output 6 19" xfId="16825"/>
    <cellStyle name="Output 6 2" xfId="919"/>
    <cellStyle name="Output 6 2 10" xfId="15766"/>
    <cellStyle name="Output 6 2 11" xfId="17371"/>
    <cellStyle name="Output 6 2 12" xfId="18974"/>
    <cellStyle name="Output 6 2 13" xfId="20566"/>
    <cellStyle name="Output 6 2 14" xfId="22143"/>
    <cellStyle name="Output 6 2 15" xfId="23664"/>
    <cellStyle name="Output 6 2 16" xfId="25137"/>
    <cellStyle name="Output 6 2 17" xfId="26040"/>
    <cellStyle name="Output 6 2 2" xfId="2725"/>
    <cellStyle name="Output 6 2 2 2" xfId="58957"/>
    <cellStyle name="Output 6 2 2 3" xfId="58956"/>
    <cellStyle name="Output 6 2 3" xfId="4388"/>
    <cellStyle name="Output 6 2 3 2" xfId="58958"/>
    <cellStyle name="Output 6 2 4" xfId="5980"/>
    <cellStyle name="Output 6 2 4 2" xfId="58959"/>
    <cellStyle name="Output 6 2 5" xfId="7552"/>
    <cellStyle name="Output 6 2 5 2" xfId="58960"/>
    <cellStyle name="Output 6 2 6" xfId="9067"/>
    <cellStyle name="Output 6 2 6 2" xfId="58961"/>
    <cellStyle name="Output 6 2 7" xfId="10540"/>
    <cellStyle name="Output 6 2 8" xfId="12453"/>
    <cellStyle name="Output 6 2 9" xfId="14154"/>
    <cellStyle name="Output 6 20" xfId="25898"/>
    <cellStyle name="Output 6 3" xfId="1326"/>
    <cellStyle name="Output 6 3 10" xfId="16138"/>
    <cellStyle name="Output 6 3 11" xfId="17743"/>
    <cellStyle name="Output 6 3 12" xfId="19346"/>
    <cellStyle name="Output 6 3 13" xfId="20938"/>
    <cellStyle name="Output 6 3 14" xfId="22515"/>
    <cellStyle name="Output 6 3 15" xfId="24036"/>
    <cellStyle name="Output 6 3 16" xfId="25509"/>
    <cellStyle name="Output 6 3 2" xfId="3097"/>
    <cellStyle name="Output 6 3 2 2" xfId="58963"/>
    <cellStyle name="Output 6 3 2 3" xfId="58962"/>
    <cellStyle name="Output 6 3 3" xfId="4760"/>
    <cellStyle name="Output 6 3 3 2" xfId="58964"/>
    <cellStyle name="Output 6 3 4" xfId="6352"/>
    <cellStyle name="Output 6 3 4 2" xfId="58965"/>
    <cellStyle name="Output 6 3 5" xfId="7924"/>
    <cellStyle name="Output 6 3 5 2" xfId="58966"/>
    <cellStyle name="Output 6 3 6" xfId="9439"/>
    <cellStyle name="Output 6 3 6 2" xfId="58967"/>
    <cellStyle name="Output 6 3 7" xfId="10912"/>
    <cellStyle name="Output 6 3 8" xfId="12825"/>
    <cellStyle name="Output 6 3 9" xfId="14526"/>
    <cellStyle name="Output 6 4" xfId="2263"/>
    <cellStyle name="Output 6 4 10" xfId="16911"/>
    <cellStyle name="Output 6 4 11" xfId="18516"/>
    <cellStyle name="Output 6 4 12" xfId="20112"/>
    <cellStyle name="Output 6 4 13" xfId="21694"/>
    <cellStyle name="Output 6 4 14" xfId="23235"/>
    <cellStyle name="Output 6 4 15" xfId="24712"/>
    <cellStyle name="Output 6 4 2" xfId="3928"/>
    <cellStyle name="Output 6 4 2 2" xfId="58969"/>
    <cellStyle name="Output 6 4 2 3" xfId="58968"/>
    <cellStyle name="Output 6 4 3" xfId="5524"/>
    <cellStyle name="Output 6 4 3 2" xfId="58970"/>
    <cellStyle name="Output 6 4 4" xfId="7105"/>
    <cellStyle name="Output 6 4 4 2" xfId="58971"/>
    <cellStyle name="Output 6 4 5" xfId="8638"/>
    <cellStyle name="Output 6 4 5 2" xfId="58972"/>
    <cellStyle name="Output 6 4 6" xfId="10115"/>
    <cellStyle name="Output 6 4 6 2" xfId="58973"/>
    <cellStyle name="Output 6 4 7" xfId="11991"/>
    <cellStyle name="Output 6 4 8" xfId="13692"/>
    <cellStyle name="Output 6 4 9" xfId="15305"/>
    <cellStyle name="Output 6 5" xfId="1743"/>
    <cellStyle name="Output 6 5 2" xfId="58975"/>
    <cellStyle name="Output 6 5 2 2" xfId="58976"/>
    <cellStyle name="Output 6 5 3" xfId="58977"/>
    <cellStyle name="Output 6 5 4" xfId="58978"/>
    <cellStyle name="Output 6 5 5" xfId="58979"/>
    <cellStyle name="Output 6 5 6" xfId="58980"/>
    <cellStyle name="Output 6 5 7" xfId="58974"/>
    <cellStyle name="Output 6 6" xfId="1253"/>
    <cellStyle name="Output 6 6 2" xfId="58982"/>
    <cellStyle name="Output 6 6 2 2" xfId="58983"/>
    <cellStyle name="Output 6 6 3" xfId="58984"/>
    <cellStyle name="Output 6 6 4" xfId="58985"/>
    <cellStyle name="Output 6 6 5" xfId="58986"/>
    <cellStyle name="Output 6 6 6" xfId="58987"/>
    <cellStyle name="Output 6 6 7" xfId="58981"/>
    <cellStyle name="Output 6 7" xfId="2185"/>
    <cellStyle name="Output 6 7 2" xfId="58989"/>
    <cellStyle name="Output 6 7 2 2" xfId="58990"/>
    <cellStyle name="Output 6 7 3" xfId="58991"/>
    <cellStyle name="Output 6 7 4" xfId="58992"/>
    <cellStyle name="Output 6 7 5" xfId="58993"/>
    <cellStyle name="Output 6 7 6" xfId="58994"/>
    <cellStyle name="Output 6 7 7" xfId="58988"/>
    <cellStyle name="Output 6 8" xfId="3855"/>
    <cellStyle name="Output 6 8 2" xfId="58996"/>
    <cellStyle name="Output 6 8 2 2" xfId="58997"/>
    <cellStyle name="Output 6 8 3" xfId="58998"/>
    <cellStyle name="Output 6 8 4" xfId="58999"/>
    <cellStyle name="Output 6 8 5" xfId="59000"/>
    <cellStyle name="Output 6 8 6" xfId="59001"/>
    <cellStyle name="Output 6 8 7" xfId="58995"/>
    <cellStyle name="Output 6 9" xfId="5454"/>
    <cellStyle name="Output 6 9 2" xfId="59003"/>
    <cellStyle name="Output 6 9 2 2" xfId="59004"/>
    <cellStyle name="Output 6 9 3" xfId="59005"/>
    <cellStyle name="Output 6 9 4" xfId="59006"/>
    <cellStyle name="Output 6 9 5" xfId="59007"/>
    <cellStyle name="Output 6 9 6" xfId="59008"/>
    <cellStyle name="Output 6 9 7" xfId="59002"/>
    <cellStyle name="Output 7" xfId="437"/>
    <cellStyle name="Output 7 10" xfId="9805"/>
    <cellStyle name="Output 7 10 2" xfId="59010"/>
    <cellStyle name="Output 7 10 2 2" xfId="59011"/>
    <cellStyle name="Output 7 10 3" xfId="59012"/>
    <cellStyle name="Output 7 10 4" xfId="59013"/>
    <cellStyle name="Output 7 10 5" xfId="59014"/>
    <cellStyle name="Output 7 10 6" xfId="59015"/>
    <cellStyle name="Output 7 10 7" xfId="59009"/>
    <cellStyle name="Output 7 11" xfId="11579"/>
    <cellStyle name="Output 7 11 2" xfId="59017"/>
    <cellStyle name="Output 7 11 2 2" xfId="59018"/>
    <cellStyle name="Output 7 11 3" xfId="59019"/>
    <cellStyle name="Output 7 11 4" xfId="59020"/>
    <cellStyle name="Output 7 11 5" xfId="59021"/>
    <cellStyle name="Output 7 11 6" xfId="59022"/>
    <cellStyle name="Output 7 11 7" xfId="59016"/>
    <cellStyle name="Output 7 12" xfId="13281"/>
    <cellStyle name="Output 7 12 2" xfId="59024"/>
    <cellStyle name="Output 7 12 2 2" xfId="59025"/>
    <cellStyle name="Output 7 12 3" xfId="59026"/>
    <cellStyle name="Output 7 12 4" xfId="59027"/>
    <cellStyle name="Output 7 12 5" xfId="59028"/>
    <cellStyle name="Output 7 12 6" xfId="59023"/>
    <cellStyle name="Output 7 13" xfId="14893"/>
    <cellStyle name="Output 7 13 2" xfId="59030"/>
    <cellStyle name="Output 7 13 3" xfId="59029"/>
    <cellStyle name="Output 7 14" xfId="16504"/>
    <cellStyle name="Output 7 14 2" xfId="59032"/>
    <cellStyle name="Output 7 14 3" xfId="59031"/>
    <cellStyle name="Output 7 15" xfId="18109"/>
    <cellStyle name="Output 7 15 2" xfId="59033"/>
    <cellStyle name="Output 7 16" xfId="19713"/>
    <cellStyle name="Output 7 16 2" xfId="59034"/>
    <cellStyle name="Output 7 17" xfId="21305"/>
    <cellStyle name="Output 7 17 2" xfId="59035"/>
    <cellStyle name="Output 7 18" xfId="22887"/>
    <cellStyle name="Output 7 18 2" xfId="59036"/>
    <cellStyle name="Output 7 19" xfId="24402"/>
    <cellStyle name="Output 7 2" xfId="1027"/>
    <cellStyle name="Output 7 2 10" xfId="15863"/>
    <cellStyle name="Output 7 2 11" xfId="17468"/>
    <cellStyle name="Output 7 2 12" xfId="19071"/>
    <cellStyle name="Output 7 2 13" xfId="20663"/>
    <cellStyle name="Output 7 2 14" xfId="22240"/>
    <cellStyle name="Output 7 2 15" xfId="23761"/>
    <cellStyle name="Output 7 2 16" xfId="25234"/>
    <cellStyle name="Output 7 2 2" xfId="2822"/>
    <cellStyle name="Output 7 2 2 2" xfId="59038"/>
    <cellStyle name="Output 7 2 2 3" xfId="59037"/>
    <cellStyle name="Output 7 2 3" xfId="4485"/>
    <cellStyle name="Output 7 2 3 2" xfId="59039"/>
    <cellStyle name="Output 7 2 4" xfId="6077"/>
    <cellStyle name="Output 7 2 4 2" xfId="59040"/>
    <cellStyle name="Output 7 2 5" xfId="7649"/>
    <cellStyle name="Output 7 2 5 2" xfId="59041"/>
    <cellStyle name="Output 7 2 6" xfId="9164"/>
    <cellStyle name="Output 7 2 6 2" xfId="59042"/>
    <cellStyle name="Output 7 2 7" xfId="10637"/>
    <cellStyle name="Output 7 2 8" xfId="12550"/>
    <cellStyle name="Output 7 2 9" xfId="14251"/>
    <cellStyle name="Output 7 20" xfId="25905"/>
    <cellStyle name="Output 7 3" xfId="1435"/>
    <cellStyle name="Output 7 3 10" xfId="16235"/>
    <cellStyle name="Output 7 3 11" xfId="17840"/>
    <cellStyle name="Output 7 3 12" xfId="19443"/>
    <cellStyle name="Output 7 3 13" xfId="21035"/>
    <cellStyle name="Output 7 3 14" xfId="22612"/>
    <cellStyle name="Output 7 3 15" xfId="24133"/>
    <cellStyle name="Output 7 3 16" xfId="25606"/>
    <cellStyle name="Output 7 3 2" xfId="3194"/>
    <cellStyle name="Output 7 3 2 2" xfId="59044"/>
    <cellStyle name="Output 7 3 2 3" xfId="59043"/>
    <cellStyle name="Output 7 3 3" xfId="4857"/>
    <cellStyle name="Output 7 3 3 2" xfId="59045"/>
    <cellStyle name="Output 7 3 4" xfId="6449"/>
    <cellStyle name="Output 7 3 4 2" xfId="59046"/>
    <cellStyle name="Output 7 3 5" xfId="8021"/>
    <cellStyle name="Output 7 3 5 2" xfId="59047"/>
    <cellStyle name="Output 7 3 6" xfId="9536"/>
    <cellStyle name="Output 7 3 6 2" xfId="59048"/>
    <cellStyle name="Output 7 3 7" xfId="11009"/>
    <cellStyle name="Output 7 3 8" xfId="12922"/>
    <cellStyle name="Output 7 3 9" xfId="14623"/>
    <cellStyle name="Output 7 4" xfId="2369"/>
    <cellStyle name="Output 7 4 10" xfId="17016"/>
    <cellStyle name="Output 7 4 11" xfId="18620"/>
    <cellStyle name="Output 7 4 12" xfId="20218"/>
    <cellStyle name="Output 7 4 13" xfId="21796"/>
    <cellStyle name="Output 7 4 14" xfId="23332"/>
    <cellStyle name="Output 7 4 15" xfId="24806"/>
    <cellStyle name="Output 7 4 2" xfId="4033"/>
    <cellStyle name="Output 7 4 2 2" xfId="59050"/>
    <cellStyle name="Output 7 4 2 3" xfId="59049"/>
    <cellStyle name="Output 7 4 3" xfId="5628"/>
    <cellStyle name="Output 7 4 3 2" xfId="59051"/>
    <cellStyle name="Output 7 4 4" xfId="7207"/>
    <cellStyle name="Output 7 4 4 2" xfId="59052"/>
    <cellStyle name="Output 7 4 5" xfId="8735"/>
    <cellStyle name="Output 7 4 5 2" xfId="59053"/>
    <cellStyle name="Output 7 4 6" xfId="10209"/>
    <cellStyle name="Output 7 4 6 2" xfId="59054"/>
    <cellStyle name="Output 7 4 7" xfId="12097"/>
    <cellStyle name="Output 7 4 8" xfId="13798"/>
    <cellStyle name="Output 7 4 9" xfId="15411"/>
    <cellStyle name="Output 7 5" xfId="1852"/>
    <cellStyle name="Output 7 5 2" xfId="59056"/>
    <cellStyle name="Output 7 5 2 2" xfId="59057"/>
    <cellStyle name="Output 7 5 3" xfId="59058"/>
    <cellStyle name="Output 7 5 4" xfId="59059"/>
    <cellStyle name="Output 7 5 5" xfId="59060"/>
    <cellStyle name="Output 7 5 6" xfId="59061"/>
    <cellStyle name="Output 7 5 7" xfId="59055"/>
    <cellStyle name="Output 7 6" xfId="3522"/>
    <cellStyle name="Output 7 6 2" xfId="59063"/>
    <cellStyle name="Output 7 6 2 2" xfId="59064"/>
    <cellStyle name="Output 7 6 3" xfId="59065"/>
    <cellStyle name="Output 7 6 4" xfId="59066"/>
    <cellStyle name="Output 7 6 5" xfId="59067"/>
    <cellStyle name="Output 7 6 6" xfId="59068"/>
    <cellStyle name="Output 7 6 7" xfId="59062"/>
    <cellStyle name="Output 7 7" xfId="5126"/>
    <cellStyle name="Output 7 7 2" xfId="59070"/>
    <cellStyle name="Output 7 7 2 2" xfId="59071"/>
    <cellStyle name="Output 7 7 3" xfId="59072"/>
    <cellStyle name="Output 7 7 4" xfId="59073"/>
    <cellStyle name="Output 7 7 5" xfId="59074"/>
    <cellStyle name="Output 7 7 6" xfId="59075"/>
    <cellStyle name="Output 7 7 7" xfId="59069"/>
    <cellStyle name="Output 7 8" xfId="6718"/>
    <cellStyle name="Output 7 8 2" xfId="59077"/>
    <cellStyle name="Output 7 8 2 2" xfId="59078"/>
    <cellStyle name="Output 7 8 3" xfId="59079"/>
    <cellStyle name="Output 7 8 4" xfId="59080"/>
    <cellStyle name="Output 7 8 5" xfId="59081"/>
    <cellStyle name="Output 7 8 6" xfId="59082"/>
    <cellStyle name="Output 7 8 7" xfId="59076"/>
    <cellStyle name="Output 7 9" xfId="8290"/>
    <cellStyle name="Output 7 9 2" xfId="59084"/>
    <cellStyle name="Output 7 9 2 2" xfId="59085"/>
    <cellStyle name="Output 7 9 3" xfId="59086"/>
    <cellStyle name="Output 7 9 4" xfId="59087"/>
    <cellStyle name="Output 7 9 5" xfId="59088"/>
    <cellStyle name="Output 7 9 6" xfId="59089"/>
    <cellStyle name="Output 7 9 7" xfId="59083"/>
    <cellStyle name="Output 8" xfId="537"/>
    <cellStyle name="Output 8 10" xfId="9903"/>
    <cellStyle name="Output 8 10 2" xfId="59091"/>
    <cellStyle name="Output 8 10 2 2" xfId="59092"/>
    <cellStyle name="Output 8 10 3" xfId="59093"/>
    <cellStyle name="Output 8 10 4" xfId="59094"/>
    <cellStyle name="Output 8 10 5" xfId="59095"/>
    <cellStyle name="Output 8 10 6" xfId="59096"/>
    <cellStyle name="Output 8 10 7" xfId="59090"/>
    <cellStyle name="Output 8 11" xfId="11679"/>
    <cellStyle name="Output 8 11 2" xfId="59098"/>
    <cellStyle name="Output 8 11 2 2" xfId="59099"/>
    <cellStyle name="Output 8 11 3" xfId="59100"/>
    <cellStyle name="Output 8 11 4" xfId="59101"/>
    <cellStyle name="Output 8 11 5" xfId="59102"/>
    <cellStyle name="Output 8 11 6" xfId="59103"/>
    <cellStyle name="Output 8 11 7" xfId="59097"/>
    <cellStyle name="Output 8 12" xfId="13381"/>
    <cellStyle name="Output 8 12 2" xfId="59105"/>
    <cellStyle name="Output 8 12 2 2" xfId="59106"/>
    <cellStyle name="Output 8 12 3" xfId="59107"/>
    <cellStyle name="Output 8 12 4" xfId="59108"/>
    <cellStyle name="Output 8 12 5" xfId="59109"/>
    <cellStyle name="Output 8 12 6" xfId="59104"/>
    <cellStyle name="Output 8 13" xfId="14993"/>
    <cellStyle name="Output 8 13 2" xfId="59111"/>
    <cellStyle name="Output 8 13 3" xfId="59110"/>
    <cellStyle name="Output 8 14" xfId="16604"/>
    <cellStyle name="Output 8 14 2" xfId="59113"/>
    <cellStyle name="Output 8 14 3" xfId="59112"/>
    <cellStyle name="Output 8 15" xfId="18208"/>
    <cellStyle name="Output 8 15 2" xfId="59114"/>
    <cellStyle name="Output 8 16" xfId="19812"/>
    <cellStyle name="Output 8 16 2" xfId="59115"/>
    <cellStyle name="Output 8 17" xfId="21405"/>
    <cellStyle name="Output 8 17 2" xfId="59116"/>
    <cellStyle name="Output 8 18" xfId="22985"/>
    <cellStyle name="Output 8 18 2" xfId="59117"/>
    <cellStyle name="Output 8 19" xfId="24500"/>
    <cellStyle name="Output 8 2" xfId="1127"/>
    <cellStyle name="Output 8 2 10" xfId="15961"/>
    <cellStyle name="Output 8 2 11" xfId="17566"/>
    <cellStyle name="Output 8 2 12" xfId="19169"/>
    <cellStyle name="Output 8 2 13" xfId="20761"/>
    <cellStyle name="Output 8 2 14" xfId="22338"/>
    <cellStyle name="Output 8 2 15" xfId="23859"/>
    <cellStyle name="Output 8 2 16" xfId="25332"/>
    <cellStyle name="Output 8 2 2" xfId="2920"/>
    <cellStyle name="Output 8 2 2 2" xfId="59119"/>
    <cellStyle name="Output 8 2 2 3" xfId="59118"/>
    <cellStyle name="Output 8 2 3" xfId="4583"/>
    <cellStyle name="Output 8 2 3 2" xfId="59120"/>
    <cellStyle name="Output 8 2 4" xfId="6175"/>
    <cellStyle name="Output 8 2 4 2" xfId="59121"/>
    <cellStyle name="Output 8 2 5" xfId="7747"/>
    <cellStyle name="Output 8 2 5 2" xfId="59122"/>
    <cellStyle name="Output 8 2 6" xfId="9262"/>
    <cellStyle name="Output 8 2 6 2" xfId="59123"/>
    <cellStyle name="Output 8 2 7" xfId="10735"/>
    <cellStyle name="Output 8 2 8" xfId="12648"/>
    <cellStyle name="Output 8 2 9" xfId="14349"/>
    <cellStyle name="Output 8 20" xfId="26054"/>
    <cellStyle name="Output 8 3" xfId="1535"/>
    <cellStyle name="Output 8 3 10" xfId="16333"/>
    <cellStyle name="Output 8 3 11" xfId="17938"/>
    <cellStyle name="Output 8 3 12" xfId="19541"/>
    <cellStyle name="Output 8 3 13" xfId="21133"/>
    <cellStyle name="Output 8 3 14" xfId="22710"/>
    <cellStyle name="Output 8 3 15" xfId="24231"/>
    <cellStyle name="Output 8 3 16" xfId="25704"/>
    <cellStyle name="Output 8 3 2" xfId="3292"/>
    <cellStyle name="Output 8 3 2 2" xfId="59125"/>
    <cellStyle name="Output 8 3 2 3" xfId="59124"/>
    <cellStyle name="Output 8 3 3" xfId="4955"/>
    <cellStyle name="Output 8 3 3 2" xfId="59126"/>
    <cellStyle name="Output 8 3 4" xfId="6547"/>
    <cellStyle name="Output 8 3 4 2" xfId="59127"/>
    <cellStyle name="Output 8 3 5" xfId="8119"/>
    <cellStyle name="Output 8 3 5 2" xfId="59128"/>
    <cellStyle name="Output 8 3 6" xfId="9634"/>
    <cellStyle name="Output 8 3 6 2" xfId="59129"/>
    <cellStyle name="Output 8 3 7" xfId="11107"/>
    <cellStyle name="Output 8 3 8" xfId="13020"/>
    <cellStyle name="Output 8 3 9" xfId="14721"/>
    <cellStyle name="Output 8 4" xfId="2469"/>
    <cellStyle name="Output 8 4 10" xfId="17116"/>
    <cellStyle name="Output 8 4 11" xfId="18720"/>
    <cellStyle name="Output 8 4 12" xfId="20318"/>
    <cellStyle name="Output 8 4 13" xfId="21895"/>
    <cellStyle name="Output 8 4 14" xfId="23431"/>
    <cellStyle name="Output 8 4 15" xfId="24904"/>
    <cellStyle name="Output 8 4 2" xfId="4132"/>
    <cellStyle name="Output 8 4 2 2" xfId="59131"/>
    <cellStyle name="Output 8 4 2 3" xfId="59130"/>
    <cellStyle name="Output 8 4 3" xfId="5727"/>
    <cellStyle name="Output 8 4 3 2" xfId="59132"/>
    <cellStyle name="Output 8 4 4" xfId="7306"/>
    <cellStyle name="Output 8 4 4 2" xfId="59133"/>
    <cellStyle name="Output 8 4 5" xfId="8834"/>
    <cellStyle name="Output 8 4 5 2" xfId="59134"/>
    <cellStyle name="Output 8 4 6" xfId="10307"/>
    <cellStyle name="Output 8 4 6 2" xfId="59135"/>
    <cellStyle name="Output 8 4 7" xfId="12197"/>
    <cellStyle name="Output 8 4 8" xfId="13898"/>
    <cellStyle name="Output 8 4 9" xfId="15510"/>
    <cellStyle name="Output 8 5" xfId="1952"/>
    <cellStyle name="Output 8 5 2" xfId="59137"/>
    <cellStyle name="Output 8 5 2 2" xfId="59138"/>
    <cellStyle name="Output 8 5 3" xfId="59139"/>
    <cellStyle name="Output 8 5 4" xfId="59140"/>
    <cellStyle name="Output 8 5 5" xfId="59141"/>
    <cellStyle name="Output 8 5 6" xfId="59142"/>
    <cellStyle name="Output 8 5 7" xfId="59136"/>
    <cellStyle name="Output 8 6" xfId="3621"/>
    <cellStyle name="Output 8 6 2" xfId="59144"/>
    <cellStyle name="Output 8 6 2 2" xfId="59145"/>
    <cellStyle name="Output 8 6 3" xfId="59146"/>
    <cellStyle name="Output 8 6 4" xfId="59147"/>
    <cellStyle name="Output 8 6 5" xfId="59148"/>
    <cellStyle name="Output 8 6 6" xfId="59149"/>
    <cellStyle name="Output 8 6 7" xfId="59143"/>
    <cellStyle name="Output 8 7" xfId="5225"/>
    <cellStyle name="Output 8 7 2" xfId="59151"/>
    <cellStyle name="Output 8 7 2 2" xfId="59152"/>
    <cellStyle name="Output 8 7 3" xfId="59153"/>
    <cellStyle name="Output 8 7 4" xfId="59154"/>
    <cellStyle name="Output 8 7 5" xfId="59155"/>
    <cellStyle name="Output 8 7 6" xfId="59156"/>
    <cellStyle name="Output 8 7 7" xfId="59150"/>
    <cellStyle name="Output 8 8" xfId="6817"/>
    <cellStyle name="Output 8 8 2" xfId="59158"/>
    <cellStyle name="Output 8 8 2 2" xfId="59159"/>
    <cellStyle name="Output 8 8 3" xfId="59160"/>
    <cellStyle name="Output 8 8 4" xfId="59161"/>
    <cellStyle name="Output 8 8 5" xfId="59162"/>
    <cellStyle name="Output 8 8 6" xfId="59163"/>
    <cellStyle name="Output 8 8 7" xfId="59157"/>
    <cellStyle name="Output 8 9" xfId="8388"/>
    <cellStyle name="Output 8 9 2" xfId="59165"/>
    <cellStyle name="Output 8 9 2 2" xfId="59166"/>
    <cellStyle name="Output 8 9 3" xfId="59167"/>
    <cellStyle name="Output 8 9 4" xfId="59168"/>
    <cellStyle name="Output 8 9 5" xfId="59169"/>
    <cellStyle name="Output 8 9 6" xfId="59170"/>
    <cellStyle name="Output 8 9 7" xfId="59164"/>
    <cellStyle name="Output 9" xfId="657"/>
    <cellStyle name="Output 9 10" xfId="10016"/>
    <cellStyle name="Output 9 10 2" xfId="59172"/>
    <cellStyle name="Output 9 10 2 2" xfId="59173"/>
    <cellStyle name="Output 9 10 3" xfId="59174"/>
    <cellStyle name="Output 9 10 4" xfId="59175"/>
    <cellStyle name="Output 9 10 5" xfId="59176"/>
    <cellStyle name="Output 9 10 6" xfId="59177"/>
    <cellStyle name="Output 9 10 7" xfId="59171"/>
    <cellStyle name="Output 9 11" xfId="11799"/>
    <cellStyle name="Output 9 11 2" xfId="59179"/>
    <cellStyle name="Output 9 11 2 2" xfId="59180"/>
    <cellStyle name="Output 9 11 3" xfId="59181"/>
    <cellStyle name="Output 9 11 4" xfId="59182"/>
    <cellStyle name="Output 9 11 5" xfId="59183"/>
    <cellStyle name="Output 9 11 6" xfId="59184"/>
    <cellStyle name="Output 9 11 7" xfId="59178"/>
    <cellStyle name="Output 9 12" xfId="13501"/>
    <cellStyle name="Output 9 12 2" xfId="59186"/>
    <cellStyle name="Output 9 12 2 2" xfId="59187"/>
    <cellStyle name="Output 9 12 3" xfId="59188"/>
    <cellStyle name="Output 9 12 4" xfId="59189"/>
    <cellStyle name="Output 9 12 5" xfId="59190"/>
    <cellStyle name="Output 9 12 6" xfId="59185"/>
    <cellStyle name="Output 9 13" xfId="15113"/>
    <cellStyle name="Output 9 13 2" xfId="59192"/>
    <cellStyle name="Output 9 13 3" xfId="59191"/>
    <cellStyle name="Output 9 14" xfId="16724"/>
    <cellStyle name="Output 9 14 2" xfId="59194"/>
    <cellStyle name="Output 9 14 3" xfId="59193"/>
    <cellStyle name="Output 9 15" xfId="18326"/>
    <cellStyle name="Output 9 15 2" xfId="59195"/>
    <cellStyle name="Output 9 16" xfId="19929"/>
    <cellStyle name="Output 9 16 2" xfId="59196"/>
    <cellStyle name="Output 9 17" xfId="21523"/>
    <cellStyle name="Output 9 17 2" xfId="59197"/>
    <cellStyle name="Output 9 18" xfId="23099"/>
    <cellStyle name="Output 9 18 2" xfId="59198"/>
    <cellStyle name="Output 9 19" xfId="24613"/>
    <cellStyle name="Output 9 2" xfId="1247"/>
    <cellStyle name="Output 9 2 10" xfId="16074"/>
    <cellStyle name="Output 9 2 11" xfId="17679"/>
    <cellStyle name="Output 9 2 12" xfId="19282"/>
    <cellStyle name="Output 9 2 13" xfId="20874"/>
    <cellStyle name="Output 9 2 14" xfId="22451"/>
    <cellStyle name="Output 9 2 15" xfId="23972"/>
    <cellStyle name="Output 9 2 16" xfId="25445"/>
    <cellStyle name="Output 9 2 2" xfId="3033"/>
    <cellStyle name="Output 9 2 2 2" xfId="59200"/>
    <cellStyle name="Output 9 2 2 3" xfId="59199"/>
    <cellStyle name="Output 9 2 3" xfId="4696"/>
    <cellStyle name="Output 9 2 3 2" xfId="59201"/>
    <cellStyle name="Output 9 2 4" xfId="6288"/>
    <cellStyle name="Output 9 2 4 2" xfId="59202"/>
    <cellStyle name="Output 9 2 5" xfId="7860"/>
    <cellStyle name="Output 9 2 5 2" xfId="59203"/>
    <cellStyle name="Output 9 2 6" xfId="9375"/>
    <cellStyle name="Output 9 2 6 2" xfId="59204"/>
    <cellStyle name="Output 9 2 7" xfId="10848"/>
    <cellStyle name="Output 9 2 8" xfId="12761"/>
    <cellStyle name="Output 9 2 9" xfId="14462"/>
    <cellStyle name="Output 9 20" xfId="26103"/>
    <cellStyle name="Output 9 3" xfId="1655"/>
    <cellStyle name="Output 9 3 10" xfId="16446"/>
    <cellStyle name="Output 9 3 11" xfId="18051"/>
    <cellStyle name="Output 9 3 12" xfId="19654"/>
    <cellStyle name="Output 9 3 13" xfId="21246"/>
    <cellStyle name="Output 9 3 14" xfId="22823"/>
    <cellStyle name="Output 9 3 15" xfId="24344"/>
    <cellStyle name="Output 9 3 16" xfId="25817"/>
    <cellStyle name="Output 9 3 2" xfId="3405"/>
    <cellStyle name="Output 9 3 2 2" xfId="59206"/>
    <cellStyle name="Output 9 3 2 3" xfId="59205"/>
    <cellStyle name="Output 9 3 3" xfId="5068"/>
    <cellStyle name="Output 9 3 3 2" xfId="59207"/>
    <cellStyle name="Output 9 3 4" xfId="6660"/>
    <cellStyle name="Output 9 3 4 2" xfId="59208"/>
    <cellStyle name="Output 9 3 5" xfId="8232"/>
    <cellStyle name="Output 9 3 5 2" xfId="59209"/>
    <cellStyle name="Output 9 3 6" xfId="9747"/>
    <cellStyle name="Output 9 3 6 2" xfId="59210"/>
    <cellStyle name="Output 9 3 7" xfId="11220"/>
    <cellStyle name="Output 9 3 8" xfId="13133"/>
    <cellStyle name="Output 9 3 9" xfId="14834"/>
    <cellStyle name="Output 9 4" xfId="2589"/>
    <cellStyle name="Output 9 4 10" xfId="17236"/>
    <cellStyle name="Output 9 4 11" xfId="18839"/>
    <cellStyle name="Output 9 4 12" xfId="20436"/>
    <cellStyle name="Output 9 4 13" xfId="22012"/>
    <cellStyle name="Output 9 4 14" xfId="23544"/>
    <cellStyle name="Output 9 4 15" xfId="25017"/>
    <cellStyle name="Output 9 4 2" xfId="4252"/>
    <cellStyle name="Output 9 4 2 2" xfId="59212"/>
    <cellStyle name="Output 9 4 2 3" xfId="59211"/>
    <cellStyle name="Output 9 4 3" xfId="5846"/>
    <cellStyle name="Output 9 4 3 2" xfId="59213"/>
    <cellStyle name="Output 9 4 4" xfId="7422"/>
    <cellStyle name="Output 9 4 4 2" xfId="59214"/>
    <cellStyle name="Output 9 4 5" xfId="8947"/>
    <cellStyle name="Output 9 4 5 2" xfId="59215"/>
    <cellStyle name="Output 9 4 6" xfId="10420"/>
    <cellStyle name="Output 9 4 6 2" xfId="59216"/>
    <cellStyle name="Output 9 4 7" xfId="12317"/>
    <cellStyle name="Output 9 4 8" xfId="14018"/>
    <cellStyle name="Output 9 4 9" xfId="15630"/>
    <cellStyle name="Output 9 5" xfId="2072"/>
    <cellStyle name="Output 9 5 2" xfId="59218"/>
    <cellStyle name="Output 9 5 2 2" xfId="59219"/>
    <cellStyle name="Output 9 5 3" xfId="59220"/>
    <cellStyle name="Output 9 5 4" xfId="59221"/>
    <cellStyle name="Output 9 5 5" xfId="59222"/>
    <cellStyle name="Output 9 5 6" xfId="59223"/>
    <cellStyle name="Output 9 5 7" xfId="59217"/>
    <cellStyle name="Output 9 6" xfId="3741"/>
    <cellStyle name="Output 9 6 2" xfId="59225"/>
    <cellStyle name="Output 9 6 2 2" xfId="59226"/>
    <cellStyle name="Output 9 6 3" xfId="59227"/>
    <cellStyle name="Output 9 6 4" xfId="59228"/>
    <cellStyle name="Output 9 6 5" xfId="59229"/>
    <cellStyle name="Output 9 6 6" xfId="59230"/>
    <cellStyle name="Output 9 6 7" xfId="59224"/>
    <cellStyle name="Output 9 7" xfId="5344"/>
    <cellStyle name="Output 9 7 2" xfId="59232"/>
    <cellStyle name="Output 9 7 2 2" xfId="59233"/>
    <cellStyle name="Output 9 7 3" xfId="59234"/>
    <cellStyle name="Output 9 7 4" xfId="59235"/>
    <cellStyle name="Output 9 7 5" xfId="59236"/>
    <cellStyle name="Output 9 7 6" xfId="59237"/>
    <cellStyle name="Output 9 7 7" xfId="59231"/>
    <cellStyle name="Output 9 8" xfId="6933"/>
    <cellStyle name="Output 9 8 2" xfId="59239"/>
    <cellStyle name="Output 9 8 2 2" xfId="59240"/>
    <cellStyle name="Output 9 8 3" xfId="59241"/>
    <cellStyle name="Output 9 8 4" xfId="59242"/>
    <cellStyle name="Output 9 8 5" xfId="59243"/>
    <cellStyle name="Output 9 8 6" xfId="59244"/>
    <cellStyle name="Output 9 8 7" xfId="59238"/>
    <cellStyle name="Output 9 9" xfId="8502"/>
    <cellStyle name="Output 9 9 2" xfId="59246"/>
    <cellStyle name="Output 9 9 2 2" xfId="59247"/>
    <cellStyle name="Output 9 9 3" xfId="59248"/>
    <cellStyle name="Output 9 9 4" xfId="59249"/>
    <cellStyle name="Output 9 9 5" xfId="59250"/>
    <cellStyle name="Output 9 9 6" xfId="59251"/>
    <cellStyle name="Output 9 9 7" xfId="59245"/>
    <cellStyle name="Porcentaje 2" xfId="114"/>
    <cellStyle name="Porcentaje 2 2" xfId="202"/>
    <cellStyle name="Porcentaje 2 2 2" xfId="26013"/>
    <cellStyle name="Porcentaje 2 2 2 2" xfId="26069"/>
    <cellStyle name="Porcentaje 2 2 3" xfId="26012"/>
    <cellStyle name="Porcentaje 2 3" xfId="2139"/>
    <cellStyle name="Porcentaje 2 3 2" xfId="11866"/>
    <cellStyle name="Porcentaje 2 3 2 2" xfId="26076"/>
    <cellStyle name="Porcentaje 2 3 3" xfId="26025"/>
    <cellStyle name="Porcentaje 2 4" xfId="26082"/>
    <cellStyle name="Porcentaje 2 5" xfId="26010"/>
    <cellStyle name="Porcentaje 2 6" xfId="25880"/>
    <cellStyle name="Porcentaje 3" xfId="260"/>
    <cellStyle name="Porcentaje 4" xfId="159"/>
    <cellStyle name="Porcentaje 4 2" xfId="26019"/>
    <cellStyle name="Porcentaje 5" xfId="59252"/>
    <cellStyle name="Porcentaje 6" xfId="25860"/>
    <cellStyle name="Porcentual 2" xfId="59308"/>
    <cellStyle name="Porcentual 2 2" xfId="26026"/>
    <cellStyle name="Salida" xfId="32" builtinId="21" customBuiltin="1"/>
    <cellStyle name="Texto de advertencia" xfId="36" builtinId="11" customBuiltin="1"/>
    <cellStyle name="Texto explicativo" xfId="37" builtinId="53" customBuiltin="1"/>
    <cellStyle name="Title" xfId="100"/>
    <cellStyle name="Title 2" xfId="199"/>
    <cellStyle name="Title 3" xfId="257"/>
    <cellStyle name="Title 4" xfId="156"/>
    <cellStyle name="Título" xfId="25" builtinId="15" customBuiltin="1"/>
    <cellStyle name="Título 2" xfId="26" builtinId="17" customBuiltin="1"/>
    <cellStyle name="Título 3" xfId="27" builtinId="18" customBuiltin="1"/>
    <cellStyle name="Total" xfId="38" builtinId="25" customBuiltin="1"/>
    <cellStyle name="Warning Text" xfId="101"/>
    <cellStyle name="Warning Text 2" xfId="200"/>
    <cellStyle name="Warning Text 3" xfId="258"/>
    <cellStyle name="Warning Text 4" xfId="157"/>
  </cellStyles>
  <dxfs count="4">
    <dxf>
      <fill>
        <patternFill>
          <bgColor rgb="FFFF0000"/>
        </patternFill>
      </fill>
    </dxf>
    <dxf>
      <fill>
        <patternFill>
          <bgColor rgb="FFC00000"/>
        </patternFill>
      </fill>
    </dxf>
    <dxf>
      <fill>
        <patternFill>
          <bgColor rgb="FFFF0000"/>
        </patternFill>
      </fill>
    </dxf>
    <dxf>
      <fill>
        <patternFill>
          <bgColor rgb="FFC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191"/>
  <sheetViews>
    <sheetView showGridLines="0" view="pageBreakPreview" topLeftCell="A169" zoomScaleNormal="100" zoomScaleSheetLayoutView="100" workbookViewId="0">
      <selection activeCell="N176" sqref="N176"/>
    </sheetView>
  </sheetViews>
  <sheetFormatPr baseColWidth="10" defaultColWidth="10.73046875" defaultRowHeight="12.75" x14ac:dyDescent="0.35"/>
  <cols>
    <col min="1" max="1" width="7.73046875" style="27" customWidth="1"/>
    <col min="2" max="2" width="4.796875" style="24" customWidth="1"/>
    <col min="3" max="3" width="7.73046875" style="23" customWidth="1"/>
    <col min="4" max="4" width="46.265625" style="191" customWidth="1"/>
    <col min="5" max="5" width="6.73046875" style="23" customWidth="1"/>
    <col min="6" max="6" width="5.796875" style="25" customWidth="1"/>
    <col min="7" max="7" width="7.33203125" style="317" customWidth="1"/>
    <col min="8" max="8" width="8" style="317" customWidth="1"/>
    <col min="9" max="10" width="13.265625" style="26" customWidth="1"/>
    <col min="11" max="11" width="15.265625" style="26" customWidth="1"/>
    <col min="12" max="12" width="10" style="23" customWidth="1"/>
    <col min="13" max="15" width="21" style="23" customWidth="1"/>
    <col min="16" max="16" width="12.59765625" style="23"/>
    <col min="17" max="17" width="6.59765625" style="23" customWidth="1"/>
    <col min="18" max="19" width="10.73046875" style="23"/>
    <col min="20" max="20" width="11.33203125" customWidth="1"/>
    <col min="21" max="16384" width="10.73046875" style="23"/>
  </cols>
  <sheetData>
    <row r="1" spans="1:11" s="20" customFormat="1" ht="26.55" customHeight="1" x14ac:dyDescent="0.35">
      <c r="A1" s="838" t="s">
        <v>711</v>
      </c>
      <c r="B1" s="839"/>
      <c r="C1" s="840"/>
      <c r="D1" s="839"/>
      <c r="E1" s="839"/>
      <c r="F1" s="839"/>
      <c r="G1" s="839"/>
      <c r="H1" s="839"/>
      <c r="I1" s="839"/>
      <c r="J1" s="839"/>
      <c r="K1" s="841"/>
    </row>
    <row r="2" spans="1:11" s="20" customFormat="1" ht="26.55" customHeight="1" x14ac:dyDescent="0.35">
      <c r="A2" s="842" t="s">
        <v>712</v>
      </c>
      <c r="B2" s="843"/>
      <c r="C2" s="843"/>
      <c r="D2" s="843"/>
      <c r="E2" s="843"/>
      <c r="F2" s="843"/>
      <c r="G2" s="843"/>
      <c r="H2" s="843"/>
      <c r="I2" s="843"/>
      <c r="J2" s="843"/>
      <c r="K2" s="844"/>
    </row>
    <row r="3" spans="1:11" s="20" customFormat="1" ht="22.5" customHeight="1" x14ac:dyDescent="0.35">
      <c r="A3" s="845" t="s">
        <v>793</v>
      </c>
      <c r="B3" s="846"/>
      <c r="C3" s="846"/>
      <c r="D3" s="846"/>
      <c r="E3" s="846"/>
      <c r="F3" s="846"/>
      <c r="G3" s="846"/>
      <c r="H3" s="846"/>
      <c r="I3" s="846"/>
      <c r="J3" s="846"/>
      <c r="K3" s="847"/>
    </row>
    <row r="4" spans="1:11" s="20" customFormat="1" ht="22.5" customHeight="1" x14ac:dyDescent="0.35">
      <c r="A4" s="848" t="s">
        <v>794</v>
      </c>
      <c r="B4" s="849"/>
      <c r="C4" s="849"/>
      <c r="D4" s="849"/>
      <c r="E4" s="849"/>
      <c r="F4" s="849"/>
      <c r="G4" s="849"/>
      <c r="H4" s="849"/>
      <c r="I4" s="849"/>
      <c r="J4" s="849"/>
      <c r="K4" s="850"/>
    </row>
    <row r="5" spans="1:11" s="20" customFormat="1" ht="18.75" customHeight="1" x14ac:dyDescent="0.35">
      <c r="A5" s="851" t="s">
        <v>99</v>
      </c>
      <c r="B5" s="869" t="s">
        <v>92</v>
      </c>
      <c r="C5" s="863" t="s">
        <v>10</v>
      </c>
      <c r="D5" s="866" t="s">
        <v>11</v>
      </c>
      <c r="E5" s="863" t="s">
        <v>12</v>
      </c>
      <c r="F5" s="860" t="s">
        <v>13</v>
      </c>
      <c r="G5" s="857" t="s">
        <v>100</v>
      </c>
      <c r="H5" s="854" t="s">
        <v>46</v>
      </c>
      <c r="I5" s="658" t="s">
        <v>18</v>
      </c>
      <c r="J5" s="658" t="s">
        <v>18</v>
      </c>
      <c r="K5" s="659" t="s">
        <v>67</v>
      </c>
    </row>
    <row r="6" spans="1:11" s="20" customFormat="1" ht="25.5" customHeight="1" x14ac:dyDescent="0.35">
      <c r="A6" s="852"/>
      <c r="B6" s="870"/>
      <c r="C6" s="864"/>
      <c r="D6" s="867"/>
      <c r="E6" s="864"/>
      <c r="F6" s="861"/>
      <c r="G6" s="858"/>
      <c r="H6" s="855"/>
      <c r="I6" s="536" t="s">
        <v>635</v>
      </c>
      <c r="J6" s="536" t="s">
        <v>635</v>
      </c>
      <c r="K6" s="536" t="s">
        <v>635</v>
      </c>
    </row>
    <row r="7" spans="1:11" s="20" customFormat="1" ht="33.75" customHeight="1" x14ac:dyDescent="0.35">
      <c r="A7" s="853"/>
      <c r="B7" s="871"/>
      <c r="C7" s="865"/>
      <c r="D7" s="868"/>
      <c r="E7" s="865"/>
      <c r="F7" s="862"/>
      <c r="G7" s="859"/>
      <c r="H7" s="856"/>
      <c r="I7" s="316" t="s">
        <v>583</v>
      </c>
      <c r="J7" s="316" t="s">
        <v>388</v>
      </c>
      <c r="K7" s="302"/>
    </row>
    <row r="8" spans="1:11" s="20" customFormat="1" ht="46.9" customHeight="1" x14ac:dyDescent="0.35">
      <c r="A8" s="600"/>
      <c r="B8" s="528"/>
      <c r="C8" s="529"/>
      <c r="D8" s="530" t="s">
        <v>628</v>
      </c>
      <c r="E8" s="529"/>
      <c r="F8" s="531"/>
      <c r="G8" s="532"/>
      <c r="H8" s="533"/>
      <c r="I8" s="534"/>
      <c r="J8" s="534"/>
      <c r="K8" s="535"/>
    </row>
    <row r="9" spans="1:11" s="21" customFormat="1" ht="46.9" customHeight="1" x14ac:dyDescent="0.35">
      <c r="A9" s="599"/>
      <c r="B9" s="520"/>
      <c r="C9" s="521" t="s">
        <v>20</v>
      </c>
      <c r="D9" s="522" t="s">
        <v>101</v>
      </c>
      <c r="E9" s="523"/>
      <c r="F9" s="524"/>
      <c r="G9" s="525"/>
      <c r="H9" s="526"/>
      <c r="I9" s="527"/>
      <c r="J9" s="527"/>
      <c r="K9" s="527"/>
    </row>
    <row r="10" spans="1:11" s="432" customFormat="1" ht="34.15" customHeight="1" x14ac:dyDescent="0.35">
      <c r="A10" s="174"/>
      <c r="B10" s="175"/>
      <c r="C10" s="583" t="s">
        <v>22</v>
      </c>
      <c r="D10" s="584" t="s">
        <v>102</v>
      </c>
      <c r="E10" s="94"/>
      <c r="F10" s="430"/>
      <c r="G10" s="431"/>
      <c r="H10" s="74"/>
      <c r="I10" s="485"/>
      <c r="J10" s="485"/>
      <c r="K10" s="485"/>
    </row>
    <row r="11" spans="1:11" s="141" customFormat="1" ht="22.45" customHeight="1" x14ac:dyDescent="0.35">
      <c r="A11" s="433"/>
      <c r="B11" s="434"/>
      <c r="C11" s="97" t="s">
        <v>103</v>
      </c>
      <c r="D11" s="435" t="s">
        <v>713</v>
      </c>
      <c r="E11" s="436"/>
      <c r="F11" s="436"/>
      <c r="G11" s="486"/>
      <c r="H11" s="487"/>
      <c r="I11" s="488"/>
      <c r="J11" s="488"/>
      <c r="K11" s="161"/>
    </row>
    <row r="12" spans="1:11" s="22" customFormat="1" ht="70.900000000000006" customHeight="1" x14ac:dyDescent="0.35">
      <c r="A12" s="167"/>
      <c r="B12" s="238">
        <v>1</v>
      </c>
      <c r="C12" s="101" t="s">
        <v>104</v>
      </c>
      <c r="D12" s="178" t="s">
        <v>717</v>
      </c>
      <c r="E12" s="167" t="s">
        <v>17</v>
      </c>
      <c r="F12" s="73">
        <v>2</v>
      </c>
      <c r="G12" s="581"/>
      <c r="H12" s="582"/>
      <c r="I12" s="512"/>
      <c r="J12" s="512"/>
      <c r="K12" s="595"/>
    </row>
    <row r="13" spans="1:11" s="22" customFormat="1" ht="34.25" customHeight="1" x14ac:dyDescent="0.35">
      <c r="A13" s="167"/>
      <c r="B13" s="238">
        <f t="shared" ref="B13:B14" si="0">+B12+1</f>
        <v>2</v>
      </c>
      <c r="C13" s="580" t="s">
        <v>663</v>
      </c>
      <c r="D13" s="222" t="s">
        <v>825</v>
      </c>
      <c r="E13" s="167" t="s">
        <v>17</v>
      </c>
      <c r="F13" s="226">
        <v>2</v>
      </c>
      <c r="G13" s="581"/>
      <c r="H13" s="582"/>
      <c r="I13" s="494" t="s">
        <v>316</v>
      </c>
      <c r="J13" s="512"/>
      <c r="K13" s="595"/>
    </row>
    <row r="14" spans="1:11" s="22" customFormat="1" ht="34.25" customHeight="1" x14ac:dyDescent="0.35">
      <c r="A14" s="587"/>
      <c r="B14" s="586">
        <f t="shared" si="0"/>
        <v>3</v>
      </c>
      <c r="C14" s="580" t="s">
        <v>664</v>
      </c>
      <c r="D14" s="453" t="s">
        <v>622</v>
      </c>
      <c r="E14" s="587" t="s">
        <v>17</v>
      </c>
      <c r="F14" s="454">
        <v>2</v>
      </c>
      <c r="G14" s="588"/>
      <c r="H14" s="589"/>
      <c r="I14" s="590"/>
      <c r="J14" s="590"/>
      <c r="K14" s="666"/>
    </row>
    <row r="15" spans="1:11" s="22" customFormat="1" ht="21.4" customHeight="1" x14ac:dyDescent="0.35">
      <c r="A15" s="164"/>
      <c r="B15" s="227"/>
      <c r="C15" s="162" t="s">
        <v>105</v>
      </c>
      <c r="D15" s="140" t="s">
        <v>466</v>
      </c>
      <c r="E15" s="164"/>
      <c r="F15" s="224"/>
      <c r="G15" s="591"/>
      <c r="H15" s="592"/>
      <c r="I15" s="593"/>
      <c r="J15" s="592"/>
      <c r="K15" s="124"/>
    </row>
    <row r="16" spans="1:11" s="22" customFormat="1" ht="97.9" customHeight="1" x14ac:dyDescent="0.35">
      <c r="A16" s="172"/>
      <c r="B16" s="238">
        <f>+B14+1</f>
        <v>4</v>
      </c>
      <c r="C16" s="580" t="s">
        <v>665</v>
      </c>
      <c r="D16" s="139" t="s">
        <v>860</v>
      </c>
      <c r="E16" s="167" t="s">
        <v>17</v>
      </c>
      <c r="F16" s="226">
        <v>4</v>
      </c>
      <c r="G16" s="585"/>
      <c r="H16" s="582"/>
      <c r="I16" s="512"/>
      <c r="J16" s="512"/>
      <c r="K16" s="595"/>
    </row>
    <row r="17" spans="1:11" s="22" customFormat="1" ht="16.899999999999999" customHeight="1" x14ac:dyDescent="0.35">
      <c r="A17" s="837"/>
      <c r="B17" s="837"/>
      <c r="C17" s="837"/>
      <c r="D17" s="837"/>
      <c r="E17" s="837"/>
      <c r="F17" s="837"/>
      <c r="G17" s="837"/>
      <c r="H17" s="837"/>
      <c r="I17" s="837"/>
      <c r="J17" s="837"/>
      <c r="K17" s="837"/>
    </row>
    <row r="18" spans="1:11" s="22" customFormat="1" ht="91.5" customHeight="1" x14ac:dyDescent="0.35">
      <c r="A18" s="172"/>
      <c r="B18" s="238">
        <f>+B16+1</f>
        <v>5</v>
      </c>
      <c r="C18" s="580" t="s">
        <v>666</v>
      </c>
      <c r="D18" s="139" t="s">
        <v>861</v>
      </c>
      <c r="E18" s="167" t="s">
        <v>17</v>
      </c>
      <c r="F18" s="226">
        <v>2</v>
      </c>
      <c r="G18" s="585"/>
      <c r="H18" s="582"/>
      <c r="I18" s="512"/>
      <c r="J18" s="512"/>
      <c r="K18" s="595"/>
    </row>
    <row r="19" spans="1:11" s="22" customFormat="1" ht="89" customHeight="1" x14ac:dyDescent="0.35">
      <c r="A19" s="172"/>
      <c r="B19" s="238">
        <f t="shared" ref="B19:B22" si="1">+B18+1</f>
        <v>6</v>
      </c>
      <c r="C19" s="580" t="s">
        <v>718</v>
      </c>
      <c r="D19" s="139" t="s">
        <v>632</v>
      </c>
      <c r="E19" s="167" t="s">
        <v>17</v>
      </c>
      <c r="F19" s="226">
        <v>1</v>
      </c>
      <c r="G19" s="585"/>
      <c r="H19" s="582"/>
      <c r="I19" s="512"/>
      <c r="J19" s="512"/>
      <c r="K19" s="595"/>
    </row>
    <row r="20" spans="1:11" s="22" customFormat="1" ht="22.5" customHeight="1" x14ac:dyDescent="0.35">
      <c r="A20" s="172"/>
      <c r="B20" s="238">
        <f t="shared" si="1"/>
        <v>7</v>
      </c>
      <c r="C20" s="580" t="s">
        <v>719</v>
      </c>
      <c r="D20" s="139" t="s">
        <v>107</v>
      </c>
      <c r="E20" s="167" t="s">
        <v>17</v>
      </c>
      <c r="F20" s="226">
        <v>7</v>
      </c>
      <c r="G20" s="585"/>
      <c r="H20" s="582"/>
      <c r="I20" s="494" t="s">
        <v>316</v>
      </c>
      <c r="J20" s="512"/>
      <c r="K20" s="595"/>
    </row>
    <row r="21" spans="1:11" s="22" customFormat="1" ht="22.5" customHeight="1" x14ac:dyDescent="0.35">
      <c r="A21" s="172"/>
      <c r="B21" s="238">
        <f t="shared" si="1"/>
        <v>8</v>
      </c>
      <c r="C21" s="580" t="s">
        <v>720</v>
      </c>
      <c r="D21" s="139" t="s">
        <v>406</v>
      </c>
      <c r="E21" s="167" t="s">
        <v>17</v>
      </c>
      <c r="F21" s="226">
        <v>1</v>
      </c>
      <c r="G21" s="585"/>
      <c r="H21" s="582"/>
      <c r="I21" s="512"/>
      <c r="J21" s="512"/>
      <c r="K21" s="595"/>
    </row>
    <row r="22" spans="1:11" s="22" customFormat="1" ht="35.75" customHeight="1" x14ac:dyDescent="0.35">
      <c r="A22" s="167"/>
      <c r="B22" s="238">
        <f t="shared" si="1"/>
        <v>9</v>
      </c>
      <c r="C22" s="580" t="s">
        <v>721</v>
      </c>
      <c r="D22" s="190" t="s">
        <v>412</v>
      </c>
      <c r="E22" s="172" t="s">
        <v>17</v>
      </c>
      <c r="F22" s="73">
        <v>1</v>
      </c>
      <c r="G22" s="585"/>
      <c r="H22" s="582"/>
      <c r="I22" s="594"/>
      <c r="J22" s="595"/>
      <c r="K22" s="595"/>
    </row>
    <row r="23" spans="1:11" s="22" customFormat="1" ht="21" customHeight="1" x14ac:dyDescent="0.35">
      <c r="A23" s="164"/>
      <c r="B23" s="227"/>
      <c r="C23" s="162" t="s">
        <v>106</v>
      </c>
      <c r="D23" s="140" t="s">
        <v>731</v>
      </c>
      <c r="E23" s="164"/>
      <c r="F23" s="224"/>
      <c r="G23" s="591"/>
      <c r="H23" s="592"/>
      <c r="I23" s="593"/>
      <c r="J23" s="592"/>
      <c r="K23" s="124"/>
    </row>
    <row r="24" spans="1:11" s="22" customFormat="1" ht="55.25" customHeight="1" x14ac:dyDescent="0.35">
      <c r="A24" s="172"/>
      <c r="B24" s="238">
        <f>+B22+1</f>
        <v>10</v>
      </c>
      <c r="C24" s="101" t="s">
        <v>734</v>
      </c>
      <c r="D24" s="139" t="s">
        <v>733</v>
      </c>
      <c r="E24" s="167" t="s">
        <v>17</v>
      </c>
      <c r="F24" s="73">
        <v>2</v>
      </c>
      <c r="G24" s="585"/>
      <c r="H24" s="582"/>
      <c r="I24" s="594"/>
      <c r="J24" s="595"/>
      <c r="K24" s="595"/>
    </row>
    <row r="25" spans="1:11" s="22" customFormat="1" ht="35.75" customHeight="1" x14ac:dyDescent="0.35">
      <c r="A25" s="167"/>
      <c r="B25" s="238">
        <f t="shared" ref="B25:B26" si="2">+B24+1</f>
        <v>11</v>
      </c>
      <c r="C25" s="101" t="s">
        <v>735</v>
      </c>
      <c r="D25" s="190" t="s">
        <v>414</v>
      </c>
      <c r="E25" s="172" t="s">
        <v>17</v>
      </c>
      <c r="F25" s="73">
        <v>6</v>
      </c>
      <c r="G25" s="585"/>
      <c r="H25" s="582"/>
      <c r="I25" s="594"/>
      <c r="J25" s="595"/>
      <c r="K25" s="595"/>
    </row>
    <row r="26" spans="1:11" s="22" customFormat="1" ht="35.75" customHeight="1" x14ac:dyDescent="0.35">
      <c r="A26" s="167"/>
      <c r="B26" s="238">
        <f t="shared" si="2"/>
        <v>12</v>
      </c>
      <c r="C26" s="101" t="s">
        <v>736</v>
      </c>
      <c r="D26" s="190" t="s">
        <v>413</v>
      </c>
      <c r="E26" s="172" t="s">
        <v>17</v>
      </c>
      <c r="F26" s="73">
        <v>6</v>
      </c>
      <c r="G26" s="585"/>
      <c r="H26" s="582"/>
      <c r="I26" s="594"/>
      <c r="J26" s="595"/>
      <c r="K26" s="595"/>
    </row>
    <row r="27" spans="1:11" s="22" customFormat="1" ht="16.899999999999999" customHeight="1" x14ac:dyDescent="0.35">
      <c r="A27" s="837"/>
      <c r="B27" s="837"/>
      <c r="C27" s="837"/>
      <c r="D27" s="837"/>
      <c r="E27" s="837"/>
      <c r="F27" s="837"/>
      <c r="G27" s="837"/>
      <c r="H27" s="837"/>
      <c r="I27" s="837"/>
      <c r="J27" s="837"/>
      <c r="K27" s="837"/>
    </row>
    <row r="28" spans="1:11" s="22" customFormat="1" ht="30.4" customHeight="1" x14ac:dyDescent="0.35">
      <c r="A28" s="164"/>
      <c r="B28" s="227"/>
      <c r="C28" s="162" t="s">
        <v>108</v>
      </c>
      <c r="D28" s="140" t="s">
        <v>584</v>
      </c>
      <c r="E28" s="164"/>
      <c r="F28" s="71"/>
      <c r="G28" s="591"/>
      <c r="H28" s="592"/>
      <c r="I28" s="124"/>
      <c r="J28" s="124"/>
      <c r="K28" s="124"/>
    </row>
    <row r="29" spans="1:11" s="22" customFormat="1" ht="21.85" customHeight="1" x14ac:dyDescent="0.35">
      <c r="A29" s="172"/>
      <c r="B29" s="238">
        <f>+B26+1</f>
        <v>13</v>
      </c>
      <c r="C29" s="580" t="s">
        <v>667</v>
      </c>
      <c r="D29" s="139" t="s">
        <v>854</v>
      </c>
      <c r="E29" s="167" t="s">
        <v>17</v>
      </c>
      <c r="F29" s="73">
        <v>2</v>
      </c>
      <c r="G29" s="585"/>
      <c r="H29" s="582"/>
      <c r="I29" s="594"/>
      <c r="J29" s="595"/>
      <c r="K29" s="595"/>
    </row>
    <row r="30" spans="1:11" s="22" customFormat="1" ht="21.85" customHeight="1" x14ac:dyDescent="0.35">
      <c r="A30" s="172"/>
      <c r="B30" s="238">
        <f>+B29+1</f>
        <v>14</v>
      </c>
      <c r="C30" s="580" t="s">
        <v>668</v>
      </c>
      <c r="D30" s="139" t="s">
        <v>345</v>
      </c>
      <c r="E30" s="167" t="s">
        <v>17</v>
      </c>
      <c r="F30" s="73">
        <v>14</v>
      </c>
      <c r="G30" s="585"/>
      <c r="H30" s="582"/>
      <c r="I30" s="594"/>
      <c r="J30" s="595"/>
      <c r="K30" s="595"/>
    </row>
    <row r="31" spans="1:11" s="22" customFormat="1" ht="30.4" customHeight="1" x14ac:dyDescent="0.35">
      <c r="A31" s="167"/>
      <c r="B31" s="238">
        <f t="shared" ref="B31:B38" si="3">+B30+1</f>
        <v>15</v>
      </c>
      <c r="C31" s="580" t="s">
        <v>669</v>
      </c>
      <c r="D31" s="190" t="s">
        <v>346</v>
      </c>
      <c r="E31" s="172" t="s">
        <v>17</v>
      </c>
      <c r="F31" s="73">
        <f>1*$F$12</f>
        <v>2</v>
      </c>
      <c r="G31" s="585"/>
      <c r="H31" s="582"/>
      <c r="I31" s="594"/>
      <c r="J31" s="595"/>
      <c r="K31" s="595"/>
    </row>
    <row r="32" spans="1:11" s="22" customFormat="1" ht="21.85" customHeight="1" x14ac:dyDescent="0.35">
      <c r="A32" s="172"/>
      <c r="B32" s="238">
        <f>+B31+1</f>
        <v>16</v>
      </c>
      <c r="C32" s="580" t="s">
        <v>670</v>
      </c>
      <c r="D32" s="139" t="s">
        <v>347</v>
      </c>
      <c r="E32" s="167" t="s">
        <v>17</v>
      </c>
      <c r="F32" s="73">
        <v>2</v>
      </c>
      <c r="G32" s="585"/>
      <c r="H32" s="582"/>
      <c r="I32" s="594"/>
      <c r="J32" s="595"/>
      <c r="K32" s="595"/>
    </row>
    <row r="33" spans="1:15" s="22" customFormat="1" ht="30.4" customHeight="1" x14ac:dyDescent="0.35">
      <c r="A33" s="167"/>
      <c r="B33" s="238">
        <f t="shared" si="3"/>
        <v>17</v>
      </c>
      <c r="C33" s="580" t="s">
        <v>737</v>
      </c>
      <c r="D33" s="190" t="s">
        <v>348</v>
      </c>
      <c r="E33" s="172" t="s">
        <v>17</v>
      </c>
      <c r="F33" s="73">
        <v>2</v>
      </c>
      <c r="G33" s="585"/>
      <c r="H33" s="582"/>
      <c r="I33" s="594"/>
      <c r="J33" s="595"/>
      <c r="K33" s="595"/>
    </row>
    <row r="34" spans="1:15" s="22" customFormat="1" ht="30.4" customHeight="1" x14ac:dyDescent="0.35">
      <c r="A34" s="167"/>
      <c r="B34" s="238">
        <f>+B33+1</f>
        <v>18</v>
      </c>
      <c r="C34" s="580" t="s">
        <v>738</v>
      </c>
      <c r="D34" s="190" t="s">
        <v>349</v>
      </c>
      <c r="E34" s="172" t="s">
        <v>17</v>
      </c>
      <c r="F34" s="73">
        <v>1</v>
      </c>
      <c r="G34" s="585"/>
      <c r="H34" s="582"/>
      <c r="I34" s="594"/>
      <c r="J34" s="595"/>
      <c r="K34" s="595"/>
    </row>
    <row r="35" spans="1:15" s="22" customFormat="1" ht="30.4" customHeight="1" x14ac:dyDescent="0.35">
      <c r="A35" s="167"/>
      <c r="B35" s="238">
        <f>+B34+1</f>
        <v>19</v>
      </c>
      <c r="C35" s="580" t="s">
        <v>855</v>
      </c>
      <c r="D35" s="190" t="s">
        <v>671</v>
      </c>
      <c r="E35" s="172" t="s">
        <v>17</v>
      </c>
      <c r="F35" s="73">
        <v>2</v>
      </c>
      <c r="G35" s="585"/>
      <c r="H35" s="582"/>
      <c r="I35" s="716" t="s">
        <v>316</v>
      </c>
      <c r="J35" s="595"/>
      <c r="K35" s="595"/>
    </row>
    <row r="36" spans="1:15" s="22" customFormat="1" ht="55.05" customHeight="1" x14ac:dyDescent="0.35">
      <c r="A36" s="167"/>
      <c r="B36" s="238">
        <f t="shared" si="3"/>
        <v>20</v>
      </c>
      <c r="C36" s="580" t="s">
        <v>109</v>
      </c>
      <c r="D36" s="139" t="s">
        <v>714</v>
      </c>
      <c r="E36" s="596" t="s">
        <v>17</v>
      </c>
      <c r="F36" s="597">
        <v>2</v>
      </c>
      <c r="G36" s="585"/>
      <c r="H36" s="598"/>
      <c r="I36" s="595"/>
      <c r="J36" s="595"/>
      <c r="K36" s="595"/>
    </row>
    <row r="37" spans="1:15" s="22" customFormat="1" ht="30.4" customHeight="1" x14ac:dyDescent="0.35">
      <c r="A37" s="426"/>
      <c r="B37" s="238">
        <f t="shared" si="3"/>
        <v>21</v>
      </c>
      <c r="C37" s="580" t="s">
        <v>110</v>
      </c>
      <c r="D37" s="139" t="s">
        <v>715</v>
      </c>
      <c r="E37" s="596" t="s">
        <v>17</v>
      </c>
      <c r="F37" s="597">
        <v>1</v>
      </c>
      <c r="G37" s="581"/>
      <c r="H37" s="598"/>
      <c r="I37" s="595"/>
      <c r="J37" s="595"/>
      <c r="K37" s="595"/>
      <c r="L37" s="338"/>
    </row>
    <row r="38" spans="1:15" s="22" customFormat="1" ht="55.05" customHeight="1" x14ac:dyDescent="0.35">
      <c r="A38" s="167"/>
      <c r="B38" s="238">
        <f t="shared" si="3"/>
        <v>22</v>
      </c>
      <c r="C38" s="580" t="s">
        <v>111</v>
      </c>
      <c r="D38" s="139" t="s">
        <v>716</v>
      </c>
      <c r="E38" s="596" t="s">
        <v>17</v>
      </c>
      <c r="F38" s="597">
        <v>2</v>
      </c>
      <c r="G38" s="585"/>
      <c r="H38" s="598"/>
      <c r="I38" s="595"/>
      <c r="J38" s="595"/>
      <c r="K38" s="595"/>
    </row>
    <row r="39" spans="1:15" s="22" customFormat="1" ht="21.85" customHeight="1" x14ac:dyDescent="0.35">
      <c r="A39" s="164"/>
      <c r="B39" s="227"/>
      <c r="C39" s="162" t="s">
        <v>112</v>
      </c>
      <c r="D39" s="140" t="s">
        <v>629</v>
      </c>
      <c r="E39" s="164"/>
      <c r="F39" s="519"/>
      <c r="G39" s="591"/>
      <c r="H39" s="592"/>
      <c r="I39" s="124"/>
      <c r="J39" s="124"/>
      <c r="K39" s="124"/>
    </row>
    <row r="40" spans="1:15" s="22" customFormat="1" ht="30.4" customHeight="1" x14ac:dyDescent="0.35">
      <c r="A40" s="426"/>
      <c r="B40" s="238">
        <f>+B38+1</f>
        <v>23</v>
      </c>
      <c r="C40" s="580" t="s">
        <v>722</v>
      </c>
      <c r="D40" s="139" t="s">
        <v>467</v>
      </c>
      <c r="E40" s="596" t="s">
        <v>17</v>
      </c>
      <c r="F40" s="597">
        <v>12</v>
      </c>
      <c r="G40" s="581"/>
      <c r="H40" s="598"/>
      <c r="I40" s="595"/>
      <c r="J40" s="595"/>
      <c r="K40" s="595"/>
      <c r="L40" s="338"/>
    </row>
    <row r="41" spans="1:15" s="22" customFormat="1" ht="16.899999999999999" customHeight="1" x14ac:dyDescent="0.35">
      <c r="A41" s="837"/>
      <c r="B41" s="837"/>
      <c r="C41" s="837"/>
      <c r="D41" s="837"/>
      <c r="E41" s="837"/>
      <c r="F41" s="837"/>
      <c r="G41" s="837"/>
      <c r="H41" s="837"/>
      <c r="I41" s="837"/>
      <c r="J41" s="837"/>
      <c r="K41" s="837"/>
    </row>
    <row r="42" spans="1:15" s="22" customFormat="1" ht="32.35" customHeight="1" x14ac:dyDescent="0.35">
      <c r="A42" s="426"/>
      <c r="B42" s="238">
        <f t="shared" ref="B42" si="4">+B40+1</f>
        <v>24</v>
      </c>
      <c r="C42" s="580" t="s">
        <v>723</v>
      </c>
      <c r="D42" s="139" t="s">
        <v>407</v>
      </c>
      <c r="E42" s="596" t="s">
        <v>17</v>
      </c>
      <c r="F42" s="597">
        <v>30</v>
      </c>
      <c r="G42" s="581"/>
      <c r="H42" s="598"/>
      <c r="I42" s="595"/>
      <c r="J42" s="595"/>
      <c r="K42" s="595"/>
      <c r="L42" s="476"/>
    </row>
    <row r="43" spans="1:15" s="22" customFormat="1" ht="20.55" customHeight="1" x14ac:dyDescent="0.35">
      <c r="A43" s="164"/>
      <c r="B43" s="227"/>
      <c r="C43" s="162" t="s">
        <v>113</v>
      </c>
      <c r="D43" s="140" t="s">
        <v>408</v>
      </c>
      <c r="E43" s="164"/>
      <c r="F43" s="71"/>
      <c r="G43" s="591"/>
      <c r="H43" s="592"/>
      <c r="I43" s="124"/>
      <c r="J43" s="124"/>
      <c r="K43" s="124"/>
    </row>
    <row r="44" spans="1:15" s="22" customFormat="1" ht="32.35" customHeight="1" x14ac:dyDescent="0.35">
      <c r="A44" s="426"/>
      <c r="B44" s="238">
        <f>+B42+1</f>
        <v>25</v>
      </c>
      <c r="C44" s="580" t="s">
        <v>724</v>
      </c>
      <c r="D44" s="139" t="s">
        <v>618</v>
      </c>
      <c r="E44" s="596" t="s">
        <v>0</v>
      </c>
      <c r="F44" s="597">
        <v>580</v>
      </c>
      <c r="G44" s="581"/>
      <c r="H44" s="598"/>
      <c r="I44" s="595"/>
      <c r="J44" s="595"/>
      <c r="K44" s="595"/>
      <c r="L44" s="476"/>
    </row>
    <row r="45" spans="1:15" s="22" customFormat="1" ht="32.35" customHeight="1" x14ac:dyDescent="0.35">
      <c r="A45" s="167"/>
      <c r="B45" s="238">
        <f>+B44+1</f>
        <v>26</v>
      </c>
      <c r="C45" s="580" t="s">
        <v>725</v>
      </c>
      <c r="D45" s="139" t="s">
        <v>119</v>
      </c>
      <c r="E45" s="596" t="s">
        <v>0</v>
      </c>
      <c r="F45" s="597">
        <v>1690</v>
      </c>
      <c r="G45" s="585"/>
      <c r="H45" s="598"/>
      <c r="I45" s="595"/>
      <c r="J45" s="595"/>
      <c r="K45" s="595"/>
      <c r="L45" s="135"/>
    </row>
    <row r="46" spans="1:15" s="141" customFormat="1" ht="20.55" customHeight="1" x14ac:dyDescent="0.35">
      <c r="A46" s="164"/>
      <c r="B46" s="227"/>
      <c r="C46" s="162" t="s">
        <v>114</v>
      </c>
      <c r="D46" s="140" t="s">
        <v>120</v>
      </c>
      <c r="E46" s="164"/>
      <c r="F46" s="71"/>
      <c r="G46" s="591"/>
      <c r="H46" s="592"/>
      <c r="I46" s="124"/>
      <c r="J46" s="124"/>
      <c r="K46" s="124"/>
      <c r="M46" s="193"/>
      <c r="N46" s="193"/>
      <c r="O46" s="193"/>
    </row>
    <row r="47" spans="1:15" s="22" customFormat="1" ht="32.35" customHeight="1" x14ac:dyDescent="0.35">
      <c r="A47" s="172"/>
      <c r="B47" s="238">
        <f>+B45+1</f>
        <v>27</v>
      </c>
      <c r="C47" s="580" t="s">
        <v>674</v>
      </c>
      <c r="D47" s="139" t="s">
        <v>458</v>
      </c>
      <c r="E47" s="167" t="s">
        <v>0</v>
      </c>
      <c r="F47" s="73">
        <v>420</v>
      </c>
      <c r="G47" s="585"/>
      <c r="H47" s="582"/>
      <c r="I47" s="512"/>
      <c r="J47" s="595"/>
      <c r="K47" s="595"/>
      <c r="L47" s="135"/>
    </row>
    <row r="48" spans="1:15" s="22" customFormat="1" ht="20.55" customHeight="1" x14ac:dyDescent="0.35">
      <c r="A48" s="167"/>
      <c r="B48" s="238">
        <f>+B47+1</f>
        <v>28</v>
      </c>
      <c r="C48" s="580" t="s">
        <v>675</v>
      </c>
      <c r="D48" s="139" t="s">
        <v>459</v>
      </c>
      <c r="E48" s="596" t="s">
        <v>0</v>
      </c>
      <c r="F48" s="597">
        <v>24</v>
      </c>
      <c r="G48" s="585"/>
      <c r="H48" s="598"/>
      <c r="I48" s="512"/>
      <c r="J48" s="595"/>
      <c r="K48" s="595"/>
      <c r="L48" s="135"/>
    </row>
    <row r="49" spans="1:15" s="22" customFormat="1" ht="20.55" customHeight="1" x14ac:dyDescent="0.35">
      <c r="A49" s="167"/>
      <c r="B49" s="238">
        <f>+B48+1</f>
        <v>29</v>
      </c>
      <c r="C49" s="580" t="s">
        <v>676</v>
      </c>
      <c r="D49" s="139" t="s">
        <v>726</v>
      </c>
      <c r="E49" s="596" t="s">
        <v>0</v>
      </c>
      <c r="F49" s="597">
        <v>24</v>
      </c>
      <c r="G49" s="585"/>
      <c r="H49" s="598"/>
      <c r="I49" s="595"/>
      <c r="J49" s="595"/>
      <c r="K49" s="595"/>
      <c r="L49" s="135"/>
    </row>
    <row r="50" spans="1:15" s="22" customFormat="1" ht="20.55" customHeight="1" x14ac:dyDescent="0.35">
      <c r="A50" s="164"/>
      <c r="B50" s="227"/>
      <c r="C50" s="162" t="s">
        <v>115</v>
      </c>
      <c r="D50" s="140" t="s">
        <v>361</v>
      </c>
      <c r="E50" s="164"/>
      <c r="F50" s="71"/>
      <c r="G50" s="591"/>
      <c r="H50" s="592"/>
      <c r="I50" s="124"/>
      <c r="J50" s="124"/>
      <c r="K50" s="124"/>
    </row>
    <row r="51" spans="1:15" s="22" customFormat="1" ht="32.35" customHeight="1" x14ac:dyDescent="0.35">
      <c r="A51" s="172"/>
      <c r="B51" s="238">
        <f>+B49+1</f>
        <v>30</v>
      </c>
      <c r="C51" s="580" t="s">
        <v>677</v>
      </c>
      <c r="D51" s="139" t="s">
        <v>469</v>
      </c>
      <c r="E51" s="167" t="s">
        <v>17</v>
      </c>
      <c r="F51" s="73">
        <v>66</v>
      </c>
      <c r="G51" s="585"/>
      <c r="H51" s="582"/>
      <c r="I51" s="594"/>
      <c r="J51" s="595"/>
      <c r="K51" s="595"/>
    </row>
    <row r="52" spans="1:15" s="22" customFormat="1" ht="32.35" customHeight="1" x14ac:dyDescent="0.35">
      <c r="A52" s="164"/>
      <c r="B52" s="227"/>
      <c r="C52" s="162" t="s">
        <v>116</v>
      </c>
      <c r="D52" s="140" t="s">
        <v>732</v>
      </c>
      <c r="E52" s="164"/>
      <c r="F52" s="71"/>
      <c r="G52" s="591"/>
      <c r="H52" s="592"/>
      <c r="I52" s="124"/>
      <c r="J52" s="124"/>
      <c r="K52" s="124"/>
    </row>
    <row r="53" spans="1:15" s="141" customFormat="1" ht="56.35" customHeight="1" x14ac:dyDescent="0.35">
      <c r="A53" s="167"/>
      <c r="B53" s="238">
        <f>+B51+1</f>
        <v>31</v>
      </c>
      <c r="C53" s="580" t="s">
        <v>678</v>
      </c>
      <c r="D53" s="160" t="s">
        <v>852</v>
      </c>
      <c r="E53" s="167" t="s">
        <v>17</v>
      </c>
      <c r="F53" s="168">
        <v>6</v>
      </c>
      <c r="G53" s="585"/>
      <c r="H53" s="598"/>
      <c r="I53" s="512"/>
      <c r="J53" s="512"/>
      <c r="K53" s="595"/>
      <c r="O53" s="477"/>
    </row>
    <row r="54" spans="1:15" s="141" customFormat="1" ht="56.35" customHeight="1" x14ac:dyDescent="0.35">
      <c r="A54" s="167"/>
      <c r="B54" s="238">
        <f>+B53+1</f>
        <v>32</v>
      </c>
      <c r="C54" s="580" t="s">
        <v>679</v>
      </c>
      <c r="D54" s="160" t="s">
        <v>853</v>
      </c>
      <c r="E54" s="167" t="s">
        <v>17</v>
      </c>
      <c r="F54" s="168">
        <v>6</v>
      </c>
      <c r="G54" s="585"/>
      <c r="H54" s="598"/>
      <c r="I54" s="512"/>
      <c r="J54" s="512"/>
      <c r="K54" s="595"/>
      <c r="O54" s="477"/>
    </row>
    <row r="55" spans="1:15" s="22" customFormat="1" ht="16.899999999999999" customHeight="1" x14ac:dyDescent="0.35">
      <c r="A55" s="837"/>
      <c r="B55" s="837"/>
      <c r="C55" s="837"/>
      <c r="D55" s="837"/>
      <c r="E55" s="837"/>
      <c r="F55" s="837"/>
      <c r="G55" s="837"/>
      <c r="H55" s="837"/>
      <c r="I55" s="837"/>
      <c r="J55" s="837"/>
      <c r="K55" s="837"/>
    </row>
    <row r="56" spans="1:15" s="141" customFormat="1" ht="20.55" customHeight="1" x14ac:dyDescent="0.35">
      <c r="A56" s="164"/>
      <c r="B56" s="227"/>
      <c r="C56" s="162" t="s">
        <v>117</v>
      </c>
      <c r="D56" s="140" t="s">
        <v>624</v>
      </c>
      <c r="E56" s="164"/>
      <c r="F56" s="71"/>
      <c r="G56" s="591"/>
      <c r="H56" s="592"/>
      <c r="I56" s="124"/>
      <c r="J56" s="124"/>
      <c r="K56" s="124"/>
      <c r="M56" s="193"/>
      <c r="N56" s="193"/>
      <c r="O56" s="193"/>
    </row>
    <row r="57" spans="1:15" s="141" customFormat="1" ht="31.5" customHeight="1" x14ac:dyDescent="0.35">
      <c r="A57" s="167"/>
      <c r="B57" s="238">
        <f>+B54+1</f>
        <v>33</v>
      </c>
      <c r="C57" s="169" t="s">
        <v>680</v>
      </c>
      <c r="D57" s="138" t="s">
        <v>633</v>
      </c>
      <c r="E57" s="170" t="s">
        <v>17</v>
      </c>
      <c r="F57" s="168">
        <v>6</v>
      </c>
      <c r="G57" s="581"/>
      <c r="H57" s="598"/>
      <c r="I57" s="512"/>
      <c r="J57" s="512"/>
      <c r="K57" s="595"/>
      <c r="O57" s="477"/>
    </row>
    <row r="58" spans="1:15" s="141" customFormat="1" ht="20.55" customHeight="1" x14ac:dyDescent="0.35">
      <c r="A58" s="164"/>
      <c r="B58" s="227"/>
      <c r="C58" s="162" t="s">
        <v>118</v>
      </c>
      <c r="D58" s="140" t="s">
        <v>727</v>
      </c>
      <c r="E58" s="164"/>
      <c r="F58" s="71"/>
      <c r="G58" s="591"/>
      <c r="H58" s="592"/>
      <c r="I58" s="124"/>
      <c r="J58" s="124"/>
      <c r="K58" s="124"/>
      <c r="M58" s="193"/>
      <c r="N58" s="193"/>
      <c r="O58" s="193"/>
    </row>
    <row r="59" spans="1:15" s="141" customFormat="1" ht="31.5" customHeight="1" x14ac:dyDescent="0.35">
      <c r="A59" s="167"/>
      <c r="B59" s="238">
        <f>+B57+1</f>
        <v>34</v>
      </c>
      <c r="C59" s="169" t="s">
        <v>681</v>
      </c>
      <c r="D59" s="138" t="s">
        <v>728</v>
      </c>
      <c r="E59" s="170" t="s">
        <v>14</v>
      </c>
      <c r="F59" s="168">
        <v>1</v>
      </c>
      <c r="G59" s="581"/>
      <c r="H59" s="598"/>
      <c r="I59" s="512"/>
      <c r="J59" s="512"/>
      <c r="K59" s="595"/>
      <c r="O59" s="477"/>
    </row>
    <row r="60" spans="1:15" s="141" customFormat="1" ht="20.55" customHeight="1" x14ac:dyDescent="0.35">
      <c r="A60" s="164"/>
      <c r="B60" s="227"/>
      <c r="C60" s="162" t="s">
        <v>729</v>
      </c>
      <c r="D60" s="140" t="s">
        <v>326</v>
      </c>
      <c r="E60" s="164"/>
      <c r="F60" s="71"/>
      <c r="G60" s="591"/>
      <c r="H60" s="592"/>
      <c r="I60" s="124"/>
      <c r="J60" s="124"/>
      <c r="K60" s="124"/>
      <c r="M60" s="192"/>
      <c r="N60" s="192"/>
      <c r="O60" s="192"/>
    </row>
    <row r="61" spans="1:15" s="141" customFormat="1" ht="50.75" customHeight="1" x14ac:dyDescent="0.35">
      <c r="A61" s="167"/>
      <c r="B61" s="238">
        <f>+B59+1</f>
        <v>35</v>
      </c>
      <c r="C61" s="169" t="s">
        <v>730</v>
      </c>
      <c r="D61" s="160" t="s">
        <v>753</v>
      </c>
      <c r="E61" s="167" t="s">
        <v>14</v>
      </c>
      <c r="F61" s="168">
        <v>1</v>
      </c>
      <c r="G61" s="585"/>
      <c r="H61" s="598"/>
      <c r="I61" s="512"/>
      <c r="J61" s="512"/>
      <c r="K61" s="595"/>
      <c r="O61" s="477"/>
    </row>
    <row r="62" spans="1:15" s="141" customFormat="1" ht="20.55" customHeight="1" x14ac:dyDescent="0.35">
      <c r="A62" s="164"/>
      <c r="B62" s="227"/>
      <c r="C62" s="162" t="s">
        <v>409</v>
      </c>
      <c r="D62" s="140" t="s">
        <v>709</v>
      </c>
      <c r="E62" s="164"/>
      <c r="F62" s="71"/>
      <c r="G62" s="591"/>
      <c r="H62" s="592"/>
      <c r="I62" s="124"/>
      <c r="J62" s="124"/>
      <c r="K62" s="124"/>
      <c r="M62" s="192"/>
      <c r="N62" s="192"/>
      <c r="O62" s="477"/>
    </row>
    <row r="63" spans="1:15" s="141" customFormat="1" ht="31.5" customHeight="1" x14ac:dyDescent="0.35">
      <c r="A63" s="167"/>
      <c r="B63" s="238">
        <f>+B61+1</f>
        <v>36</v>
      </c>
      <c r="C63" s="169" t="s">
        <v>682</v>
      </c>
      <c r="D63" s="138" t="s">
        <v>623</v>
      </c>
      <c r="E63" s="170" t="s">
        <v>14</v>
      </c>
      <c r="F63" s="168">
        <v>1</v>
      </c>
      <c r="G63" s="581"/>
      <c r="H63" s="598"/>
      <c r="I63" s="512"/>
      <c r="J63" s="512"/>
      <c r="K63" s="595"/>
      <c r="O63" s="477"/>
    </row>
    <row r="64" spans="1:15" s="141" customFormat="1" ht="39" customHeight="1" x14ac:dyDescent="0.35">
      <c r="A64" s="167"/>
      <c r="B64" s="238">
        <f>+B63+1</f>
        <v>37</v>
      </c>
      <c r="C64" s="169" t="s">
        <v>739</v>
      </c>
      <c r="D64" s="138" t="s">
        <v>308</v>
      </c>
      <c r="E64" s="170" t="s">
        <v>14</v>
      </c>
      <c r="F64" s="168">
        <v>1</v>
      </c>
      <c r="G64" s="581"/>
      <c r="H64" s="598"/>
      <c r="I64" s="512"/>
      <c r="J64" s="512"/>
      <c r="K64" s="595"/>
      <c r="O64" s="477"/>
    </row>
    <row r="65" spans="1:15" s="141" customFormat="1" ht="31.5" customHeight="1" x14ac:dyDescent="0.35">
      <c r="A65" s="167"/>
      <c r="B65" s="238">
        <f>+B64+1</f>
        <v>38</v>
      </c>
      <c r="C65" s="169" t="s">
        <v>740</v>
      </c>
      <c r="D65" s="138" t="s">
        <v>322</v>
      </c>
      <c r="E65" s="170" t="s">
        <v>14</v>
      </c>
      <c r="F65" s="168">
        <v>1</v>
      </c>
      <c r="G65" s="581"/>
      <c r="H65" s="598"/>
      <c r="I65" s="512"/>
      <c r="J65" s="512"/>
      <c r="K65" s="595"/>
      <c r="O65" s="477"/>
    </row>
    <row r="66" spans="1:15" s="141" customFormat="1" ht="112.9" customHeight="1" x14ac:dyDescent="0.35">
      <c r="A66" s="167"/>
      <c r="B66" s="238">
        <f>+B65+1</f>
        <v>39</v>
      </c>
      <c r="C66" s="169" t="s">
        <v>741</v>
      </c>
      <c r="D66" s="138" t="s">
        <v>752</v>
      </c>
      <c r="E66" s="170" t="s">
        <v>14</v>
      </c>
      <c r="F66" s="168">
        <v>1</v>
      </c>
      <c r="G66" s="581"/>
      <c r="H66" s="598"/>
      <c r="I66" s="512"/>
      <c r="J66" s="512"/>
      <c r="K66" s="595"/>
      <c r="O66" s="477"/>
    </row>
    <row r="67" spans="1:15" s="22" customFormat="1" ht="16.899999999999999" customHeight="1" x14ac:dyDescent="0.35">
      <c r="A67" s="837"/>
      <c r="B67" s="837"/>
      <c r="C67" s="837"/>
      <c r="D67" s="837"/>
      <c r="E67" s="837"/>
      <c r="F67" s="837"/>
      <c r="G67" s="837"/>
      <c r="H67" s="837"/>
      <c r="I67" s="837"/>
      <c r="J67" s="837"/>
      <c r="K67" s="837"/>
    </row>
    <row r="68" spans="1:15" s="141" customFormat="1" ht="21" customHeight="1" x14ac:dyDescent="0.35">
      <c r="A68" s="164"/>
      <c r="B68" s="227"/>
      <c r="C68" s="162" t="s">
        <v>410</v>
      </c>
      <c r="D68" s="140" t="s">
        <v>123</v>
      </c>
      <c r="E68" s="164"/>
      <c r="F68" s="71"/>
      <c r="G68" s="591"/>
      <c r="H68" s="592"/>
      <c r="I68" s="124"/>
      <c r="J68" s="124"/>
      <c r="K68" s="124"/>
      <c r="M68" s="192"/>
      <c r="N68" s="192"/>
      <c r="O68" s="192"/>
    </row>
    <row r="69" spans="1:15" s="141" customFormat="1" ht="31.9" customHeight="1" x14ac:dyDescent="0.35">
      <c r="A69" s="167"/>
      <c r="B69" s="238">
        <f>+B66+1</f>
        <v>40</v>
      </c>
      <c r="C69" s="169" t="s">
        <v>683</v>
      </c>
      <c r="D69" s="139" t="s">
        <v>320</v>
      </c>
      <c r="E69" s="170" t="s">
        <v>0</v>
      </c>
      <c r="F69" s="168">
        <v>1900</v>
      </c>
      <c r="G69" s="585"/>
      <c r="H69" s="598"/>
      <c r="I69" s="595"/>
      <c r="J69" s="595"/>
      <c r="K69" s="595"/>
      <c r="M69" s="192"/>
      <c r="N69" s="192"/>
      <c r="O69" s="192"/>
    </row>
    <row r="70" spans="1:15" s="141" customFormat="1" ht="38.549999999999997" customHeight="1" x14ac:dyDescent="0.35">
      <c r="A70" s="167"/>
      <c r="B70" s="238">
        <f>+B69+1</f>
        <v>41</v>
      </c>
      <c r="C70" s="169" t="s">
        <v>684</v>
      </c>
      <c r="D70" s="138" t="s">
        <v>319</v>
      </c>
      <c r="E70" s="170" t="s">
        <v>0</v>
      </c>
      <c r="F70" s="168">
        <v>1295</v>
      </c>
      <c r="G70" s="581"/>
      <c r="H70" s="598"/>
      <c r="I70" s="512"/>
      <c r="J70" s="512"/>
      <c r="K70" s="595"/>
      <c r="L70" s="171"/>
    </row>
    <row r="71" spans="1:15" s="141" customFormat="1" ht="30.5" customHeight="1" x14ac:dyDescent="0.35">
      <c r="A71" s="167"/>
      <c r="B71" s="238">
        <f>+B70+1</f>
        <v>42</v>
      </c>
      <c r="C71" s="169" t="s">
        <v>685</v>
      </c>
      <c r="D71" s="139" t="s">
        <v>124</v>
      </c>
      <c r="E71" s="170" t="s">
        <v>17</v>
      </c>
      <c r="F71" s="168">
        <v>200</v>
      </c>
      <c r="G71" s="585"/>
      <c r="H71" s="598"/>
      <c r="I71" s="595"/>
      <c r="J71" s="595"/>
      <c r="K71" s="595"/>
      <c r="M71" s="192"/>
      <c r="N71" s="192"/>
      <c r="O71" s="192"/>
    </row>
    <row r="72" spans="1:15" s="141" customFormat="1" ht="31.9" customHeight="1" x14ac:dyDescent="0.35">
      <c r="A72" s="167"/>
      <c r="B72" s="238">
        <f t="shared" ref="B72:B74" si="5">+B71+1</f>
        <v>43</v>
      </c>
      <c r="C72" s="169" t="s">
        <v>686</v>
      </c>
      <c r="D72" s="139" t="s">
        <v>321</v>
      </c>
      <c r="E72" s="170" t="s">
        <v>17</v>
      </c>
      <c r="F72" s="168">
        <v>35</v>
      </c>
      <c r="G72" s="585"/>
      <c r="H72" s="598"/>
      <c r="I72" s="595"/>
      <c r="J72" s="595"/>
      <c r="K72" s="595"/>
      <c r="M72" s="192"/>
      <c r="N72" s="192"/>
      <c r="O72" s="192"/>
    </row>
    <row r="73" spans="1:15" s="141" customFormat="1" ht="31.9" customHeight="1" x14ac:dyDescent="0.35">
      <c r="A73" s="167"/>
      <c r="B73" s="238">
        <f t="shared" si="5"/>
        <v>44</v>
      </c>
      <c r="C73" s="169" t="s">
        <v>742</v>
      </c>
      <c r="D73" s="139" t="s">
        <v>634</v>
      </c>
      <c r="E73" s="170" t="s">
        <v>17</v>
      </c>
      <c r="F73" s="168">
        <v>200</v>
      </c>
      <c r="G73" s="585"/>
      <c r="H73" s="598"/>
      <c r="I73" s="595"/>
      <c r="J73" s="595"/>
      <c r="K73" s="595"/>
      <c r="M73" s="192"/>
      <c r="N73" s="192"/>
      <c r="O73" s="192"/>
    </row>
    <row r="74" spans="1:15" s="141" customFormat="1" ht="31.9" customHeight="1" x14ac:dyDescent="0.35">
      <c r="A74" s="167"/>
      <c r="B74" s="238">
        <f t="shared" si="5"/>
        <v>45</v>
      </c>
      <c r="C74" s="169" t="s">
        <v>743</v>
      </c>
      <c r="D74" s="139" t="s">
        <v>630</v>
      </c>
      <c r="E74" s="170" t="s">
        <v>0</v>
      </c>
      <c r="F74" s="168">
        <v>500</v>
      </c>
      <c r="G74" s="585"/>
      <c r="H74" s="598"/>
      <c r="I74" s="595"/>
      <c r="J74" s="595"/>
      <c r="K74" s="595"/>
      <c r="M74" s="192"/>
      <c r="N74" s="192"/>
      <c r="O74" s="192"/>
    </row>
    <row r="75" spans="1:15" s="141" customFormat="1" ht="21" customHeight="1" x14ac:dyDescent="0.35">
      <c r="A75" s="164"/>
      <c r="B75" s="227"/>
      <c r="C75" s="162" t="s">
        <v>411</v>
      </c>
      <c r="D75" s="140" t="s">
        <v>470</v>
      </c>
      <c r="E75" s="164"/>
      <c r="F75" s="71"/>
      <c r="G75" s="591"/>
      <c r="H75" s="592"/>
      <c r="I75" s="124"/>
      <c r="J75" s="124"/>
      <c r="K75" s="124"/>
      <c r="M75" s="192"/>
      <c r="N75" s="192"/>
      <c r="O75" s="192"/>
    </row>
    <row r="76" spans="1:15" s="141" customFormat="1" ht="21" customHeight="1" x14ac:dyDescent="0.35">
      <c r="A76" s="167"/>
      <c r="B76" s="238">
        <f>+B74+1</f>
        <v>46</v>
      </c>
      <c r="C76" s="169" t="s">
        <v>687</v>
      </c>
      <c r="D76" s="160" t="s">
        <v>121</v>
      </c>
      <c r="E76" s="167" t="s">
        <v>0</v>
      </c>
      <c r="F76" s="168">
        <v>200</v>
      </c>
      <c r="G76" s="585"/>
      <c r="H76" s="598"/>
      <c r="I76" s="512"/>
      <c r="J76" s="512"/>
      <c r="K76" s="595"/>
      <c r="M76" s="192"/>
      <c r="N76" s="192"/>
      <c r="O76" s="192"/>
    </row>
    <row r="77" spans="1:15" s="141" customFormat="1" ht="21" customHeight="1" thickBot="1" x14ac:dyDescent="0.4">
      <c r="A77" s="167"/>
      <c r="B77" s="238">
        <f>+B76+1</f>
        <v>47</v>
      </c>
      <c r="C77" s="169" t="s">
        <v>688</v>
      </c>
      <c r="D77" s="160" t="s">
        <v>122</v>
      </c>
      <c r="E77" s="167" t="s">
        <v>14</v>
      </c>
      <c r="F77" s="168">
        <v>1</v>
      </c>
      <c r="G77" s="585"/>
      <c r="H77" s="598"/>
      <c r="I77" s="512"/>
      <c r="J77" s="512"/>
      <c r="K77" s="595"/>
    </row>
    <row r="78" spans="1:15" s="141" customFormat="1" ht="31.9" customHeight="1" thickTop="1" x14ac:dyDescent="0.35">
      <c r="A78" s="332"/>
      <c r="B78" s="333"/>
      <c r="C78" s="540" t="s">
        <v>103</v>
      </c>
      <c r="D78" s="541" t="s">
        <v>744</v>
      </c>
      <c r="E78" s="542"/>
      <c r="F78" s="543"/>
      <c r="G78" s="544"/>
      <c r="H78" s="545"/>
      <c r="I78" s="546"/>
      <c r="J78" s="546"/>
      <c r="K78" s="547"/>
      <c r="L78" s="548"/>
    </row>
    <row r="79" spans="1:15" s="141" customFormat="1" ht="12.4" customHeight="1" x14ac:dyDescent="0.35">
      <c r="A79" s="167"/>
      <c r="B79" s="69"/>
      <c r="C79" s="169"/>
      <c r="D79" s="160"/>
      <c r="E79" s="167"/>
      <c r="F79" s="168"/>
      <c r="G79" s="491"/>
      <c r="H79" s="493"/>
      <c r="I79" s="494"/>
      <c r="J79" s="494"/>
      <c r="K79" s="68"/>
    </row>
    <row r="80" spans="1:15" s="141" customFormat="1" ht="21" customHeight="1" x14ac:dyDescent="0.35">
      <c r="A80" s="164"/>
      <c r="B80" s="227"/>
      <c r="C80" s="406" t="s">
        <v>125</v>
      </c>
      <c r="D80" s="407" t="s">
        <v>807</v>
      </c>
      <c r="E80" s="164"/>
      <c r="F80" s="71"/>
      <c r="G80" s="591"/>
      <c r="H80" s="592"/>
      <c r="I80" s="124"/>
      <c r="J80" s="124"/>
      <c r="K80" s="124"/>
      <c r="M80" s="192"/>
      <c r="N80" s="192"/>
      <c r="O80" s="192"/>
    </row>
    <row r="81" spans="1:15" s="141" customFormat="1" ht="21" customHeight="1" x14ac:dyDescent="0.35">
      <c r="A81" s="167"/>
      <c r="B81" s="238">
        <f>+B77+1</f>
        <v>48</v>
      </c>
      <c r="C81" s="169" t="s">
        <v>1</v>
      </c>
      <c r="D81" s="160" t="s">
        <v>824</v>
      </c>
      <c r="E81" s="167" t="s">
        <v>0</v>
      </c>
      <c r="F81" s="168">
        <v>360</v>
      </c>
      <c r="G81" s="585"/>
      <c r="H81" s="598"/>
      <c r="I81" s="512"/>
      <c r="J81" s="512"/>
      <c r="K81" s="595"/>
      <c r="M81" s="192"/>
      <c r="N81" s="192"/>
      <c r="O81" s="192"/>
    </row>
    <row r="82" spans="1:15" s="141" customFormat="1" ht="31.9" customHeight="1" x14ac:dyDescent="0.35">
      <c r="A82" s="167"/>
      <c r="B82" s="238">
        <f t="shared" ref="B82:B89" si="6">+B81+1</f>
        <v>49</v>
      </c>
      <c r="C82" s="169" t="s">
        <v>2</v>
      </c>
      <c r="D82" s="139" t="s">
        <v>805</v>
      </c>
      <c r="E82" s="170" t="s">
        <v>0</v>
      </c>
      <c r="F82" s="168">
        <v>120</v>
      </c>
      <c r="G82" s="585"/>
      <c r="H82" s="598"/>
      <c r="I82" s="595"/>
      <c r="J82" s="595"/>
      <c r="K82" s="595"/>
      <c r="M82" s="192"/>
      <c r="N82" s="192"/>
      <c r="O82" s="192"/>
    </row>
    <row r="83" spans="1:15" s="22" customFormat="1" ht="16.899999999999999" customHeight="1" x14ac:dyDescent="0.35">
      <c r="A83" s="837"/>
      <c r="B83" s="837"/>
      <c r="C83" s="837"/>
      <c r="D83" s="837"/>
      <c r="E83" s="837"/>
      <c r="F83" s="837"/>
      <c r="G83" s="837"/>
      <c r="H83" s="837"/>
      <c r="I83" s="837"/>
      <c r="J83" s="837"/>
      <c r="K83" s="837"/>
    </row>
    <row r="84" spans="1:15" s="141" customFormat="1" ht="31.9" customHeight="1" x14ac:dyDescent="0.35">
      <c r="A84" s="167"/>
      <c r="B84" s="238">
        <f>+B82+1</f>
        <v>50</v>
      </c>
      <c r="C84" s="169" t="s">
        <v>3</v>
      </c>
      <c r="D84" s="139" t="s">
        <v>806</v>
      </c>
      <c r="E84" s="170" t="s">
        <v>17</v>
      </c>
      <c r="F84" s="168">
        <v>2</v>
      </c>
      <c r="G84" s="585"/>
      <c r="H84" s="598"/>
      <c r="I84" s="595"/>
      <c r="J84" s="595"/>
      <c r="K84" s="595"/>
      <c r="M84" s="192"/>
      <c r="N84" s="192"/>
      <c r="O84" s="192"/>
    </row>
    <row r="85" spans="1:15" s="141" customFormat="1" ht="31.9" customHeight="1" x14ac:dyDescent="0.35">
      <c r="A85" s="167"/>
      <c r="B85" s="238">
        <f t="shared" si="6"/>
        <v>51</v>
      </c>
      <c r="C85" s="169" t="s">
        <v>4</v>
      </c>
      <c r="D85" s="139" t="s">
        <v>469</v>
      </c>
      <c r="E85" s="170" t="s">
        <v>17</v>
      </c>
      <c r="F85" s="168">
        <v>162</v>
      </c>
      <c r="G85" s="585"/>
      <c r="H85" s="598"/>
      <c r="I85" s="595"/>
      <c r="J85" s="595"/>
      <c r="K85" s="595"/>
      <c r="M85" s="192"/>
      <c r="N85" s="192"/>
      <c r="O85" s="192"/>
    </row>
    <row r="86" spans="1:15" s="22" customFormat="1" ht="32.35" customHeight="1" x14ac:dyDescent="0.35">
      <c r="A86" s="164"/>
      <c r="B86" s="227"/>
      <c r="C86" s="124" t="s">
        <v>5</v>
      </c>
      <c r="D86" s="140" t="s">
        <v>808</v>
      </c>
      <c r="E86" s="164"/>
      <c r="F86" s="71"/>
      <c r="G86" s="591"/>
      <c r="H86" s="592"/>
      <c r="I86" s="124"/>
      <c r="J86" s="124"/>
      <c r="K86" s="124"/>
    </row>
    <row r="87" spans="1:15" s="141" customFormat="1" ht="51.85" customHeight="1" x14ac:dyDescent="0.35">
      <c r="A87" s="167"/>
      <c r="B87" s="238">
        <f>+B85+1</f>
        <v>52</v>
      </c>
      <c r="C87" s="169" t="s">
        <v>170</v>
      </c>
      <c r="D87" s="139" t="s">
        <v>826</v>
      </c>
      <c r="E87" s="170" t="s">
        <v>17</v>
      </c>
      <c r="F87" s="168">
        <v>12</v>
      </c>
      <c r="G87" s="585"/>
      <c r="H87" s="598"/>
      <c r="I87" s="595"/>
      <c r="J87" s="595"/>
      <c r="K87" s="595"/>
      <c r="M87" s="192"/>
      <c r="N87" s="192"/>
      <c r="O87" s="192"/>
    </row>
    <row r="88" spans="1:15" s="141" customFormat="1" ht="51.85" customHeight="1" x14ac:dyDescent="0.35">
      <c r="A88" s="167"/>
      <c r="B88" s="238">
        <f t="shared" si="6"/>
        <v>53</v>
      </c>
      <c r="C88" s="169" t="s">
        <v>171</v>
      </c>
      <c r="D88" s="139" t="s">
        <v>827</v>
      </c>
      <c r="E88" s="170" t="s">
        <v>17</v>
      </c>
      <c r="F88" s="168">
        <v>6</v>
      </c>
      <c r="G88" s="585"/>
      <c r="H88" s="598"/>
      <c r="I88" s="595"/>
      <c r="J88" s="595"/>
      <c r="K88" s="595"/>
      <c r="M88" s="192"/>
      <c r="N88" s="192"/>
      <c r="O88" s="192"/>
    </row>
    <row r="89" spans="1:15" s="141" customFormat="1" ht="39.950000000000003" customHeight="1" thickBot="1" x14ac:dyDescent="0.4">
      <c r="A89" s="167"/>
      <c r="B89" s="238">
        <f t="shared" si="6"/>
        <v>54</v>
      </c>
      <c r="C89" s="579" t="s">
        <v>172</v>
      </c>
      <c r="D89" s="138" t="s">
        <v>828</v>
      </c>
      <c r="E89" s="170" t="s">
        <v>17</v>
      </c>
      <c r="F89" s="168">
        <v>6</v>
      </c>
      <c r="G89" s="581"/>
      <c r="H89" s="598"/>
      <c r="I89" s="512"/>
      <c r="J89" s="512"/>
      <c r="K89" s="595"/>
      <c r="L89" s="171"/>
    </row>
    <row r="90" spans="1:15" s="141" customFormat="1" ht="31.9" customHeight="1" thickTop="1" x14ac:dyDescent="0.35">
      <c r="A90" s="332"/>
      <c r="B90" s="333"/>
      <c r="C90" s="540" t="s">
        <v>125</v>
      </c>
      <c r="D90" s="541" t="s">
        <v>809</v>
      </c>
      <c r="E90" s="542"/>
      <c r="F90" s="543"/>
      <c r="G90" s="544"/>
      <c r="H90" s="545"/>
      <c r="I90" s="546"/>
      <c r="J90" s="546"/>
      <c r="K90" s="547"/>
      <c r="L90" s="548"/>
    </row>
    <row r="91" spans="1:15" s="141" customFormat="1" ht="12.4" customHeight="1" x14ac:dyDescent="0.35">
      <c r="A91" s="167"/>
      <c r="B91" s="69"/>
      <c r="C91" s="169"/>
      <c r="D91" s="160"/>
      <c r="E91" s="167"/>
      <c r="F91" s="168"/>
      <c r="G91" s="491"/>
      <c r="H91" s="493"/>
      <c r="I91" s="494"/>
      <c r="J91" s="494"/>
      <c r="K91" s="68"/>
    </row>
    <row r="92" spans="1:15" s="141" customFormat="1" ht="21.5" customHeight="1" x14ac:dyDescent="0.35">
      <c r="A92" s="332"/>
      <c r="B92" s="333"/>
      <c r="C92" s="578" t="s">
        <v>468</v>
      </c>
      <c r="D92" s="335" t="s">
        <v>672</v>
      </c>
      <c r="E92" s="336"/>
      <c r="F92" s="337"/>
      <c r="G92" s="605"/>
      <c r="H92" s="606"/>
      <c r="I92" s="497"/>
      <c r="J92" s="497"/>
      <c r="K92" s="717"/>
    </row>
    <row r="93" spans="1:15" s="141" customFormat="1" ht="21" customHeight="1" x14ac:dyDescent="0.35">
      <c r="A93" s="174"/>
      <c r="B93" s="333"/>
      <c r="C93" s="162" t="s">
        <v>810</v>
      </c>
      <c r="D93" s="140" t="s">
        <v>749</v>
      </c>
      <c r="E93" s="174"/>
      <c r="F93" s="74"/>
      <c r="G93" s="431"/>
      <c r="H93" s="94"/>
      <c r="I93" s="502"/>
      <c r="J93" s="502"/>
      <c r="K93" s="502"/>
    </row>
    <row r="94" spans="1:15" s="141" customFormat="1" ht="39.950000000000003" customHeight="1" x14ac:dyDescent="0.35">
      <c r="A94" s="167"/>
      <c r="B94" s="238">
        <f>+B89+1</f>
        <v>55</v>
      </c>
      <c r="C94" s="579" t="s">
        <v>811</v>
      </c>
      <c r="D94" s="138" t="s">
        <v>745</v>
      </c>
      <c r="E94" s="170" t="s">
        <v>14</v>
      </c>
      <c r="F94" s="168">
        <v>1</v>
      </c>
      <c r="G94" s="581"/>
      <c r="H94" s="598"/>
      <c r="I94" s="512"/>
      <c r="J94" s="512"/>
      <c r="K94" s="595"/>
      <c r="L94" s="171"/>
    </row>
    <row r="95" spans="1:15" s="22" customFormat="1" ht="32.450000000000003" customHeight="1" x14ac:dyDescent="0.35">
      <c r="A95" s="601"/>
      <c r="B95" s="238">
        <f>+B94+1</f>
        <v>56</v>
      </c>
      <c r="C95" s="579" t="s">
        <v>812</v>
      </c>
      <c r="D95" s="393" t="s">
        <v>673</v>
      </c>
      <c r="E95" s="426" t="s">
        <v>14</v>
      </c>
      <c r="F95" s="555">
        <v>1</v>
      </c>
      <c r="G95" s="602"/>
      <c r="H95" s="603"/>
      <c r="I95" s="594"/>
      <c r="J95" s="604"/>
      <c r="K95" s="595"/>
    </row>
    <row r="96" spans="1:15" s="22" customFormat="1" ht="16.899999999999999" customHeight="1" x14ac:dyDescent="0.35">
      <c r="A96" s="837"/>
      <c r="B96" s="837"/>
      <c r="C96" s="837"/>
      <c r="D96" s="837"/>
      <c r="E96" s="837"/>
      <c r="F96" s="837"/>
      <c r="G96" s="837"/>
      <c r="H96" s="837"/>
      <c r="I96" s="837"/>
      <c r="J96" s="837"/>
      <c r="K96" s="837"/>
    </row>
    <row r="97" spans="1:15" s="141" customFormat="1" ht="39" customHeight="1" x14ac:dyDescent="0.35">
      <c r="A97" s="167"/>
      <c r="B97" s="238">
        <f>+B95+1</f>
        <v>57</v>
      </c>
      <c r="C97" s="579" t="s">
        <v>813</v>
      </c>
      <c r="D97" s="138" t="s">
        <v>746</v>
      </c>
      <c r="E97" s="170" t="s">
        <v>14</v>
      </c>
      <c r="F97" s="168">
        <v>1</v>
      </c>
      <c r="G97" s="581"/>
      <c r="H97" s="598"/>
      <c r="I97" s="512"/>
      <c r="J97" s="512"/>
      <c r="K97" s="595"/>
      <c r="L97" s="171"/>
    </row>
    <row r="98" spans="1:15" s="141" customFormat="1" ht="39" customHeight="1" x14ac:dyDescent="0.35">
      <c r="A98" s="167"/>
      <c r="B98" s="238">
        <f t="shared" ref="B98:B99" si="7">+B97+1</f>
        <v>58</v>
      </c>
      <c r="C98" s="579" t="s">
        <v>814</v>
      </c>
      <c r="D98" s="138" t="s">
        <v>747</v>
      </c>
      <c r="E98" s="170" t="s">
        <v>14</v>
      </c>
      <c r="F98" s="168">
        <v>1</v>
      </c>
      <c r="G98" s="581"/>
      <c r="H98" s="598"/>
      <c r="I98" s="512"/>
      <c r="J98" s="512"/>
      <c r="K98" s="595"/>
      <c r="L98" s="171"/>
    </row>
    <row r="99" spans="1:15" s="141" customFormat="1" ht="39" customHeight="1" thickBot="1" x14ac:dyDescent="0.4">
      <c r="A99" s="167"/>
      <c r="B99" s="238">
        <f t="shared" si="7"/>
        <v>59</v>
      </c>
      <c r="C99" s="579" t="s">
        <v>815</v>
      </c>
      <c r="D99" s="138" t="s">
        <v>748</v>
      </c>
      <c r="E99" s="170" t="s">
        <v>14</v>
      </c>
      <c r="F99" s="168">
        <v>1</v>
      </c>
      <c r="G99" s="581"/>
      <c r="H99" s="598"/>
      <c r="I99" s="512"/>
      <c r="J99" s="512"/>
      <c r="K99" s="595"/>
      <c r="L99" s="171"/>
    </row>
    <row r="100" spans="1:15" s="22" customFormat="1" ht="30.4" customHeight="1" thickTop="1" x14ac:dyDescent="0.35">
      <c r="A100" s="538"/>
      <c r="B100" s="539"/>
      <c r="C100" s="540" t="s">
        <v>468</v>
      </c>
      <c r="D100" s="541" t="s">
        <v>692</v>
      </c>
      <c r="E100" s="542"/>
      <c r="F100" s="543"/>
      <c r="G100" s="544"/>
      <c r="H100" s="545"/>
      <c r="I100" s="546"/>
      <c r="J100" s="546"/>
      <c r="K100" s="547"/>
      <c r="L100" s="548"/>
    </row>
    <row r="101" spans="1:15" s="141" customFormat="1" ht="10.15" customHeight="1" thickBot="1" x14ac:dyDescent="0.4">
      <c r="A101" s="167"/>
      <c r="B101" s="69"/>
      <c r="C101" s="169"/>
      <c r="D101" s="160"/>
      <c r="E101" s="167"/>
      <c r="F101" s="168"/>
      <c r="G101" s="491"/>
      <c r="H101" s="493"/>
      <c r="I101" s="494"/>
      <c r="J101" s="494"/>
      <c r="K101" s="68"/>
      <c r="M101" s="192"/>
      <c r="N101" s="192"/>
      <c r="O101" s="192"/>
    </row>
    <row r="102" spans="1:15" s="22" customFormat="1" ht="30.4" customHeight="1" thickTop="1" x14ac:dyDescent="0.35">
      <c r="A102" s="538"/>
      <c r="B102" s="539"/>
      <c r="C102" s="540" t="s">
        <v>22</v>
      </c>
      <c r="D102" s="541" t="s">
        <v>447</v>
      </c>
      <c r="E102" s="542"/>
      <c r="F102" s="543"/>
      <c r="G102" s="544"/>
      <c r="H102" s="545"/>
      <c r="I102" s="546"/>
      <c r="J102" s="546"/>
      <c r="K102" s="547"/>
      <c r="L102" s="548"/>
    </row>
    <row r="103" spans="1:15" s="141" customFormat="1" ht="14.65" customHeight="1" x14ac:dyDescent="0.35">
      <c r="A103" s="167"/>
      <c r="B103" s="238"/>
      <c r="C103" s="303"/>
      <c r="D103" s="139"/>
      <c r="E103" s="170"/>
      <c r="F103" s="168"/>
      <c r="G103" s="715"/>
      <c r="H103" s="73"/>
      <c r="I103" s="169"/>
      <c r="J103" s="169"/>
      <c r="K103" s="169"/>
      <c r="M103" s="192"/>
      <c r="N103" s="192"/>
      <c r="O103" s="192"/>
    </row>
    <row r="104" spans="1:15" s="141" customFormat="1" ht="39" customHeight="1" x14ac:dyDescent="0.35">
      <c r="A104" s="164"/>
      <c r="B104" s="333"/>
      <c r="C104" s="97" t="s">
        <v>39</v>
      </c>
      <c r="D104" s="165" t="s">
        <v>126</v>
      </c>
      <c r="E104" s="237"/>
      <c r="F104" s="166"/>
      <c r="G104" s="71"/>
      <c r="H104" s="71"/>
      <c r="I104" s="498"/>
      <c r="J104" s="499"/>
      <c r="K104" s="499"/>
    </row>
    <row r="105" spans="1:15" s="141" customFormat="1" ht="21" customHeight="1" x14ac:dyDescent="0.35">
      <c r="A105" s="174"/>
      <c r="B105" s="333"/>
      <c r="C105" s="406" t="s">
        <v>471</v>
      </c>
      <c r="D105" s="407" t="s">
        <v>750</v>
      </c>
      <c r="E105" s="174"/>
      <c r="F105" s="74"/>
      <c r="G105" s="431"/>
      <c r="H105" s="94"/>
      <c r="I105" s="502"/>
      <c r="J105" s="502"/>
      <c r="K105" s="502"/>
    </row>
    <row r="106" spans="1:15" s="141" customFormat="1" ht="30.75" customHeight="1" x14ac:dyDescent="0.35">
      <c r="A106" s="174"/>
      <c r="B106" s="333"/>
      <c r="C106" s="124" t="s">
        <v>1</v>
      </c>
      <c r="D106" s="140" t="s">
        <v>127</v>
      </c>
      <c r="E106" s="174"/>
      <c r="F106" s="74"/>
      <c r="G106" s="431"/>
      <c r="H106" s="94"/>
      <c r="I106" s="502"/>
      <c r="J106" s="502"/>
      <c r="K106" s="502"/>
    </row>
    <row r="107" spans="1:15" s="173" customFormat="1" ht="39" customHeight="1" x14ac:dyDescent="0.35">
      <c r="A107" s="172"/>
      <c r="B107" s="238">
        <f>+B99+1</f>
        <v>60</v>
      </c>
      <c r="C107" s="303" t="s">
        <v>33</v>
      </c>
      <c r="D107" s="160" t="s">
        <v>751</v>
      </c>
      <c r="E107" s="172" t="s">
        <v>17</v>
      </c>
      <c r="F107" s="109">
        <v>2</v>
      </c>
      <c r="G107" s="585"/>
      <c r="H107" s="607"/>
      <c r="I107" s="513"/>
      <c r="J107" s="515"/>
      <c r="K107" s="595"/>
    </row>
    <row r="108" spans="1:15" s="173" customFormat="1" ht="39" customHeight="1" x14ac:dyDescent="0.35">
      <c r="A108" s="172"/>
      <c r="B108" s="238">
        <f>+B107+1</f>
        <v>61</v>
      </c>
      <c r="C108" s="303" t="s">
        <v>32</v>
      </c>
      <c r="D108" s="160" t="s">
        <v>831</v>
      </c>
      <c r="E108" s="172" t="s">
        <v>17</v>
      </c>
      <c r="F108" s="109">
        <v>1</v>
      </c>
      <c r="G108" s="585"/>
      <c r="H108" s="607"/>
      <c r="I108" s="513"/>
      <c r="J108" s="515"/>
      <c r="K108" s="595"/>
    </row>
    <row r="109" spans="1:15" s="173" customFormat="1" ht="39" customHeight="1" x14ac:dyDescent="0.35">
      <c r="A109" s="172"/>
      <c r="B109" s="238">
        <f t="shared" ref="B109:B120" si="8">+B108+1</f>
        <v>62</v>
      </c>
      <c r="C109" s="303" t="s">
        <v>40</v>
      </c>
      <c r="D109" s="160" t="s">
        <v>832</v>
      </c>
      <c r="E109" s="172" t="s">
        <v>17</v>
      </c>
      <c r="F109" s="109">
        <v>1</v>
      </c>
      <c r="G109" s="585"/>
      <c r="H109" s="607"/>
      <c r="I109" s="513"/>
      <c r="J109" s="515"/>
      <c r="K109" s="595"/>
    </row>
    <row r="110" spans="1:15" s="22" customFormat="1" ht="16.899999999999999" customHeight="1" x14ac:dyDescent="0.35">
      <c r="A110" s="837"/>
      <c r="B110" s="837"/>
      <c r="C110" s="837"/>
      <c r="D110" s="837"/>
      <c r="E110" s="837"/>
      <c r="F110" s="837"/>
      <c r="G110" s="837"/>
      <c r="H110" s="837"/>
      <c r="I110" s="837"/>
      <c r="J110" s="837"/>
      <c r="K110" s="837"/>
    </row>
    <row r="111" spans="1:15" s="141" customFormat="1" ht="35.75" customHeight="1" x14ac:dyDescent="0.35">
      <c r="A111" s="167"/>
      <c r="B111" s="238">
        <f>+B109+1</f>
        <v>63</v>
      </c>
      <c r="C111" s="637" t="s">
        <v>44</v>
      </c>
      <c r="D111" s="139" t="s">
        <v>489</v>
      </c>
      <c r="E111" s="170" t="s">
        <v>17</v>
      </c>
      <c r="F111" s="168">
        <v>1</v>
      </c>
      <c r="G111" s="585"/>
      <c r="H111" s="598"/>
      <c r="I111" s="595"/>
      <c r="J111" s="595"/>
      <c r="K111" s="595"/>
      <c r="M111" s="192"/>
      <c r="N111" s="192"/>
      <c r="O111" s="192"/>
    </row>
    <row r="112" spans="1:15" s="173" customFormat="1" ht="39.4" customHeight="1" x14ac:dyDescent="0.35">
      <c r="A112" s="172"/>
      <c r="B112" s="238">
        <f t="shared" si="8"/>
        <v>64</v>
      </c>
      <c r="C112" s="303" t="s">
        <v>69</v>
      </c>
      <c r="D112" s="160" t="s">
        <v>864</v>
      </c>
      <c r="E112" s="172" t="s">
        <v>17</v>
      </c>
      <c r="F112" s="109">
        <v>1</v>
      </c>
      <c r="G112" s="585"/>
      <c r="H112" s="607"/>
      <c r="I112" s="513"/>
      <c r="J112" s="515"/>
      <c r="K112" s="595"/>
    </row>
    <row r="113" spans="1:15" s="141" customFormat="1" ht="35.75" customHeight="1" x14ac:dyDescent="0.35">
      <c r="A113" s="167"/>
      <c r="B113" s="238">
        <f t="shared" si="8"/>
        <v>65</v>
      </c>
      <c r="C113" s="637" t="s">
        <v>70</v>
      </c>
      <c r="D113" s="139" t="s">
        <v>331</v>
      </c>
      <c r="E113" s="170" t="s">
        <v>17</v>
      </c>
      <c r="F113" s="168">
        <v>1</v>
      </c>
      <c r="G113" s="585"/>
      <c r="H113" s="598"/>
      <c r="I113" s="595"/>
      <c r="J113" s="595"/>
      <c r="K113" s="595"/>
      <c r="M113" s="192"/>
      <c r="N113" s="192"/>
      <c r="O113" s="192"/>
    </row>
    <row r="114" spans="1:15" s="173" customFormat="1" ht="66.95" customHeight="1" x14ac:dyDescent="0.35">
      <c r="A114" s="176"/>
      <c r="B114" s="238">
        <f t="shared" si="8"/>
        <v>66</v>
      </c>
      <c r="C114" s="637" t="s">
        <v>71</v>
      </c>
      <c r="D114" s="177" t="s">
        <v>490</v>
      </c>
      <c r="E114" s="176" t="s">
        <v>17</v>
      </c>
      <c r="F114" s="163">
        <v>1</v>
      </c>
      <c r="G114" s="608"/>
      <c r="H114" s="609"/>
      <c r="I114" s="516"/>
      <c r="J114" s="517"/>
      <c r="K114" s="595"/>
    </row>
    <row r="115" spans="1:15" s="141" customFormat="1" ht="33.4" customHeight="1" x14ac:dyDescent="0.35">
      <c r="A115" s="167"/>
      <c r="B115" s="238">
        <f t="shared" si="8"/>
        <v>67</v>
      </c>
      <c r="C115" s="637" t="s">
        <v>72</v>
      </c>
      <c r="D115" s="139" t="s">
        <v>491</v>
      </c>
      <c r="E115" s="170" t="s">
        <v>14</v>
      </c>
      <c r="F115" s="168">
        <v>1</v>
      </c>
      <c r="G115" s="585"/>
      <c r="H115" s="598"/>
      <c r="I115" s="595"/>
      <c r="J115" s="595"/>
      <c r="K115" s="595"/>
      <c r="M115" s="192"/>
      <c r="N115" s="192"/>
      <c r="O115" s="192"/>
    </row>
    <row r="116" spans="1:15" s="141" customFormat="1" ht="33.4" customHeight="1" x14ac:dyDescent="0.35">
      <c r="A116" s="167"/>
      <c r="B116" s="238">
        <f t="shared" si="8"/>
        <v>68</v>
      </c>
      <c r="C116" s="637" t="s">
        <v>73</v>
      </c>
      <c r="D116" s="139" t="s">
        <v>605</v>
      </c>
      <c r="E116" s="170" t="s">
        <v>14</v>
      </c>
      <c r="F116" s="168">
        <v>1</v>
      </c>
      <c r="G116" s="585"/>
      <c r="H116" s="598"/>
      <c r="I116" s="595"/>
      <c r="J116" s="595"/>
      <c r="K116" s="595"/>
      <c r="M116" s="192"/>
      <c r="N116" s="192"/>
      <c r="O116" s="192"/>
    </row>
    <row r="117" spans="1:15" s="173" customFormat="1" ht="72" customHeight="1" x14ac:dyDescent="0.35">
      <c r="A117" s="172"/>
      <c r="B117" s="238">
        <f t="shared" si="8"/>
        <v>69</v>
      </c>
      <c r="C117" s="637" t="s">
        <v>74</v>
      </c>
      <c r="D117" s="160" t="s">
        <v>492</v>
      </c>
      <c r="E117" s="172" t="s">
        <v>17</v>
      </c>
      <c r="F117" s="109">
        <v>2</v>
      </c>
      <c r="G117" s="585"/>
      <c r="H117" s="607"/>
      <c r="I117" s="513"/>
      <c r="J117" s="515"/>
      <c r="K117" s="595"/>
    </row>
    <row r="118" spans="1:15" s="173" customFormat="1" ht="39.4" customHeight="1" x14ac:dyDescent="0.35">
      <c r="A118" s="172"/>
      <c r="B118" s="238">
        <f t="shared" si="8"/>
        <v>70</v>
      </c>
      <c r="C118" s="303" t="s">
        <v>75</v>
      </c>
      <c r="D118" s="160" t="s">
        <v>288</v>
      </c>
      <c r="E118" s="172" t="s">
        <v>17</v>
      </c>
      <c r="F118" s="109">
        <v>1</v>
      </c>
      <c r="G118" s="585"/>
      <c r="H118" s="607"/>
      <c r="I118" s="513"/>
      <c r="J118" s="515"/>
      <c r="K118" s="595"/>
    </row>
    <row r="119" spans="1:15" s="141" customFormat="1" ht="23.45" customHeight="1" x14ac:dyDescent="0.35">
      <c r="A119" s="426"/>
      <c r="B119" s="238">
        <f t="shared" si="8"/>
        <v>71</v>
      </c>
      <c r="C119" s="637" t="s">
        <v>266</v>
      </c>
      <c r="D119" s="304" t="s">
        <v>289</v>
      </c>
      <c r="E119" s="170" t="s">
        <v>14</v>
      </c>
      <c r="F119" s="168">
        <v>1</v>
      </c>
      <c r="G119" s="585"/>
      <c r="H119" s="598"/>
      <c r="I119" s="169" t="s">
        <v>316</v>
      </c>
      <c r="J119" s="595"/>
      <c r="K119" s="595"/>
    </row>
    <row r="120" spans="1:15" s="141" customFormat="1" ht="23.45" customHeight="1" x14ac:dyDescent="0.35">
      <c r="A120" s="426"/>
      <c r="B120" s="238">
        <f t="shared" si="8"/>
        <v>72</v>
      </c>
      <c r="C120" s="637" t="s">
        <v>287</v>
      </c>
      <c r="D120" s="304" t="s">
        <v>290</v>
      </c>
      <c r="E120" s="170" t="s">
        <v>14</v>
      </c>
      <c r="F120" s="168">
        <v>1</v>
      </c>
      <c r="G120" s="585"/>
      <c r="H120" s="598"/>
      <c r="I120" s="169" t="s">
        <v>316</v>
      </c>
      <c r="J120" s="595"/>
      <c r="K120" s="595"/>
    </row>
    <row r="121" spans="1:15" s="22" customFormat="1" ht="16.899999999999999" customHeight="1" x14ac:dyDescent="0.35">
      <c r="A121" s="837"/>
      <c r="B121" s="837"/>
      <c r="C121" s="837"/>
      <c r="D121" s="837"/>
      <c r="E121" s="837"/>
      <c r="F121" s="837"/>
      <c r="G121" s="837"/>
      <c r="H121" s="837"/>
      <c r="I121" s="837"/>
      <c r="J121" s="837"/>
      <c r="K121" s="837"/>
    </row>
    <row r="122" spans="1:15" s="141" customFormat="1" ht="23.45" customHeight="1" x14ac:dyDescent="0.35">
      <c r="A122" s="164"/>
      <c r="B122" s="333"/>
      <c r="C122" s="124" t="s">
        <v>2</v>
      </c>
      <c r="D122" s="140" t="s">
        <v>619</v>
      </c>
      <c r="E122" s="164"/>
      <c r="F122" s="71"/>
      <c r="G122" s="591"/>
      <c r="H122" s="592"/>
      <c r="I122" s="124"/>
      <c r="J122" s="124"/>
      <c r="K122" s="124"/>
      <c r="M122" s="192"/>
      <c r="N122" s="192"/>
      <c r="O122" s="192"/>
    </row>
    <row r="123" spans="1:15" s="141" customFormat="1" ht="23.45" customHeight="1" x14ac:dyDescent="0.35">
      <c r="A123" s="167"/>
      <c r="B123" s="238">
        <f>+B120+1</f>
        <v>73</v>
      </c>
      <c r="C123" s="169" t="s">
        <v>31</v>
      </c>
      <c r="D123" s="160" t="s">
        <v>291</v>
      </c>
      <c r="E123" s="167" t="s">
        <v>14</v>
      </c>
      <c r="F123" s="168">
        <v>1</v>
      </c>
      <c r="G123" s="585"/>
      <c r="H123" s="598"/>
      <c r="I123" s="512"/>
      <c r="J123" s="512"/>
      <c r="K123" s="595"/>
    </row>
    <row r="124" spans="1:15" s="141" customFormat="1" ht="23.45" customHeight="1" x14ac:dyDescent="0.35">
      <c r="A124" s="164"/>
      <c r="B124" s="333"/>
      <c r="C124" s="124" t="s">
        <v>3</v>
      </c>
      <c r="D124" s="140" t="s">
        <v>133</v>
      </c>
      <c r="E124" s="164"/>
      <c r="F124" s="71"/>
      <c r="G124" s="591"/>
      <c r="H124" s="592"/>
      <c r="I124" s="124"/>
      <c r="J124" s="124"/>
      <c r="K124" s="124"/>
      <c r="M124" s="192"/>
      <c r="N124" s="192"/>
      <c r="O124" s="192"/>
    </row>
    <row r="125" spans="1:15" s="141" customFormat="1" ht="23.45" customHeight="1" x14ac:dyDescent="0.35">
      <c r="A125" s="167"/>
      <c r="B125" s="238">
        <f>+B123+1</f>
        <v>74</v>
      </c>
      <c r="C125" s="169" t="s">
        <v>29</v>
      </c>
      <c r="D125" s="160" t="s">
        <v>134</v>
      </c>
      <c r="E125" s="167" t="s">
        <v>17</v>
      </c>
      <c r="F125" s="168">
        <v>1</v>
      </c>
      <c r="G125" s="585"/>
      <c r="H125" s="598"/>
      <c r="I125" s="512"/>
      <c r="J125" s="512"/>
      <c r="K125" s="595"/>
    </row>
    <row r="126" spans="1:15" s="141" customFormat="1" ht="23.45" customHeight="1" x14ac:dyDescent="0.35">
      <c r="A126" s="167"/>
      <c r="B126" s="238">
        <f t="shared" ref="B126:B132" si="9">+B125+1</f>
        <v>75</v>
      </c>
      <c r="C126" s="169" t="s">
        <v>28</v>
      </c>
      <c r="D126" s="160" t="s">
        <v>135</v>
      </c>
      <c r="E126" s="167" t="s">
        <v>17</v>
      </c>
      <c r="F126" s="168">
        <v>1</v>
      </c>
      <c r="G126" s="585"/>
      <c r="H126" s="598"/>
      <c r="I126" s="512"/>
      <c r="J126" s="512"/>
      <c r="K126" s="595"/>
    </row>
    <row r="127" spans="1:15" s="141" customFormat="1" ht="23.45" customHeight="1" x14ac:dyDescent="0.35">
      <c r="A127" s="167"/>
      <c r="B127" s="238">
        <f t="shared" si="9"/>
        <v>76</v>
      </c>
      <c r="C127" s="169" t="s">
        <v>27</v>
      </c>
      <c r="D127" s="160" t="s">
        <v>136</v>
      </c>
      <c r="E127" s="167" t="s">
        <v>17</v>
      </c>
      <c r="F127" s="168">
        <v>1</v>
      </c>
      <c r="G127" s="585"/>
      <c r="H127" s="598"/>
      <c r="I127" s="512"/>
      <c r="J127" s="512"/>
      <c r="K127" s="595"/>
    </row>
    <row r="128" spans="1:15" s="173" customFormat="1" ht="44.35" customHeight="1" x14ac:dyDescent="0.35">
      <c r="A128" s="172"/>
      <c r="B128" s="238">
        <f t="shared" si="9"/>
        <v>77</v>
      </c>
      <c r="C128" s="303" t="s">
        <v>93</v>
      </c>
      <c r="D128" s="160" t="s">
        <v>493</v>
      </c>
      <c r="E128" s="172" t="s">
        <v>17</v>
      </c>
      <c r="F128" s="109">
        <v>1</v>
      </c>
      <c r="G128" s="585"/>
      <c r="H128" s="607"/>
      <c r="I128" s="513"/>
      <c r="J128" s="515"/>
      <c r="K128" s="595"/>
    </row>
    <row r="129" spans="1:15" s="173" customFormat="1" ht="34.5" customHeight="1" x14ac:dyDescent="0.35">
      <c r="A129" s="172"/>
      <c r="B129" s="238">
        <f>+B128+1</f>
        <v>78</v>
      </c>
      <c r="C129" s="169" t="s">
        <v>163</v>
      </c>
      <c r="D129" s="160" t="s">
        <v>137</v>
      </c>
      <c r="E129" s="172" t="s">
        <v>17</v>
      </c>
      <c r="F129" s="109">
        <v>1</v>
      </c>
      <c r="G129" s="585"/>
      <c r="H129" s="607"/>
      <c r="I129" s="513"/>
      <c r="J129" s="515"/>
      <c r="K129" s="595"/>
    </row>
    <row r="130" spans="1:15" s="173" customFormat="1" ht="34.5" customHeight="1" x14ac:dyDescent="0.35">
      <c r="A130" s="172"/>
      <c r="B130" s="238">
        <f>+B129+1</f>
        <v>79</v>
      </c>
      <c r="C130" s="169" t="s">
        <v>164</v>
      </c>
      <c r="D130" s="160" t="s">
        <v>138</v>
      </c>
      <c r="E130" s="172" t="s">
        <v>17</v>
      </c>
      <c r="F130" s="109">
        <v>1</v>
      </c>
      <c r="G130" s="585"/>
      <c r="H130" s="607"/>
      <c r="I130" s="513"/>
      <c r="J130" s="515"/>
      <c r="K130" s="595"/>
    </row>
    <row r="131" spans="1:15" s="173" customFormat="1" ht="34.5" customHeight="1" x14ac:dyDescent="0.35">
      <c r="A131" s="172"/>
      <c r="B131" s="238">
        <f t="shared" si="9"/>
        <v>80</v>
      </c>
      <c r="C131" s="169" t="s">
        <v>165</v>
      </c>
      <c r="D131" s="160" t="s">
        <v>139</v>
      </c>
      <c r="E131" s="172" t="s">
        <v>17</v>
      </c>
      <c r="F131" s="109">
        <v>1</v>
      </c>
      <c r="G131" s="585"/>
      <c r="H131" s="607"/>
      <c r="I131" s="513"/>
      <c r="J131" s="515"/>
      <c r="K131" s="595"/>
    </row>
    <row r="132" spans="1:15" s="173" customFormat="1" ht="44.35" customHeight="1" x14ac:dyDescent="0.35">
      <c r="A132" s="172"/>
      <c r="B132" s="238">
        <f t="shared" si="9"/>
        <v>81</v>
      </c>
      <c r="C132" s="303" t="s">
        <v>166</v>
      </c>
      <c r="D132" s="160" t="s">
        <v>292</v>
      </c>
      <c r="E132" s="172" t="s">
        <v>17</v>
      </c>
      <c r="F132" s="109">
        <v>1</v>
      </c>
      <c r="G132" s="585"/>
      <c r="H132" s="607"/>
      <c r="I132" s="513"/>
      <c r="J132" s="515"/>
      <c r="K132" s="595"/>
    </row>
    <row r="133" spans="1:15" s="141" customFormat="1" ht="21" customHeight="1" x14ac:dyDescent="0.35">
      <c r="A133" s="164"/>
      <c r="B133" s="333"/>
      <c r="C133" s="124" t="s">
        <v>4</v>
      </c>
      <c r="D133" s="140" t="s">
        <v>639</v>
      </c>
      <c r="E133" s="164"/>
      <c r="F133" s="71"/>
      <c r="G133" s="591"/>
      <c r="H133" s="592"/>
      <c r="I133" s="124"/>
      <c r="J133" s="124"/>
      <c r="K133" s="124"/>
      <c r="M133" s="192"/>
      <c r="N133" s="192"/>
      <c r="O133" s="192"/>
    </row>
    <row r="134" spans="1:15" s="173" customFormat="1" ht="44.35" customHeight="1" x14ac:dyDescent="0.35">
      <c r="A134" s="172"/>
      <c r="B134" s="238">
        <f>+B132+1</f>
        <v>82</v>
      </c>
      <c r="C134" s="303" t="s">
        <v>41</v>
      </c>
      <c r="D134" s="160" t="s">
        <v>642</v>
      </c>
      <c r="E134" s="172" t="s">
        <v>14</v>
      </c>
      <c r="F134" s="109">
        <v>1</v>
      </c>
      <c r="G134" s="585"/>
      <c r="H134" s="607"/>
      <c r="I134" s="513"/>
      <c r="J134" s="515"/>
      <c r="K134" s="595"/>
    </row>
    <row r="135" spans="1:15" s="22" customFormat="1" ht="16.899999999999999" customHeight="1" x14ac:dyDescent="0.35">
      <c r="A135" s="837"/>
      <c r="B135" s="837"/>
      <c r="C135" s="837"/>
      <c r="D135" s="837"/>
      <c r="E135" s="837"/>
      <c r="F135" s="837"/>
      <c r="G135" s="837"/>
      <c r="H135" s="837"/>
      <c r="I135" s="837"/>
      <c r="J135" s="837"/>
      <c r="K135" s="837"/>
    </row>
    <row r="136" spans="1:15" s="141" customFormat="1" ht="21" customHeight="1" x14ac:dyDescent="0.35">
      <c r="A136" s="164"/>
      <c r="B136" s="333"/>
      <c r="C136" s="124" t="s">
        <v>5</v>
      </c>
      <c r="D136" s="140" t="s">
        <v>640</v>
      </c>
      <c r="E136" s="164"/>
      <c r="F136" s="71"/>
      <c r="G136" s="591"/>
      <c r="H136" s="592"/>
      <c r="I136" s="124"/>
      <c r="J136" s="124"/>
      <c r="K136" s="124"/>
      <c r="M136" s="192"/>
      <c r="N136" s="192"/>
      <c r="O136" s="192"/>
    </row>
    <row r="137" spans="1:15" s="173" customFormat="1" ht="54" customHeight="1" x14ac:dyDescent="0.35">
      <c r="A137" s="172"/>
      <c r="B137" s="238">
        <f>+B134+1</f>
        <v>83</v>
      </c>
      <c r="C137" s="303" t="s">
        <v>170</v>
      </c>
      <c r="D137" s="160" t="s">
        <v>641</v>
      </c>
      <c r="E137" s="172" t="s">
        <v>14</v>
      </c>
      <c r="F137" s="109">
        <v>1</v>
      </c>
      <c r="G137" s="585"/>
      <c r="H137" s="607"/>
      <c r="I137" s="513"/>
      <c r="J137" s="515"/>
      <c r="K137" s="595"/>
    </row>
    <row r="138" spans="1:15" s="141" customFormat="1" ht="21" customHeight="1" x14ac:dyDescent="0.35">
      <c r="A138" s="164"/>
      <c r="B138" s="333"/>
      <c r="C138" s="124" t="s">
        <v>6</v>
      </c>
      <c r="D138" s="140" t="s">
        <v>643</v>
      </c>
      <c r="E138" s="164"/>
      <c r="F138" s="71"/>
      <c r="G138" s="591"/>
      <c r="H138" s="592"/>
      <c r="I138" s="124"/>
      <c r="J138" s="124"/>
      <c r="K138" s="676"/>
      <c r="M138" s="192"/>
      <c r="N138" s="192"/>
      <c r="O138" s="192"/>
    </row>
    <row r="139" spans="1:15" s="173" customFormat="1" ht="44.75" customHeight="1" x14ac:dyDescent="0.35">
      <c r="A139" s="172"/>
      <c r="B139" s="238">
        <f>+B137+1</f>
        <v>84</v>
      </c>
      <c r="C139" s="303" t="s">
        <v>42</v>
      </c>
      <c r="D139" s="160" t="s">
        <v>708</v>
      </c>
      <c r="E139" s="172" t="s">
        <v>14</v>
      </c>
      <c r="F139" s="109">
        <v>1</v>
      </c>
      <c r="G139" s="585"/>
      <c r="H139" s="607"/>
      <c r="I139" s="513"/>
      <c r="J139" s="515"/>
      <c r="K139" s="595"/>
    </row>
    <row r="140" spans="1:15" s="141" customFormat="1" ht="21" customHeight="1" x14ac:dyDescent="0.35">
      <c r="A140" s="164"/>
      <c r="B140" s="333"/>
      <c r="C140" s="124" t="s">
        <v>7</v>
      </c>
      <c r="D140" s="140" t="s">
        <v>636</v>
      </c>
      <c r="E140" s="164"/>
      <c r="F140" s="71"/>
      <c r="G140" s="591"/>
      <c r="H140" s="592"/>
      <c r="I140" s="124"/>
      <c r="J140" s="124"/>
      <c r="K140" s="124"/>
      <c r="M140" s="192"/>
      <c r="N140" s="192"/>
      <c r="O140" s="192"/>
    </row>
    <row r="141" spans="1:15" s="173" customFormat="1" ht="33.4" customHeight="1" x14ac:dyDescent="0.35">
      <c r="A141" s="172"/>
      <c r="B141" s="238">
        <f>+B139+1</f>
        <v>85</v>
      </c>
      <c r="C141" s="303" t="s">
        <v>186</v>
      </c>
      <c r="D141" s="160" t="s">
        <v>644</v>
      </c>
      <c r="E141" s="172" t="s">
        <v>14</v>
      </c>
      <c r="F141" s="109">
        <v>1</v>
      </c>
      <c r="G141" s="585"/>
      <c r="H141" s="607"/>
      <c r="I141" s="513"/>
      <c r="J141" s="515"/>
      <c r="K141" s="595"/>
    </row>
    <row r="142" spans="1:15" s="141" customFormat="1" ht="18.399999999999999" customHeight="1" x14ac:dyDescent="0.35">
      <c r="A142" s="164"/>
      <c r="B142" s="333"/>
      <c r="C142" s="124" t="s">
        <v>8</v>
      </c>
      <c r="D142" s="140" t="s">
        <v>140</v>
      </c>
      <c r="E142" s="164"/>
      <c r="F142" s="71"/>
      <c r="G142" s="591"/>
      <c r="H142" s="592"/>
      <c r="I142" s="124"/>
      <c r="J142" s="124"/>
      <c r="K142" s="124"/>
      <c r="M142" s="192"/>
      <c r="N142" s="192"/>
      <c r="O142" s="192"/>
    </row>
    <row r="143" spans="1:15" s="173" customFormat="1" ht="54" customHeight="1" x14ac:dyDescent="0.35">
      <c r="A143" s="172"/>
      <c r="B143" s="238">
        <f>+B141+1</f>
        <v>86</v>
      </c>
      <c r="C143" s="303" t="s">
        <v>282</v>
      </c>
      <c r="D143" s="160" t="s">
        <v>837</v>
      </c>
      <c r="E143" s="172" t="s">
        <v>14</v>
      </c>
      <c r="F143" s="109">
        <v>1</v>
      </c>
      <c r="G143" s="585"/>
      <c r="H143" s="607"/>
      <c r="I143" s="513"/>
      <c r="J143" s="515"/>
      <c r="K143" s="595"/>
    </row>
    <row r="144" spans="1:15" s="173" customFormat="1" ht="44.75" customHeight="1" x14ac:dyDescent="0.35">
      <c r="A144" s="172"/>
      <c r="B144" s="238">
        <f>+B143+1</f>
        <v>87</v>
      </c>
      <c r="C144" s="303" t="s">
        <v>286</v>
      </c>
      <c r="D144" s="160" t="s">
        <v>857</v>
      </c>
      <c r="E144" s="172" t="s">
        <v>14</v>
      </c>
      <c r="F144" s="109">
        <v>1</v>
      </c>
      <c r="G144" s="585"/>
      <c r="H144" s="607"/>
      <c r="I144" s="513"/>
      <c r="J144" s="515"/>
      <c r="K144" s="595"/>
    </row>
    <row r="145" spans="1:15" s="141" customFormat="1" ht="20.75" customHeight="1" x14ac:dyDescent="0.35">
      <c r="A145" s="164"/>
      <c r="B145" s="333"/>
      <c r="C145" s="124" t="s">
        <v>47</v>
      </c>
      <c r="D145" s="140" t="s">
        <v>405</v>
      </c>
      <c r="E145" s="164"/>
      <c r="F145" s="71"/>
      <c r="G145" s="591"/>
      <c r="H145" s="592"/>
      <c r="I145" s="71"/>
      <c r="J145" s="124"/>
      <c r="K145" s="124"/>
      <c r="M145" s="192"/>
      <c r="N145" s="192"/>
      <c r="O145" s="192"/>
    </row>
    <row r="146" spans="1:15" s="173" customFormat="1" ht="33.4" customHeight="1" thickBot="1" x14ac:dyDescent="0.4">
      <c r="A146" s="172"/>
      <c r="B146" s="238">
        <f>+B144+1</f>
        <v>88</v>
      </c>
      <c r="C146" s="303" t="s">
        <v>48</v>
      </c>
      <c r="D146" s="160" t="s">
        <v>638</v>
      </c>
      <c r="E146" s="172" t="s">
        <v>14</v>
      </c>
      <c r="F146" s="109">
        <v>1</v>
      </c>
      <c r="G146" s="585"/>
      <c r="H146" s="607"/>
      <c r="I146" s="537" t="s">
        <v>316</v>
      </c>
      <c r="J146" s="595"/>
      <c r="K146" s="595"/>
    </row>
    <row r="147" spans="1:15" s="141" customFormat="1" ht="33.4" customHeight="1" thickTop="1" x14ac:dyDescent="0.35">
      <c r="A147" s="332"/>
      <c r="B147" s="333"/>
      <c r="C147" s="334" t="s">
        <v>471</v>
      </c>
      <c r="D147" s="335" t="s">
        <v>754</v>
      </c>
      <c r="E147" s="336"/>
      <c r="F147" s="337"/>
      <c r="G147" s="495"/>
      <c r="H147" s="496"/>
      <c r="I147" s="497"/>
      <c r="J147" s="497"/>
      <c r="K147" s="518"/>
    </row>
    <row r="148" spans="1:15" s="22" customFormat="1" ht="16.899999999999999" customHeight="1" x14ac:dyDescent="0.35">
      <c r="A148" s="837"/>
      <c r="B148" s="837"/>
      <c r="C148" s="837"/>
      <c r="D148" s="837"/>
      <c r="E148" s="837"/>
      <c r="F148" s="837"/>
      <c r="G148" s="837"/>
      <c r="H148" s="837"/>
      <c r="I148" s="837"/>
      <c r="J148" s="837"/>
      <c r="K148" s="837"/>
    </row>
    <row r="149" spans="1:15" s="141" customFormat="1" ht="22.25" customHeight="1" x14ac:dyDescent="0.35">
      <c r="A149" s="174"/>
      <c r="B149" s="333"/>
      <c r="C149" s="406" t="s">
        <v>472</v>
      </c>
      <c r="D149" s="407" t="s">
        <v>755</v>
      </c>
      <c r="E149" s="174"/>
      <c r="F149" s="74"/>
      <c r="G149" s="431"/>
      <c r="H149" s="94"/>
      <c r="I149" s="502"/>
      <c r="J149" s="502"/>
      <c r="K149" s="502"/>
    </row>
    <row r="150" spans="1:15" s="141" customFormat="1" ht="31.25" customHeight="1" x14ac:dyDescent="0.35">
      <c r="A150" s="174"/>
      <c r="B150" s="333"/>
      <c r="C150" s="124" t="s">
        <v>1</v>
      </c>
      <c r="D150" s="140" t="s">
        <v>127</v>
      </c>
      <c r="E150" s="174"/>
      <c r="F150" s="74"/>
      <c r="G150" s="431"/>
      <c r="H150" s="94"/>
      <c r="I150" s="502"/>
      <c r="J150" s="502"/>
      <c r="K150" s="502"/>
    </row>
    <row r="151" spans="1:15" s="173" customFormat="1" ht="45" customHeight="1" x14ac:dyDescent="0.35">
      <c r="A151" s="172"/>
      <c r="B151" s="238">
        <f>+B146+1</f>
        <v>89</v>
      </c>
      <c r="C151" s="303" t="s">
        <v>33</v>
      </c>
      <c r="D151" s="160" t="s">
        <v>833</v>
      </c>
      <c r="E151" s="172" t="s">
        <v>17</v>
      </c>
      <c r="F151" s="109">
        <v>1</v>
      </c>
      <c r="G151" s="585"/>
      <c r="H151" s="607"/>
      <c r="I151" s="513"/>
      <c r="J151" s="515"/>
      <c r="K151" s="595"/>
    </row>
    <row r="152" spans="1:15" s="141" customFormat="1" ht="83.25" customHeight="1" x14ac:dyDescent="0.35">
      <c r="A152" s="426"/>
      <c r="B152" s="238">
        <f t="shared" ref="B152:B165" si="10">+B151+1</f>
        <v>90</v>
      </c>
      <c r="C152" s="428" t="s">
        <v>32</v>
      </c>
      <c r="D152" s="304" t="s">
        <v>834</v>
      </c>
      <c r="E152" s="426" t="s">
        <v>14</v>
      </c>
      <c r="F152" s="429">
        <v>1</v>
      </c>
      <c r="G152" s="602"/>
      <c r="H152" s="610"/>
      <c r="I152" s="513"/>
      <c r="J152" s="512"/>
      <c r="K152" s="595"/>
    </row>
    <row r="153" spans="1:15" s="141" customFormat="1" ht="22.25" customHeight="1" x14ac:dyDescent="0.35">
      <c r="A153" s="426"/>
      <c r="B153" s="238">
        <f>+B152+1</f>
        <v>91</v>
      </c>
      <c r="C153" s="428" t="s">
        <v>40</v>
      </c>
      <c r="D153" s="304" t="s">
        <v>289</v>
      </c>
      <c r="E153" s="426" t="s">
        <v>14</v>
      </c>
      <c r="F153" s="429">
        <v>1</v>
      </c>
      <c r="G153" s="602"/>
      <c r="H153" s="610"/>
      <c r="I153" s="537" t="s">
        <v>316</v>
      </c>
      <c r="J153" s="515"/>
      <c r="K153" s="595"/>
    </row>
    <row r="154" spans="1:15" s="141" customFormat="1" ht="22.25" customHeight="1" x14ac:dyDescent="0.35">
      <c r="A154" s="164"/>
      <c r="B154" s="333"/>
      <c r="C154" s="124" t="s">
        <v>2</v>
      </c>
      <c r="D154" s="140" t="s">
        <v>140</v>
      </c>
      <c r="E154" s="164"/>
      <c r="F154" s="71"/>
      <c r="G154" s="591"/>
      <c r="H154" s="592"/>
      <c r="I154" s="124"/>
      <c r="J154" s="124"/>
      <c r="K154" s="124"/>
      <c r="M154" s="192"/>
      <c r="N154" s="192"/>
      <c r="O154" s="192"/>
    </row>
    <row r="155" spans="1:15" s="141" customFormat="1" ht="45" customHeight="1" x14ac:dyDescent="0.35">
      <c r="A155" s="167"/>
      <c r="B155" s="238">
        <f>+B153+1</f>
        <v>92</v>
      </c>
      <c r="C155" s="169" t="s">
        <v>31</v>
      </c>
      <c r="D155" s="160" t="s">
        <v>836</v>
      </c>
      <c r="E155" s="167" t="s">
        <v>14</v>
      </c>
      <c r="F155" s="168">
        <v>1</v>
      </c>
      <c r="G155" s="585"/>
      <c r="H155" s="598"/>
      <c r="I155" s="512"/>
      <c r="J155" s="512"/>
      <c r="K155" s="595"/>
    </row>
    <row r="156" spans="1:15" s="141" customFormat="1" ht="45" customHeight="1" x14ac:dyDescent="0.35">
      <c r="A156" s="426"/>
      <c r="B156" s="238">
        <f t="shared" si="10"/>
        <v>93</v>
      </c>
      <c r="C156" s="169" t="s">
        <v>30</v>
      </c>
      <c r="D156" s="304" t="s">
        <v>637</v>
      </c>
      <c r="E156" s="167" t="s">
        <v>14</v>
      </c>
      <c r="F156" s="168">
        <v>1</v>
      </c>
      <c r="G156" s="602"/>
      <c r="H156" s="610"/>
      <c r="I156" s="514"/>
      <c r="J156" s="514"/>
      <c r="K156" s="595"/>
    </row>
    <row r="157" spans="1:15" s="141" customFormat="1" ht="22.25" customHeight="1" x14ac:dyDescent="0.35">
      <c r="A157" s="164"/>
      <c r="B157" s="333"/>
      <c r="C157" s="124" t="s">
        <v>3</v>
      </c>
      <c r="D157" s="140" t="s">
        <v>405</v>
      </c>
      <c r="E157" s="164"/>
      <c r="F157" s="71"/>
      <c r="G157" s="591"/>
      <c r="H157" s="592"/>
      <c r="I157" s="124"/>
      <c r="J157" s="124"/>
      <c r="K157" s="124"/>
      <c r="M157" s="192"/>
      <c r="N157" s="192"/>
      <c r="O157" s="192"/>
    </row>
    <row r="158" spans="1:15" s="173" customFormat="1" ht="36" customHeight="1" thickBot="1" x14ac:dyDescent="0.4">
      <c r="A158" s="172"/>
      <c r="B158" s="238">
        <f>+B156+1</f>
        <v>94</v>
      </c>
      <c r="C158" s="303" t="s">
        <v>29</v>
      </c>
      <c r="D158" s="160" t="s">
        <v>638</v>
      </c>
      <c r="E158" s="172" t="s">
        <v>14</v>
      </c>
      <c r="F158" s="109">
        <v>1</v>
      </c>
      <c r="G158" s="585"/>
      <c r="H158" s="607"/>
      <c r="I158" s="537" t="s">
        <v>316</v>
      </c>
      <c r="J158" s="595"/>
      <c r="K158" s="595"/>
    </row>
    <row r="159" spans="1:15" s="141" customFormat="1" ht="36" customHeight="1" thickTop="1" x14ac:dyDescent="0.35">
      <c r="A159" s="332"/>
      <c r="B159" s="333"/>
      <c r="C159" s="540" t="s">
        <v>472</v>
      </c>
      <c r="D159" s="541" t="s">
        <v>840</v>
      </c>
      <c r="E159" s="542"/>
      <c r="F159" s="543"/>
      <c r="G159" s="544"/>
      <c r="H159" s="545"/>
      <c r="I159" s="546"/>
      <c r="J159" s="546"/>
      <c r="K159" s="547"/>
    </row>
    <row r="160" spans="1:15" s="22" customFormat="1" ht="16.899999999999999" customHeight="1" x14ac:dyDescent="0.35">
      <c r="A160" s="837"/>
      <c r="B160" s="837"/>
      <c r="C160" s="837"/>
      <c r="D160" s="837"/>
      <c r="E160" s="837"/>
      <c r="F160" s="837"/>
      <c r="G160" s="837"/>
      <c r="H160" s="837"/>
      <c r="I160" s="837"/>
      <c r="J160" s="837"/>
      <c r="K160" s="837"/>
    </row>
    <row r="161" spans="1:15" s="141" customFormat="1" ht="21" customHeight="1" x14ac:dyDescent="0.35">
      <c r="A161" s="174"/>
      <c r="B161" s="333"/>
      <c r="C161" s="406" t="s">
        <v>389</v>
      </c>
      <c r="D161" s="407" t="s">
        <v>756</v>
      </c>
      <c r="E161" s="174"/>
      <c r="F161" s="74"/>
      <c r="G161" s="500"/>
      <c r="H161" s="501"/>
      <c r="I161" s="502"/>
      <c r="J161" s="502"/>
      <c r="K161" s="502"/>
    </row>
    <row r="162" spans="1:15" s="141" customFormat="1" ht="28.5" customHeight="1" x14ac:dyDescent="0.35">
      <c r="A162" s="174"/>
      <c r="B162" s="333"/>
      <c r="C162" s="124" t="s">
        <v>1</v>
      </c>
      <c r="D162" s="140" t="s">
        <v>127</v>
      </c>
      <c r="E162" s="174"/>
      <c r="F162" s="74"/>
      <c r="G162" s="431"/>
      <c r="H162" s="94"/>
      <c r="I162" s="502"/>
      <c r="J162" s="502"/>
      <c r="K162" s="502"/>
    </row>
    <row r="163" spans="1:15" s="173" customFormat="1" ht="40.5" customHeight="1" x14ac:dyDescent="0.35">
      <c r="A163" s="172"/>
      <c r="B163" s="238">
        <f>B158+1</f>
        <v>95</v>
      </c>
      <c r="C163" s="303" t="s">
        <v>33</v>
      </c>
      <c r="D163" s="160" t="s">
        <v>835</v>
      </c>
      <c r="E163" s="172" t="s">
        <v>17</v>
      </c>
      <c r="F163" s="109">
        <v>1</v>
      </c>
      <c r="G163" s="585"/>
      <c r="H163" s="607"/>
      <c r="I163" s="513"/>
      <c r="J163" s="512"/>
      <c r="K163" s="595"/>
    </row>
    <row r="164" spans="1:15" s="141" customFormat="1" ht="73.25" customHeight="1" x14ac:dyDescent="0.35">
      <c r="A164" s="426"/>
      <c r="B164" s="238">
        <f>+B163+1</f>
        <v>96</v>
      </c>
      <c r="C164" s="428" t="s">
        <v>32</v>
      </c>
      <c r="D164" s="304" t="s">
        <v>834</v>
      </c>
      <c r="E164" s="426" t="s">
        <v>14</v>
      </c>
      <c r="F164" s="429">
        <v>1</v>
      </c>
      <c r="G164" s="602"/>
      <c r="H164" s="610"/>
      <c r="I164" s="513"/>
      <c r="J164" s="512"/>
      <c r="K164" s="595"/>
    </row>
    <row r="165" spans="1:15" s="141" customFormat="1" ht="19.5" customHeight="1" x14ac:dyDescent="0.35">
      <c r="A165" s="426"/>
      <c r="B165" s="238">
        <f t="shared" si="10"/>
        <v>97</v>
      </c>
      <c r="C165" s="428" t="s">
        <v>40</v>
      </c>
      <c r="D165" s="304" t="s">
        <v>289</v>
      </c>
      <c r="E165" s="426" t="s">
        <v>14</v>
      </c>
      <c r="F165" s="429">
        <v>1</v>
      </c>
      <c r="G165" s="602"/>
      <c r="H165" s="610"/>
      <c r="I165" s="537" t="s">
        <v>316</v>
      </c>
      <c r="J165" s="515"/>
      <c r="K165" s="595"/>
    </row>
    <row r="166" spans="1:15" s="141" customFormat="1" ht="19.5" customHeight="1" x14ac:dyDescent="0.35">
      <c r="A166" s="164"/>
      <c r="B166" s="333"/>
      <c r="C166" s="124" t="s">
        <v>2</v>
      </c>
      <c r="D166" s="140" t="s">
        <v>619</v>
      </c>
      <c r="E166" s="164"/>
      <c r="F166" s="71"/>
      <c r="G166" s="591"/>
      <c r="H166" s="592"/>
      <c r="I166" s="124"/>
      <c r="J166" s="124"/>
      <c r="K166" s="124"/>
      <c r="M166" s="192"/>
      <c r="N166" s="192"/>
      <c r="O166" s="192"/>
    </row>
    <row r="167" spans="1:15" s="141" customFormat="1" ht="19.5" customHeight="1" x14ac:dyDescent="0.35">
      <c r="A167" s="426"/>
      <c r="B167" s="238">
        <f>+B165+1</f>
        <v>98</v>
      </c>
      <c r="C167" s="428" t="s">
        <v>31</v>
      </c>
      <c r="D167" s="304" t="s">
        <v>291</v>
      </c>
      <c r="E167" s="426" t="s">
        <v>14</v>
      </c>
      <c r="F167" s="429">
        <v>1</v>
      </c>
      <c r="G167" s="602"/>
      <c r="H167" s="610"/>
      <c r="I167" s="512"/>
      <c r="J167" s="514"/>
      <c r="K167" s="595"/>
    </row>
    <row r="168" spans="1:15" s="141" customFormat="1" ht="19.5" customHeight="1" x14ac:dyDescent="0.35">
      <c r="A168" s="164"/>
      <c r="B168" s="333"/>
      <c r="C168" s="124" t="s">
        <v>3</v>
      </c>
      <c r="D168" s="140" t="s">
        <v>140</v>
      </c>
      <c r="E168" s="164"/>
      <c r="F168" s="71"/>
      <c r="G168" s="591"/>
      <c r="H168" s="592"/>
      <c r="I168" s="124"/>
      <c r="J168" s="124"/>
      <c r="K168" s="124"/>
      <c r="M168" s="192"/>
      <c r="N168" s="192"/>
      <c r="O168" s="192"/>
    </row>
    <row r="169" spans="1:15" s="141" customFormat="1" ht="40.5" customHeight="1" x14ac:dyDescent="0.35">
      <c r="A169" s="167"/>
      <c r="B169" s="238">
        <f>+B167+1</f>
        <v>99</v>
      </c>
      <c r="C169" s="169" t="s">
        <v>29</v>
      </c>
      <c r="D169" s="160" t="s">
        <v>836</v>
      </c>
      <c r="E169" s="167" t="s">
        <v>14</v>
      </c>
      <c r="F169" s="168">
        <v>1</v>
      </c>
      <c r="G169" s="585"/>
      <c r="H169" s="598"/>
      <c r="I169" s="512"/>
      <c r="J169" s="512"/>
      <c r="K169" s="595"/>
    </row>
    <row r="170" spans="1:15" s="141" customFormat="1" ht="40.5" customHeight="1" x14ac:dyDescent="0.35">
      <c r="A170" s="426"/>
      <c r="B170" s="238">
        <f>+B169+1</f>
        <v>100</v>
      </c>
      <c r="C170" s="169" t="s">
        <v>28</v>
      </c>
      <c r="D170" s="304" t="s">
        <v>637</v>
      </c>
      <c r="E170" s="167" t="s">
        <v>14</v>
      </c>
      <c r="F170" s="168">
        <v>1</v>
      </c>
      <c r="G170" s="602"/>
      <c r="H170" s="610"/>
      <c r="I170" s="514"/>
      <c r="J170" s="514"/>
      <c r="K170" s="595"/>
    </row>
    <row r="171" spans="1:15" s="141" customFormat="1" ht="19.5" customHeight="1" x14ac:dyDescent="0.35">
      <c r="A171" s="164"/>
      <c r="B171" s="333"/>
      <c r="C171" s="124" t="s">
        <v>4</v>
      </c>
      <c r="D171" s="140" t="s">
        <v>405</v>
      </c>
      <c r="E171" s="164"/>
      <c r="F171" s="71"/>
      <c r="G171" s="591"/>
      <c r="H171" s="592"/>
      <c r="I171" s="124"/>
      <c r="J171" s="124"/>
      <c r="K171" s="124"/>
      <c r="M171" s="192"/>
      <c r="N171" s="192"/>
      <c r="O171" s="192"/>
    </row>
    <row r="172" spans="1:15" s="173" customFormat="1" ht="34.25" customHeight="1" thickBot="1" x14ac:dyDescent="0.4">
      <c r="A172" s="172"/>
      <c r="B172" s="238">
        <f>+B170+1</f>
        <v>101</v>
      </c>
      <c r="C172" s="303" t="s">
        <v>41</v>
      </c>
      <c r="D172" s="160" t="s">
        <v>638</v>
      </c>
      <c r="E172" s="172" t="s">
        <v>14</v>
      </c>
      <c r="F172" s="109">
        <v>1</v>
      </c>
      <c r="G172" s="585"/>
      <c r="H172" s="607"/>
      <c r="I172" s="537" t="s">
        <v>316</v>
      </c>
      <c r="J172" s="595"/>
      <c r="K172" s="595"/>
    </row>
    <row r="173" spans="1:15" s="141" customFormat="1" ht="34.25" customHeight="1" thickTop="1" x14ac:dyDescent="0.35">
      <c r="A173" s="332"/>
      <c r="B173" s="333"/>
      <c r="C173" s="540" t="s">
        <v>389</v>
      </c>
      <c r="D173" s="541" t="s">
        <v>757</v>
      </c>
      <c r="E173" s="542"/>
      <c r="F173" s="543"/>
      <c r="G173" s="544"/>
      <c r="H173" s="545"/>
      <c r="I173" s="546"/>
      <c r="J173" s="546"/>
      <c r="K173" s="547"/>
    </row>
    <row r="174" spans="1:15" s="22" customFormat="1" ht="16.899999999999999" customHeight="1" x14ac:dyDescent="0.35">
      <c r="A174" s="837"/>
      <c r="B174" s="837"/>
      <c r="C174" s="837"/>
      <c r="D174" s="837"/>
      <c r="E174" s="837"/>
      <c r="F174" s="837"/>
      <c r="G174" s="837"/>
      <c r="H174" s="837"/>
      <c r="I174" s="837"/>
      <c r="J174" s="837"/>
      <c r="K174" s="837"/>
    </row>
    <row r="175" spans="1:15" s="141" customFormat="1" ht="23.25" customHeight="1" x14ac:dyDescent="0.35">
      <c r="A175" s="174"/>
      <c r="B175" s="333"/>
      <c r="C175" s="406" t="s">
        <v>494</v>
      </c>
      <c r="D175" s="407" t="s">
        <v>689</v>
      </c>
      <c r="E175" s="174"/>
      <c r="F175" s="74"/>
      <c r="G175" s="500"/>
      <c r="H175" s="501"/>
      <c r="I175" s="502"/>
      <c r="J175" s="502"/>
      <c r="K175" s="502"/>
    </row>
    <row r="176" spans="1:15" s="141" customFormat="1" ht="20.25" customHeight="1" x14ac:dyDescent="0.35">
      <c r="A176" s="164"/>
      <c r="B176" s="333"/>
      <c r="C176" s="162" t="s">
        <v>758</v>
      </c>
      <c r="D176" s="140" t="s">
        <v>760</v>
      </c>
      <c r="E176" s="164"/>
      <c r="F176" s="71"/>
      <c r="G176" s="489"/>
      <c r="H176" s="490"/>
      <c r="I176" s="124"/>
      <c r="J176" s="124"/>
      <c r="K176" s="124"/>
      <c r="M176" s="192"/>
      <c r="N176" s="192"/>
      <c r="O176" s="192"/>
    </row>
    <row r="177" spans="1:15" s="141" customFormat="1" ht="33.4" customHeight="1" x14ac:dyDescent="0.35">
      <c r="A177" s="167"/>
      <c r="B177" s="69">
        <f>+B172+1</f>
        <v>102</v>
      </c>
      <c r="C177" s="611" t="s">
        <v>759</v>
      </c>
      <c r="D177" s="139" t="s">
        <v>838</v>
      </c>
      <c r="E177" s="170" t="s">
        <v>17</v>
      </c>
      <c r="F177" s="168">
        <v>1</v>
      </c>
      <c r="G177" s="510"/>
      <c r="H177" s="511"/>
      <c r="I177" s="509"/>
      <c r="J177" s="509"/>
      <c r="K177" s="509"/>
      <c r="M177" s="192"/>
      <c r="N177" s="192"/>
      <c r="O177" s="192"/>
    </row>
    <row r="178" spans="1:15" s="141" customFormat="1" ht="19.5" customHeight="1" x14ac:dyDescent="0.35">
      <c r="A178" s="164"/>
      <c r="B178" s="333"/>
      <c r="C178" s="162" t="s">
        <v>762</v>
      </c>
      <c r="D178" s="140" t="s">
        <v>761</v>
      </c>
      <c r="E178" s="164"/>
      <c r="F178" s="71"/>
      <c r="G178" s="489"/>
      <c r="H178" s="490"/>
      <c r="I178" s="124"/>
      <c r="J178" s="124"/>
      <c r="K178" s="124"/>
      <c r="M178" s="192"/>
      <c r="N178" s="192"/>
      <c r="O178" s="192"/>
    </row>
    <row r="179" spans="1:15" s="141" customFormat="1" ht="33.4" customHeight="1" x14ac:dyDescent="0.35">
      <c r="A179" s="167"/>
      <c r="B179" s="238">
        <f>+B177+1</f>
        <v>103</v>
      </c>
      <c r="C179" s="611" t="s">
        <v>763</v>
      </c>
      <c r="D179" s="139" t="s">
        <v>839</v>
      </c>
      <c r="E179" s="170" t="s">
        <v>14</v>
      </c>
      <c r="F179" s="168">
        <v>1</v>
      </c>
      <c r="G179" s="510"/>
      <c r="H179" s="511"/>
      <c r="I179" s="509"/>
      <c r="J179" s="509"/>
      <c r="K179" s="509"/>
      <c r="M179" s="192"/>
      <c r="N179" s="192"/>
      <c r="O179" s="192"/>
    </row>
    <row r="180" spans="1:15" s="141" customFormat="1" ht="22.05" customHeight="1" x14ac:dyDescent="0.35">
      <c r="A180" s="164"/>
      <c r="B180" s="333"/>
      <c r="C180" s="162" t="s">
        <v>764</v>
      </c>
      <c r="D180" s="140" t="s">
        <v>766</v>
      </c>
      <c r="E180" s="164"/>
      <c r="F180" s="71"/>
      <c r="G180" s="489"/>
      <c r="H180" s="490"/>
      <c r="I180" s="124"/>
      <c r="J180" s="124"/>
      <c r="K180" s="124"/>
      <c r="M180" s="192"/>
      <c r="N180" s="192"/>
      <c r="O180" s="192"/>
    </row>
    <row r="181" spans="1:15" s="141" customFormat="1" ht="33.4" customHeight="1" thickBot="1" x14ac:dyDescent="0.4">
      <c r="A181" s="167"/>
      <c r="B181" s="238">
        <f>+B179+1</f>
        <v>104</v>
      </c>
      <c r="C181" s="611" t="s">
        <v>765</v>
      </c>
      <c r="D181" s="139" t="s">
        <v>882</v>
      </c>
      <c r="E181" s="170" t="s">
        <v>14</v>
      </c>
      <c r="F181" s="168">
        <v>1</v>
      </c>
      <c r="G181" s="510"/>
      <c r="H181" s="511"/>
      <c r="I181" s="509"/>
      <c r="J181" s="509"/>
      <c r="K181" s="509"/>
      <c r="M181" s="192"/>
      <c r="N181" s="192"/>
      <c r="O181" s="192"/>
    </row>
    <row r="182" spans="1:15" s="141" customFormat="1" ht="22.05" customHeight="1" thickTop="1" x14ac:dyDescent="0.35">
      <c r="A182" s="164"/>
      <c r="B182" s="333"/>
      <c r="C182" s="612" t="s">
        <v>631</v>
      </c>
      <c r="D182" s="613" t="s">
        <v>690</v>
      </c>
      <c r="E182" s="70"/>
      <c r="F182" s="614"/>
      <c r="G182" s="615"/>
      <c r="H182" s="492"/>
      <c r="I182" s="72"/>
      <c r="J182" s="72"/>
      <c r="K182" s="724"/>
      <c r="M182" s="192"/>
      <c r="N182" s="192"/>
      <c r="O182" s="192"/>
    </row>
    <row r="183" spans="1:15" s="141" customFormat="1" ht="14.65" customHeight="1" thickBot="1" x14ac:dyDescent="0.4">
      <c r="A183" s="426"/>
      <c r="B183" s="69"/>
      <c r="C183" s="428"/>
      <c r="D183" s="304"/>
      <c r="E183" s="426"/>
      <c r="F183" s="429"/>
      <c r="G183" s="719"/>
      <c r="H183" s="720"/>
      <c r="I183" s="537"/>
      <c r="J183" s="718"/>
      <c r="K183" s="68"/>
    </row>
    <row r="184" spans="1:15" s="141" customFormat="1" ht="42.4" customHeight="1" thickTop="1" x14ac:dyDescent="0.35">
      <c r="A184" s="164"/>
      <c r="B184" s="333"/>
      <c r="C184" s="56" t="s">
        <v>39</v>
      </c>
      <c r="D184" s="57" t="s">
        <v>691</v>
      </c>
      <c r="E184" s="616"/>
      <c r="F184" s="617"/>
      <c r="G184" s="614"/>
      <c r="H184" s="614"/>
      <c r="I184" s="618"/>
      <c r="J184" s="619"/>
      <c r="K184" s="508"/>
    </row>
    <row r="185" spans="1:15" s="141" customFormat="1" ht="18" customHeight="1" thickBot="1" x14ac:dyDescent="0.4">
      <c r="A185" s="167"/>
      <c r="B185" s="69"/>
      <c r="C185" s="169"/>
      <c r="D185" s="160"/>
      <c r="E185" s="167"/>
      <c r="F185" s="168"/>
      <c r="G185" s="491"/>
      <c r="H185" s="493"/>
      <c r="I185" s="721"/>
      <c r="J185" s="722"/>
      <c r="K185" s="723"/>
    </row>
    <row r="186" spans="1:15" s="141" customFormat="1" ht="42.4" customHeight="1" thickTop="1" x14ac:dyDescent="0.35">
      <c r="A186" s="164"/>
      <c r="B186" s="333"/>
      <c r="C186" s="56" t="s">
        <v>20</v>
      </c>
      <c r="D186" s="57" t="s">
        <v>376</v>
      </c>
      <c r="E186" s="616"/>
      <c r="F186" s="617"/>
      <c r="G186" s="614"/>
      <c r="H186" s="614"/>
      <c r="I186" s="618"/>
      <c r="J186" s="619"/>
      <c r="K186" s="508"/>
    </row>
    <row r="187" spans="1:15" s="141" customFormat="1" ht="20.350000000000001" customHeight="1" x14ac:dyDescent="0.35">
      <c r="A187" s="426"/>
      <c r="B187" s="69"/>
      <c r="C187" s="428"/>
      <c r="D187" s="304"/>
      <c r="E187" s="426"/>
      <c r="F187" s="429"/>
      <c r="G187" s="719"/>
      <c r="H187" s="720"/>
      <c r="I187" s="537"/>
      <c r="J187" s="718"/>
      <c r="K187" s="68"/>
    </row>
    <row r="188" spans="1:15" s="141" customFormat="1" ht="20.350000000000001" customHeight="1" x14ac:dyDescent="0.35">
      <c r="A188" s="167"/>
      <c r="B188" s="69"/>
      <c r="C188" s="169"/>
      <c r="D188" s="160"/>
      <c r="E188" s="167"/>
      <c r="F188" s="168"/>
      <c r="G188" s="491"/>
      <c r="H188" s="493"/>
      <c r="I188" s="537"/>
      <c r="J188" s="494"/>
      <c r="K188" s="68"/>
    </row>
    <row r="189" spans="1:15" s="141" customFormat="1" ht="20.350000000000001" customHeight="1" x14ac:dyDescent="0.35">
      <c r="A189" s="426"/>
      <c r="B189" s="69"/>
      <c r="C189" s="428"/>
      <c r="D189" s="304"/>
      <c r="E189" s="426"/>
      <c r="F189" s="429"/>
      <c r="G189" s="719"/>
      <c r="H189" s="720"/>
      <c r="I189" s="537"/>
      <c r="J189" s="718"/>
      <c r="K189" s="68"/>
    </row>
    <row r="190" spans="1:15" s="141" customFormat="1" ht="20.350000000000001" customHeight="1" x14ac:dyDescent="0.35">
      <c r="A190" s="426"/>
      <c r="B190" s="69"/>
      <c r="C190" s="428"/>
      <c r="D190" s="304"/>
      <c r="E190" s="426"/>
      <c r="F190" s="429"/>
      <c r="G190" s="719"/>
      <c r="H190" s="720"/>
      <c r="I190" s="537"/>
      <c r="J190" s="718"/>
      <c r="K190" s="68"/>
    </row>
    <row r="191" spans="1:15" s="22" customFormat="1" ht="16.899999999999999" customHeight="1" x14ac:dyDescent="0.35">
      <c r="A191" s="837"/>
      <c r="B191" s="837"/>
      <c r="C191" s="837"/>
      <c r="D191" s="837"/>
      <c r="E191" s="837"/>
      <c r="F191" s="837"/>
      <c r="G191" s="837"/>
      <c r="H191" s="837"/>
      <c r="I191" s="837"/>
      <c r="J191" s="837"/>
      <c r="K191" s="837"/>
    </row>
  </sheetData>
  <sheetProtection password="CC03" sheet="1" objects="1" scenarios="1"/>
  <mergeCells count="26">
    <mergeCell ref="A148:K148"/>
    <mergeCell ref="A41:K41"/>
    <mergeCell ref="A55:K55"/>
    <mergeCell ref="A67:K67"/>
    <mergeCell ref="A83:K83"/>
    <mergeCell ref="A27:K27"/>
    <mergeCell ref="A17:K17"/>
    <mergeCell ref="A110:K110"/>
    <mergeCell ref="A121:K121"/>
    <mergeCell ref="A135:K135"/>
    <mergeCell ref="A191:K191"/>
    <mergeCell ref="A96:K96"/>
    <mergeCell ref="A160:K160"/>
    <mergeCell ref="A174:K174"/>
    <mergeCell ref="A1:K1"/>
    <mergeCell ref="A2:K2"/>
    <mergeCell ref="A3:K3"/>
    <mergeCell ref="A4:K4"/>
    <mergeCell ref="A5:A7"/>
    <mergeCell ref="H5:H7"/>
    <mergeCell ref="G5:G7"/>
    <mergeCell ref="F5:F7"/>
    <mergeCell ref="E5:E7"/>
    <mergeCell ref="D5:D7"/>
    <mergeCell ref="C5:C7"/>
    <mergeCell ref="B5:B7"/>
  </mergeCells>
  <phoneticPr fontId="70" type="noConversion"/>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M25"/>
  <sheetViews>
    <sheetView showGridLines="0" view="pageBreakPreview" zoomScaleNormal="100" zoomScaleSheetLayoutView="100" workbookViewId="0">
      <selection activeCell="I19" sqref="I19"/>
    </sheetView>
  </sheetViews>
  <sheetFormatPr baseColWidth="10" defaultColWidth="12.59765625" defaultRowHeight="12.75" x14ac:dyDescent="0.35"/>
  <cols>
    <col min="1" max="1" width="7.33203125" style="28" customWidth="1"/>
    <col min="2" max="2" width="60.33203125" style="28" customWidth="1"/>
    <col min="3" max="3" width="12.73046875" style="28" customWidth="1"/>
    <col min="4" max="5" width="12.73046875" style="32" customWidth="1"/>
    <col min="6" max="6" width="30.73046875" style="32" customWidth="1"/>
    <col min="7" max="7" width="6.73046875" style="28" customWidth="1"/>
    <col min="8" max="8" width="14.73046875" style="28" bestFit="1" customWidth="1"/>
    <col min="9" max="9" width="19.33203125" style="28" customWidth="1"/>
    <col min="10" max="10" width="13.796875" style="28" bestFit="1" customWidth="1"/>
    <col min="11" max="16384" width="12.59765625" style="29"/>
  </cols>
  <sheetData>
    <row r="1" spans="1:13" ht="26.55" customHeight="1" x14ac:dyDescent="0.35">
      <c r="A1" s="875" t="str">
        <f>+'LISTA 1A'!A1:K1</f>
        <v>LICITACIÓN PÚBLICA NACIONAL ANDE N° 1842/2025</v>
      </c>
      <c r="B1" s="876"/>
      <c r="C1" s="877"/>
      <c r="D1" s="876"/>
      <c r="E1" s="839"/>
      <c r="F1" s="878"/>
      <c r="G1" s="76"/>
      <c r="H1" s="66"/>
      <c r="I1" s="66"/>
      <c r="J1" s="66"/>
      <c r="K1" s="77"/>
      <c r="L1" s="77"/>
    </row>
    <row r="2" spans="1:13" ht="26.55" customHeight="1" x14ac:dyDescent="0.35">
      <c r="A2" s="879" t="str">
        <f>+'LISTA 1A'!A2:K2</f>
        <v>PROYECTO DE CONSTRUCCIÓN E INTERCONEXIÓN DE LA SUBESTACIÓN BARCEQUILLO</v>
      </c>
      <c r="B2" s="880"/>
      <c r="C2" s="880"/>
      <c r="D2" s="880"/>
      <c r="E2" s="880"/>
      <c r="F2" s="881"/>
      <c r="G2" s="76"/>
      <c r="H2" s="66"/>
      <c r="I2" s="66"/>
      <c r="J2" s="66"/>
      <c r="K2" s="77"/>
      <c r="L2" s="77"/>
    </row>
    <row r="3" spans="1:13" ht="22.5" customHeight="1" x14ac:dyDescent="0.35">
      <c r="A3" s="845" t="str">
        <f>+'LISTA 1A'!A3:K3</f>
        <v xml:space="preserve">  LISTA A - CONSTRUCCIÓN DE LA SUBESTACIÓN Y SECCIONAMIENETO DE LA LT 66 kV</v>
      </c>
      <c r="B3" s="846"/>
      <c r="C3" s="846"/>
      <c r="D3" s="846"/>
      <c r="E3" s="846"/>
      <c r="F3" s="847"/>
      <c r="G3" s="66"/>
      <c r="H3" s="404"/>
      <c r="I3" s="66"/>
      <c r="J3" s="66"/>
      <c r="K3" s="77"/>
      <c r="L3" s="77"/>
      <c r="M3" s="22"/>
    </row>
    <row r="4" spans="1:13" ht="22.5" customHeight="1" x14ac:dyDescent="0.35">
      <c r="A4" s="882" t="s">
        <v>795</v>
      </c>
      <c r="B4" s="883"/>
      <c r="C4" s="883"/>
      <c r="D4" s="883"/>
      <c r="E4" s="883"/>
      <c r="F4" s="884"/>
      <c r="G4" s="66"/>
      <c r="H4" s="66"/>
      <c r="I4" s="66"/>
      <c r="J4" s="66"/>
      <c r="K4" s="77"/>
      <c r="L4" s="77"/>
    </row>
    <row r="5" spans="1:13" ht="18.75" customHeight="1" x14ac:dyDescent="0.35">
      <c r="A5" s="885" t="s">
        <v>10</v>
      </c>
      <c r="B5" s="886" t="s">
        <v>11</v>
      </c>
      <c r="C5" s="887"/>
      <c r="D5" s="887"/>
      <c r="E5" s="888"/>
      <c r="F5" s="313" t="s">
        <v>19</v>
      </c>
      <c r="G5" s="66"/>
      <c r="H5" s="66"/>
      <c r="I5" s="66"/>
      <c r="J5" s="66"/>
      <c r="K5" s="77"/>
      <c r="L5" s="77"/>
    </row>
    <row r="6" spans="1:13" ht="35.65" customHeight="1" x14ac:dyDescent="0.35">
      <c r="A6" s="866"/>
      <c r="B6" s="889"/>
      <c r="C6" s="890"/>
      <c r="D6" s="890"/>
      <c r="E6" s="891"/>
      <c r="F6" s="256" t="s">
        <v>647</v>
      </c>
      <c r="G6" s="66"/>
      <c r="H6" s="66"/>
      <c r="I6" s="66"/>
      <c r="J6" s="66"/>
      <c r="K6" s="77"/>
      <c r="L6" s="77"/>
    </row>
    <row r="7" spans="1:13" ht="14.55" customHeight="1" x14ac:dyDescent="0.35">
      <c r="A7" s="683"/>
      <c r="B7" s="641"/>
      <c r="C7" s="642"/>
      <c r="D7" s="642"/>
      <c r="E7" s="643"/>
      <c r="F7" s="644"/>
      <c r="G7" s="66"/>
      <c r="H7" s="66"/>
      <c r="I7" s="66"/>
      <c r="J7" s="66"/>
      <c r="K7" s="77"/>
      <c r="L7" s="77"/>
    </row>
    <row r="8" spans="1:13" s="30" customFormat="1" ht="19.899999999999999" customHeight="1" x14ac:dyDescent="0.35">
      <c r="A8" s="684" t="s">
        <v>22</v>
      </c>
      <c r="B8" s="901" t="str">
        <f>+'LISTA 1A'!D10</f>
        <v>SUMINISTRO DE EQUIPOS Y MATERIALES DE POTENCIA</v>
      </c>
      <c r="C8" s="902"/>
      <c r="D8" s="902"/>
      <c r="E8" s="639"/>
      <c r="F8" s="640"/>
      <c r="G8" s="62"/>
      <c r="H8" s="63"/>
      <c r="I8" s="63"/>
      <c r="J8" s="63"/>
      <c r="K8" s="64"/>
      <c r="L8" s="64"/>
      <c r="M8" s="29"/>
    </row>
    <row r="9" spans="1:13" s="30" customFormat="1" ht="19.899999999999999" customHeight="1" x14ac:dyDescent="0.35">
      <c r="A9" s="286" t="s">
        <v>103</v>
      </c>
      <c r="B9" s="872" t="str">
        <f>+'LISTA 1A'!D78</f>
        <v>SUBTOTAL SUMINISTRO DE EQUIPOS Y MATERIALES DE POTENCIA - SE BARCEQUILLO</v>
      </c>
      <c r="C9" s="873"/>
      <c r="D9" s="873"/>
      <c r="E9" s="874"/>
      <c r="F9" s="287"/>
      <c r="G9" s="184"/>
      <c r="I9" s="79"/>
      <c r="J9" s="63"/>
      <c r="K9" s="64"/>
      <c r="L9" s="64"/>
    </row>
    <row r="10" spans="1:13" s="30" customFormat="1" ht="19.899999999999999" customHeight="1" x14ac:dyDescent="0.35">
      <c r="A10" s="286" t="s">
        <v>125</v>
      </c>
      <c r="B10" s="872" t="str">
        <f>+'LISTA 1A'!D100</f>
        <v>SUBTOTAL LOTE DE REPUESTOS DE EQUIPOS DE POTENCIA</v>
      </c>
      <c r="C10" s="873"/>
      <c r="D10" s="873"/>
      <c r="E10" s="874"/>
      <c r="F10" s="287"/>
      <c r="G10" s="184"/>
      <c r="I10" s="79"/>
      <c r="J10" s="63"/>
      <c r="K10" s="64"/>
      <c r="L10" s="64"/>
    </row>
    <row r="11" spans="1:13" s="64" customFormat="1" ht="14.55" customHeight="1" x14ac:dyDescent="0.35">
      <c r="A11" s="286"/>
      <c r="B11" s="914"/>
      <c r="C11" s="915"/>
      <c r="D11" s="915"/>
      <c r="E11" s="916"/>
      <c r="F11" s="503"/>
      <c r="G11" s="184"/>
      <c r="I11" s="79"/>
      <c r="J11" s="63"/>
    </row>
    <row r="12" spans="1:13" s="30" customFormat="1" ht="19.899999999999999" customHeight="1" x14ac:dyDescent="0.35">
      <c r="A12" s="684" t="s">
        <v>39</v>
      </c>
      <c r="B12" s="917" t="str">
        <f>+'LISTA 1A'!D104</f>
        <v>SUMINISTRO DE SISTEMAS INTEGRADOS DE PROTECCIÓN, MEDICIÓN, CONTROL, SS.AA. Y COMUNICACIÓN</v>
      </c>
      <c r="C12" s="918"/>
      <c r="D12" s="918"/>
      <c r="E12" s="919"/>
      <c r="F12" s="503"/>
      <c r="G12" s="184"/>
      <c r="I12" s="79"/>
      <c r="J12" s="63"/>
      <c r="K12" s="64"/>
      <c r="L12" s="64"/>
    </row>
    <row r="13" spans="1:13" s="30" customFormat="1" ht="19.899999999999999" customHeight="1" x14ac:dyDescent="0.35">
      <c r="A13" s="286" t="s">
        <v>471</v>
      </c>
      <c r="B13" s="872" t="str">
        <f>+'LISTA 1A'!D147</f>
        <v>SUBTOTAL SUMINISTRO DE SISTEMAS INTEGRADOS DE PMC, SS.AA. Y COMUNICACIÓN - SE-BARCEQUILLO</v>
      </c>
      <c r="C13" s="873"/>
      <c r="D13" s="873"/>
      <c r="E13" s="874"/>
      <c r="F13" s="287"/>
      <c r="G13" s="184"/>
      <c r="I13" s="79"/>
      <c r="J13" s="63"/>
      <c r="K13" s="64"/>
      <c r="L13" s="64"/>
    </row>
    <row r="14" spans="1:13" s="30" customFormat="1" ht="19.899999999999999" customHeight="1" x14ac:dyDescent="0.35">
      <c r="A14" s="286" t="s">
        <v>389</v>
      </c>
      <c r="B14" s="872" t="str">
        <f>+'LISTA 1A'!D159</f>
        <v>SUBTOTAL SUMINISTRO DE SISTEMAS INTEGRADOS DE PMC, SS.AA. Y COMUNICACIÓN - SE-SLO</v>
      </c>
      <c r="C14" s="873"/>
      <c r="D14" s="873"/>
      <c r="E14" s="874"/>
      <c r="F14" s="287"/>
      <c r="G14" s="184"/>
      <c r="I14" s="79"/>
      <c r="J14" s="63"/>
      <c r="K14" s="64"/>
      <c r="L14" s="64"/>
    </row>
    <row r="15" spans="1:13" s="30" customFormat="1" ht="19.899999999999999" customHeight="1" x14ac:dyDescent="0.35">
      <c r="A15" s="286" t="s">
        <v>494</v>
      </c>
      <c r="B15" s="872" t="str">
        <f>+'LISTA 1A'!D173</f>
        <v>SUBTOTAL SUMINISTRO DE SISTEMAS INTEGRADOS DE PMC, SS.AA. Y COMUNICACIÓN - SE-TBO</v>
      </c>
      <c r="C15" s="873"/>
      <c r="D15" s="873"/>
      <c r="E15" s="874"/>
      <c r="F15" s="287"/>
      <c r="G15" s="184"/>
      <c r="I15" s="79"/>
      <c r="J15" s="63"/>
      <c r="K15" s="64"/>
      <c r="L15" s="64"/>
    </row>
    <row r="16" spans="1:13" s="30" customFormat="1" ht="19.899999999999999" customHeight="1" x14ac:dyDescent="0.35">
      <c r="A16" s="286" t="s">
        <v>631</v>
      </c>
      <c r="B16" s="872" t="str">
        <f>+'LISTA 1A'!D182</f>
        <v>SUBTOTAL LOTE DE REPUESTOS DE PMC</v>
      </c>
      <c r="C16" s="873"/>
      <c r="D16" s="873"/>
      <c r="E16" s="874"/>
      <c r="F16" s="287"/>
      <c r="G16" s="184"/>
      <c r="I16" s="79"/>
      <c r="J16" s="63"/>
      <c r="K16" s="64"/>
      <c r="L16" s="64"/>
    </row>
    <row r="17" spans="1:12" s="30" customFormat="1" ht="14.55" customHeight="1" x14ac:dyDescent="0.35">
      <c r="A17" s="286"/>
      <c r="B17" s="892"/>
      <c r="C17" s="893"/>
      <c r="D17" s="893"/>
      <c r="E17" s="894"/>
      <c r="F17" s="503"/>
      <c r="G17" s="184"/>
      <c r="I17" s="79"/>
      <c r="J17" s="63"/>
      <c r="K17" s="64"/>
      <c r="L17" s="64"/>
    </row>
    <row r="18" spans="1:12" s="31" customFormat="1" ht="33.75" customHeight="1" x14ac:dyDescent="0.35">
      <c r="A18" s="288" t="s">
        <v>20</v>
      </c>
      <c r="B18" s="903" t="s">
        <v>305</v>
      </c>
      <c r="C18" s="904"/>
      <c r="D18" s="904"/>
      <c r="E18" s="905"/>
      <c r="F18" s="289"/>
      <c r="G18" s="78"/>
      <c r="H18" s="79"/>
      <c r="I18" s="79"/>
      <c r="J18" s="79"/>
      <c r="K18" s="80"/>
      <c r="L18" s="80"/>
    </row>
    <row r="19" spans="1:12" s="31" customFormat="1" ht="14.55" customHeight="1" x14ac:dyDescent="0.35">
      <c r="A19" s="638"/>
      <c r="B19" s="895"/>
      <c r="C19" s="896"/>
      <c r="D19" s="896"/>
      <c r="E19" s="896"/>
      <c r="F19" s="897"/>
      <c r="G19" s="78"/>
      <c r="H19" s="79"/>
      <c r="I19" s="79"/>
      <c r="J19" s="79"/>
      <c r="K19" s="80"/>
      <c r="L19" s="80"/>
    </row>
    <row r="20" spans="1:12" s="64" customFormat="1" ht="39.4" customHeight="1" x14ac:dyDescent="0.35">
      <c r="A20" s="290"/>
      <c r="B20" s="911" t="s">
        <v>651</v>
      </c>
      <c r="C20" s="912"/>
      <c r="D20" s="912"/>
      <c r="E20" s="912"/>
      <c r="F20" s="913"/>
      <c r="G20" s="62"/>
      <c r="H20" s="63"/>
      <c r="I20" s="63"/>
      <c r="J20" s="63"/>
    </row>
    <row r="21" spans="1:12" s="64" customFormat="1" ht="39.4" customHeight="1" x14ac:dyDescent="0.35">
      <c r="A21" s="290"/>
      <c r="B21" s="908" t="s">
        <v>650</v>
      </c>
      <c r="C21" s="909"/>
      <c r="D21" s="909"/>
      <c r="E21" s="909"/>
      <c r="F21" s="910"/>
      <c r="G21" s="62"/>
      <c r="H21" s="63"/>
      <c r="I21" s="63"/>
      <c r="J21" s="63"/>
      <c r="K21" s="63"/>
      <c r="L21" s="63"/>
    </row>
    <row r="22" spans="1:12" s="64" customFormat="1" ht="67.05" customHeight="1" x14ac:dyDescent="0.35">
      <c r="A22" s="290"/>
      <c r="B22" s="291" t="s">
        <v>141</v>
      </c>
      <c r="C22" s="906" t="s">
        <v>141</v>
      </c>
      <c r="D22" s="906"/>
      <c r="E22" s="906"/>
      <c r="F22" s="907"/>
      <c r="G22" s="62"/>
      <c r="H22" s="63"/>
      <c r="I22" s="63"/>
      <c r="J22" s="63"/>
    </row>
    <row r="23" spans="1:12" s="64" customFormat="1" ht="15" customHeight="1" x14ac:dyDescent="0.35">
      <c r="A23" s="290"/>
      <c r="B23" s="504" t="s">
        <v>142</v>
      </c>
      <c r="C23" s="899" t="s">
        <v>143</v>
      </c>
      <c r="D23" s="899"/>
      <c r="E23" s="899"/>
      <c r="F23" s="900"/>
      <c r="G23" s="62"/>
      <c r="H23" s="63"/>
      <c r="I23" s="63"/>
      <c r="J23" s="63"/>
    </row>
    <row r="24" spans="1:12" s="64" customFormat="1" ht="13.45" customHeight="1" x14ac:dyDescent="0.35">
      <c r="A24" s="103"/>
      <c r="B24" s="505"/>
      <c r="C24" s="506"/>
      <c r="D24" s="65"/>
      <c r="E24" s="65"/>
      <c r="F24" s="507"/>
      <c r="G24" s="62"/>
      <c r="H24" s="63"/>
      <c r="I24" s="63"/>
      <c r="J24" s="63"/>
    </row>
    <row r="25" spans="1:12" s="253" customFormat="1" ht="16.899999999999999" customHeight="1" x14ac:dyDescent="0.35">
      <c r="A25" s="898"/>
      <c r="B25" s="898"/>
      <c r="C25" s="898"/>
      <c r="D25" s="898"/>
      <c r="E25" s="898"/>
      <c r="F25" s="898"/>
    </row>
  </sheetData>
  <sheetProtection password="CC03" sheet="1" objects="1" scenarios="1"/>
  <mergeCells count="23">
    <mergeCell ref="B17:E17"/>
    <mergeCell ref="B19:F19"/>
    <mergeCell ref="A25:F25"/>
    <mergeCell ref="C23:F23"/>
    <mergeCell ref="B8:D8"/>
    <mergeCell ref="B9:E9"/>
    <mergeCell ref="B15:E15"/>
    <mergeCell ref="B18:E18"/>
    <mergeCell ref="C22:F22"/>
    <mergeCell ref="B21:F21"/>
    <mergeCell ref="B20:F20"/>
    <mergeCell ref="B11:E11"/>
    <mergeCell ref="B13:E13"/>
    <mergeCell ref="B12:E12"/>
    <mergeCell ref="B16:E16"/>
    <mergeCell ref="B10:E10"/>
    <mergeCell ref="B14:E14"/>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483"/>
  <sheetViews>
    <sheetView showGridLines="0" showZeros="0" tabSelected="1" view="pageBreakPreview" topLeftCell="A295" zoomScaleNormal="100" zoomScaleSheetLayoutView="100" workbookViewId="0">
      <selection activeCell="K302" sqref="K302"/>
    </sheetView>
  </sheetViews>
  <sheetFormatPr baseColWidth="10" defaultColWidth="10.73046875" defaultRowHeight="12.75" x14ac:dyDescent="0.35"/>
  <cols>
    <col min="1" max="1" width="7.73046875" style="35" customWidth="1"/>
    <col min="2" max="2" width="4.796875" style="38" customWidth="1"/>
    <col min="3" max="3" width="8.73046875" style="34" customWidth="1"/>
    <col min="4" max="4" width="61.265625" style="34" customWidth="1"/>
    <col min="5" max="5" width="8" style="36" customWidth="1"/>
    <col min="6" max="6" width="8" style="37" customWidth="1"/>
    <col min="7" max="8" width="19" style="392" customWidth="1"/>
    <col min="9" max="9" width="13.59765625" style="34" customWidth="1"/>
    <col min="10" max="10" width="17.59765625" style="633" customWidth="1"/>
    <col min="11" max="11" width="15.33203125" style="34" customWidth="1"/>
    <col min="12" max="16384" width="10.73046875" style="34"/>
  </cols>
  <sheetData>
    <row r="1" spans="1:17" s="18" customFormat="1" ht="26.55" customHeight="1" x14ac:dyDescent="0.35">
      <c r="A1" s="921" t="str">
        <f>+'LISTA 1A'!$A$1</f>
        <v>LICITACIÓN PÚBLICA NACIONAL ANDE N° 1842/2025</v>
      </c>
      <c r="B1" s="922"/>
      <c r="C1" s="922"/>
      <c r="D1" s="922"/>
      <c r="E1" s="922"/>
      <c r="F1" s="922"/>
      <c r="G1" s="922"/>
      <c r="H1" s="923"/>
      <c r="J1" s="621"/>
    </row>
    <row r="2" spans="1:17" s="18" customFormat="1" ht="26.55" customHeight="1" x14ac:dyDescent="0.35">
      <c r="A2" s="924" t="str">
        <f>+'LISTA 1A'!A2:K2</f>
        <v>PROYECTO DE CONSTRUCCIÓN E INTERCONEXIÓN DE LA SUBESTACIÓN BARCEQUILLO</v>
      </c>
      <c r="B2" s="925"/>
      <c r="C2" s="925"/>
      <c r="D2" s="925"/>
      <c r="E2" s="925"/>
      <c r="F2" s="925"/>
      <c r="G2" s="925"/>
      <c r="H2" s="926"/>
      <c r="J2" s="621"/>
      <c r="Q2" s="22"/>
    </row>
    <row r="3" spans="1:17" s="18" customFormat="1" ht="22.5" customHeight="1" x14ac:dyDescent="0.35">
      <c r="A3" s="927" t="str">
        <f>+'LISTA 1A'!A3:K3</f>
        <v xml:space="preserve">  LISTA A - CONSTRUCCIÓN DE LA SUBESTACIÓN Y SECCIONAMIENETO DE LA LT 66 kV</v>
      </c>
      <c r="B3" s="928"/>
      <c r="C3" s="928"/>
      <c r="D3" s="928"/>
      <c r="E3" s="928"/>
      <c r="F3" s="928"/>
      <c r="G3" s="928"/>
      <c r="H3" s="929"/>
      <c r="J3" s="621"/>
    </row>
    <row r="4" spans="1:17" s="18" customFormat="1" ht="22.5" customHeight="1" x14ac:dyDescent="0.35">
      <c r="A4" s="930" t="s">
        <v>796</v>
      </c>
      <c r="B4" s="931"/>
      <c r="C4" s="931"/>
      <c r="D4" s="931"/>
      <c r="E4" s="931"/>
      <c r="F4" s="931"/>
      <c r="G4" s="931"/>
      <c r="H4" s="932"/>
      <c r="J4" s="621"/>
    </row>
    <row r="5" spans="1:17" s="18" customFormat="1" ht="18.75" customHeight="1" x14ac:dyDescent="0.35">
      <c r="A5" s="933" t="s">
        <v>99</v>
      </c>
      <c r="B5" s="935" t="s">
        <v>92</v>
      </c>
      <c r="C5" s="937" t="s">
        <v>10</v>
      </c>
      <c r="D5" s="939" t="s">
        <v>11</v>
      </c>
      <c r="E5" s="939" t="s">
        <v>12</v>
      </c>
      <c r="F5" s="940" t="s">
        <v>13</v>
      </c>
      <c r="G5" s="549" t="s">
        <v>18</v>
      </c>
      <c r="H5" s="549" t="s">
        <v>19</v>
      </c>
      <c r="J5" s="621"/>
    </row>
    <row r="6" spans="1:17" s="18" customFormat="1" ht="30" customHeight="1" x14ac:dyDescent="0.35">
      <c r="A6" s="934"/>
      <c r="B6" s="936"/>
      <c r="C6" s="938"/>
      <c r="D6" s="939"/>
      <c r="E6" s="939"/>
      <c r="F6" s="940"/>
      <c r="G6" s="380" t="s">
        <v>648</v>
      </c>
      <c r="H6" s="380" t="s">
        <v>648</v>
      </c>
      <c r="J6" s="621"/>
    </row>
    <row r="7" spans="1:17" s="18" customFormat="1" ht="44.35" customHeight="1" x14ac:dyDescent="0.35">
      <c r="A7" s="81"/>
      <c r="B7" s="82"/>
      <c r="C7" s="104"/>
      <c r="D7" s="105" t="s">
        <v>627</v>
      </c>
      <c r="E7" s="106"/>
      <c r="F7" s="107"/>
      <c r="G7" s="381"/>
      <c r="H7" s="382"/>
      <c r="J7" s="622"/>
    </row>
    <row r="8" spans="1:17" s="18" customFormat="1" ht="44.35" customHeight="1" x14ac:dyDescent="0.35">
      <c r="A8" s="84"/>
      <c r="B8" s="227"/>
      <c r="C8" s="179">
        <v>2</v>
      </c>
      <c r="D8" s="122" t="s">
        <v>327</v>
      </c>
      <c r="E8" s="85"/>
      <c r="F8" s="86"/>
      <c r="G8" s="383"/>
      <c r="H8" s="384"/>
      <c r="J8" s="621"/>
    </row>
    <row r="9" spans="1:17" s="18" customFormat="1" ht="19.5" customHeight="1" x14ac:dyDescent="0.35">
      <c r="A9" s="84"/>
      <c r="B9" s="227"/>
      <c r="C9" s="155" t="s">
        <v>23</v>
      </c>
      <c r="D9" s="87" t="s">
        <v>501</v>
      </c>
      <c r="E9" s="88"/>
      <c r="F9" s="228"/>
      <c r="G9" s="221"/>
      <c r="H9" s="385"/>
      <c r="J9" s="621"/>
    </row>
    <row r="10" spans="1:17" s="258" customFormat="1" ht="19.5" customHeight="1" x14ac:dyDescent="0.35">
      <c r="A10" s="84"/>
      <c r="B10" s="227"/>
      <c r="C10" s="155" t="s">
        <v>144</v>
      </c>
      <c r="D10" s="87" t="s">
        <v>750</v>
      </c>
      <c r="E10" s="223"/>
      <c r="F10" s="229"/>
      <c r="G10" s="385"/>
      <c r="H10" s="385"/>
      <c r="J10" s="621"/>
    </row>
    <row r="11" spans="1:17" s="18" customFormat="1" ht="19.5" customHeight="1" x14ac:dyDescent="0.35">
      <c r="A11" s="84"/>
      <c r="B11" s="227"/>
      <c r="C11" s="155" t="s">
        <v>145</v>
      </c>
      <c r="D11" s="87" t="s">
        <v>767</v>
      </c>
      <c r="E11" s="223"/>
      <c r="F11" s="229"/>
      <c r="G11" s="385"/>
      <c r="H11" s="385"/>
      <c r="J11" s="621"/>
    </row>
    <row r="12" spans="1:17" s="247" customFormat="1" ht="19.25" customHeight="1" x14ac:dyDescent="0.35">
      <c r="A12" s="239"/>
      <c r="B12" s="238">
        <f>+'LISTA 1A'!B181+1</f>
        <v>105</v>
      </c>
      <c r="C12" s="305" t="s">
        <v>502</v>
      </c>
      <c r="D12" s="233" t="s">
        <v>146</v>
      </c>
      <c r="E12" s="242" t="s">
        <v>14</v>
      </c>
      <c r="F12" s="688">
        <v>1</v>
      </c>
      <c r="G12" s="689"/>
      <c r="H12" s="386"/>
      <c r="J12" s="620"/>
    </row>
    <row r="13" spans="1:17" s="247" customFormat="1" ht="19.25" customHeight="1" x14ac:dyDescent="0.35">
      <c r="A13" s="298"/>
      <c r="B13" s="146">
        <f>B12+1</f>
        <v>106</v>
      </c>
      <c r="C13" s="305" t="s">
        <v>503</v>
      </c>
      <c r="D13" s="299" t="s">
        <v>599</v>
      </c>
      <c r="E13" s="281" t="s">
        <v>14</v>
      </c>
      <c r="F13" s="690">
        <v>1</v>
      </c>
      <c r="G13" s="691"/>
      <c r="H13" s="386"/>
      <c r="J13" s="620"/>
    </row>
    <row r="14" spans="1:17" s="247" customFormat="1" ht="19.25" customHeight="1" x14ac:dyDescent="0.35">
      <c r="A14" s="239"/>
      <c r="B14" s="146">
        <f>B13+1</f>
        <v>107</v>
      </c>
      <c r="C14" s="305" t="s">
        <v>504</v>
      </c>
      <c r="D14" s="233" t="s">
        <v>76</v>
      </c>
      <c r="E14" s="242" t="s">
        <v>14</v>
      </c>
      <c r="F14" s="688">
        <v>1</v>
      </c>
      <c r="G14" s="386"/>
      <c r="H14" s="386"/>
      <c r="J14" s="620"/>
    </row>
    <row r="15" spans="1:17" s="258" customFormat="1" ht="19.5" customHeight="1" x14ac:dyDescent="0.35">
      <c r="A15" s="237"/>
      <c r="B15" s="227"/>
      <c r="C15" s="234" t="s">
        <v>505</v>
      </c>
      <c r="D15" s="231" t="s">
        <v>460</v>
      </c>
      <c r="E15" s="223"/>
      <c r="F15" s="648"/>
      <c r="G15" s="726"/>
      <c r="H15" s="385"/>
      <c r="J15" s="621"/>
    </row>
    <row r="16" spans="1:17" s="247" customFormat="1" ht="29.55" customHeight="1" x14ac:dyDescent="0.35">
      <c r="A16" s="239"/>
      <c r="B16" s="146">
        <f>B14+1</f>
        <v>108</v>
      </c>
      <c r="C16" s="306" t="s">
        <v>1</v>
      </c>
      <c r="D16" s="233" t="s">
        <v>147</v>
      </c>
      <c r="E16" s="242" t="s">
        <v>0</v>
      </c>
      <c r="F16" s="688">
        <v>56</v>
      </c>
      <c r="G16" s="689"/>
      <c r="H16" s="386"/>
      <c r="J16" s="620"/>
    </row>
    <row r="17" spans="1:10" s="247" customFormat="1" ht="19.25" customHeight="1" x14ac:dyDescent="0.35">
      <c r="A17" s="239"/>
      <c r="B17" s="146">
        <f>B16+1</f>
        <v>109</v>
      </c>
      <c r="C17" s="307" t="s">
        <v>2</v>
      </c>
      <c r="D17" s="233" t="s">
        <v>38</v>
      </c>
      <c r="E17" s="242" t="s">
        <v>17</v>
      </c>
      <c r="F17" s="692">
        <v>2</v>
      </c>
      <c r="G17" s="689"/>
      <c r="H17" s="386"/>
      <c r="J17" s="620"/>
    </row>
    <row r="18" spans="1:10" s="247" customFormat="1" ht="29.55" customHeight="1" x14ac:dyDescent="0.35">
      <c r="A18" s="239"/>
      <c r="B18" s="146">
        <f t="shared" ref="B18:B21" si="0">B17+1</f>
        <v>110</v>
      </c>
      <c r="C18" s="306" t="s">
        <v>3</v>
      </c>
      <c r="D18" s="233" t="s">
        <v>37</v>
      </c>
      <c r="E18" s="242" t="s">
        <v>17</v>
      </c>
      <c r="F18" s="688">
        <v>2</v>
      </c>
      <c r="G18" s="689"/>
      <c r="H18" s="386"/>
      <c r="J18" s="620"/>
    </row>
    <row r="19" spans="1:10" s="247" customFormat="1" ht="29.55" customHeight="1" x14ac:dyDescent="0.35">
      <c r="A19" s="239"/>
      <c r="B19" s="146">
        <f t="shared" si="0"/>
        <v>111</v>
      </c>
      <c r="C19" s="306" t="s">
        <v>4</v>
      </c>
      <c r="D19" s="233" t="s">
        <v>36</v>
      </c>
      <c r="E19" s="242" t="s">
        <v>0</v>
      </c>
      <c r="F19" s="688">
        <v>10</v>
      </c>
      <c r="G19" s="689"/>
      <c r="H19" s="386"/>
      <c r="J19" s="620"/>
    </row>
    <row r="20" spans="1:10" s="247" customFormat="1" ht="29.55" customHeight="1" x14ac:dyDescent="0.35">
      <c r="A20" s="239"/>
      <c r="B20" s="146">
        <f t="shared" si="0"/>
        <v>112</v>
      </c>
      <c r="C20" s="306" t="s">
        <v>5</v>
      </c>
      <c r="D20" s="233" t="s">
        <v>35</v>
      </c>
      <c r="E20" s="242" t="s">
        <v>17</v>
      </c>
      <c r="F20" s="688">
        <v>2</v>
      </c>
      <c r="G20" s="689"/>
      <c r="H20" s="386"/>
      <c r="J20" s="620"/>
    </row>
    <row r="21" spans="1:10" s="247" customFormat="1" ht="20.75" customHeight="1" x14ac:dyDescent="0.35">
      <c r="A21" s="239"/>
      <c r="B21" s="146">
        <f t="shared" si="0"/>
        <v>113</v>
      </c>
      <c r="C21" s="307" t="s">
        <v>6</v>
      </c>
      <c r="D21" s="233" t="s">
        <v>34</v>
      </c>
      <c r="E21" s="242" t="s">
        <v>17</v>
      </c>
      <c r="F21" s="688">
        <v>5</v>
      </c>
      <c r="G21" s="689"/>
      <c r="H21" s="386"/>
      <c r="J21" s="620"/>
    </row>
    <row r="22" spans="1:10" s="258" customFormat="1" ht="19.25" customHeight="1" x14ac:dyDescent="0.35">
      <c r="A22" s="237"/>
      <c r="B22" s="227"/>
      <c r="C22" s="234" t="s">
        <v>506</v>
      </c>
      <c r="D22" s="231" t="s">
        <v>148</v>
      </c>
      <c r="E22" s="223"/>
      <c r="F22" s="649"/>
      <c r="G22" s="727"/>
      <c r="H22" s="385"/>
      <c r="J22" s="621"/>
    </row>
    <row r="23" spans="1:10" s="247" customFormat="1" ht="19.25" customHeight="1" x14ac:dyDescent="0.35">
      <c r="A23" s="239"/>
      <c r="B23" s="146">
        <f>B21+1</f>
        <v>114</v>
      </c>
      <c r="C23" s="307" t="s">
        <v>1</v>
      </c>
      <c r="D23" s="233" t="s">
        <v>149</v>
      </c>
      <c r="E23" s="242" t="s">
        <v>150</v>
      </c>
      <c r="F23" s="692">
        <v>432</v>
      </c>
      <c r="G23" s="689"/>
      <c r="H23" s="386"/>
      <c r="J23" s="620"/>
    </row>
    <row r="24" spans="1:10" s="247" customFormat="1" ht="19.25" customHeight="1" x14ac:dyDescent="0.35">
      <c r="A24" s="704"/>
      <c r="B24" s="705">
        <f>B23+1</f>
        <v>115</v>
      </c>
      <c r="C24" s="706" t="s">
        <v>2</v>
      </c>
      <c r="D24" s="707" t="s">
        <v>334</v>
      </c>
      <c r="E24" s="708" t="s">
        <v>150</v>
      </c>
      <c r="F24" s="709">
        <v>500</v>
      </c>
      <c r="G24" s="710"/>
      <c r="H24" s="711"/>
      <c r="J24" s="620"/>
    </row>
    <row r="25" spans="1:10" s="247" customFormat="1" ht="16.899999999999999" customHeight="1" x14ac:dyDescent="0.35">
      <c r="A25" s="920"/>
      <c r="B25" s="920"/>
      <c r="C25" s="920"/>
      <c r="D25" s="920"/>
      <c r="E25" s="920"/>
      <c r="F25" s="920"/>
      <c r="G25" s="920"/>
      <c r="H25" s="920"/>
      <c r="J25" s="620"/>
    </row>
    <row r="26" spans="1:10" s="247" customFormat="1" ht="19.25" customHeight="1" x14ac:dyDescent="0.35">
      <c r="A26" s="437"/>
      <c r="B26" s="712">
        <f>B24+1</f>
        <v>116</v>
      </c>
      <c r="C26" s="462" t="s">
        <v>3</v>
      </c>
      <c r="D26" s="440" t="s">
        <v>293</v>
      </c>
      <c r="E26" s="441" t="s">
        <v>150</v>
      </c>
      <c r="F26" s="699">
        <v>500</v>
      </c>
      <c r="G26" s="694"/>
      <c r="H26" s="713"/>
      <c r="J26" s="620"/>
    </row>
    <row r="27" spans="1:10" s="247" customFormat="1" ht="19.25" customHeight="1" x14ac:dyDescent="0.35">
      <c r="A27" s="239"/>
      <c r="B27" s="146">
        <f t="shared" ref="B27" si="1">B26+1</f>
        <v>117</v>
      </c>
      <c r="C27" s="307" t="s">
        <v>4</v>
      </c>
      <c r="D27" s="233" t="s">
        <v>151</v>
      </c>
      <c r="E27" s="242" t="s">
        <v>150</v>
      </c>
      <c r="F27" s="688">
        <v>3240</v>
      </c>
      <c r="G27" s="689"/>
      <c r="H27" s="386"/>
      <c r="J27" s="620"/>
    </row>
    <row r="28" spans="1:10" s="258" customFormat="1" ht="18" customHeight="1" x14ac:dyDescent="0.35">
      <c r="A28" s="237"/>
      <c r="B28" s="227"/>
      <c r="C28" s="234" t="s">
        <v>507</v>
      </c>
      <c r="D28" s="231" t="s">
        <v>152</v>
      </c>
      <c r="E28" s="223"/>
      <c r="F28" s="648"/>
      <c r="G28" s="726"/>
      <c r="H28" s="385"/>
      <c r="J28" s="621"/>
    </row>
    <row r="29" spans="1:10" s="258" customFormat="1" ht="18" customHeight="1" x14ac:dyDescent="0.35">
      <c r="A29" s="237"/>
      <c r="B29" s="227"/>
      <c r="C29" s="240" t="s">
        <v>1</v>
      </c>
      <c r="D29" s="231" t="s">
        <v>768</v>
      </c>
      <c r="E29" s="223"/>
      <c r="F29" s="648"/>
      <c r="G29" s="727"/>
      <c r="H29" s="385"/>
      <c r="J29" s="645"/>
    </row>
    <row r="30" spans="1:10" s="247" customFormat="1" ht="17.75" customHeight="1" x14ac:dyDescent="0.35">
      <c r="A30" s="437"/>
      <c r="B30" s="146">
        <f>+B27+1</f>
        <v>118</v>
      </c>
      <c r="C30" s="462" t="s">
        <v>33</v>
      </c>
      <c r="D30" s="440" t="s">
        <v>153</v>
      </c>
      <c r="E30" s="441" t="s">
        <v>294</v>
      </c>
      <c r="F30" s="693">
        <v>23.4</v>
      </c>
      <c r="G30" s="694"/>
      <c r="H30" s="386"/>
      <c r="J30" s="620"/>
    </row>
    <row r="31" spans="1:10" s="247" customFormat="1" ht="17.75" customHeight="1" x14ac:dyDescent="0.35">
      <c r="A31" s="437"/>
      <c r="B31" s="146">
        <f>+B30+1</f>
        <v>119</v>
      </c>
      <c r="C31" s="462" t="s">
        <v>32</v>
      </c>
      <c r="D31" s="440" t="s">
        <v>160</v>
      </c>
      <c r="E31" s="441" t="s">
        <v>294</v>
      </c>
      <c r="F31" s="693">
        <v>12.8</v>
      </c>
      <c r="G31" s="694"/>
      <c r="H31" s="386"/>
      <c r="J31" s="620"/>
    </row>
    <row r="32" spans="1:10" s="247" customFormat="1" ht="17.75" customHeight="1" x14ac:dyDescent="0.35">
      <c r="A32" s="437"/>
      <c r="B32" s="146">
        <f t="shared" ref="B32:B37" si="2">+B31+1</f>
        <v>120</v>
      </c>
      <c r="C32" s="462" t="s">
        <v>40</v>
      </c>
      <c r="D32" s="440" t="s">
        <v>161</v>
      </c>
      <c r="E32" s="441" t="s">
        <v>294</v>
      </c>
      <c r="F32" s="693">
        <v>12.7</v>
      </c>
      <c r="G32" s="694"/>
      <c r="H32" s="386"/>
      <c r="J32" s="620"/>
    </row>
    <row r="33" spans="1:10" s="247" customFormat="1" ht="27" customHeight="1" x14ac:dyDescent="0.35">
      <c r="A33" s="437"/>
      <c r="B33" s="146">
        <f t="shared" si="2"/>
        <v>121</v>
      </c>
      <c r="C33" s="462" t="s">
        <v>44</v>
      </c>
      <c r="D33" s="440" t="s">
        <v>378</v>
      </c>
      <c r="E33" s="441" t="s">
        <v>294</v>
      </c>
      <c r="F33" s="693">
        <v>1.3</v>
      </c>
      <c r="G33" s="694"/>
      <c r="H33" s="386"/>
      <c r="J33" s="620"/>
    </row>
    <row r="34" spans="1:10" s="247" customFormat="1" ht="17.75" customHeight="1" x14ac:dyDescent="0.35">
      <c r="A34" s="437"/>
      <c r="B34" s="146">
        <f t="shared" si="2"/>
        <v>122</v>
      </c>
      <c r="C34" s="462" t="s">
        <v>69</v>
      </c>
      <c r="D34" s="440" t="s">
        <v>377</v>
      </c>
      <c r="E34" s="441" t="s">
        <v>294</v>
      </c>
      <c r="F34" s="693">
        <v>10.8</v>
      </c>
      <c r="G34" s="694"/>
      <c r="H34" s="386"/>
      <c r="J34" s="620"/>
    </row>
    <row r="35" spans="1:10" s="247" customFormat="1" ht="17.45" customHeight="1" x14ac:dyDescent="0.35">
      <c r="A35" s="437"/>
      <c r="B35" s="146">
        <f t="shared" si="2"/>
        <v>123</v>
      </c>
      <c r="C35" s="462" t="s">
        <v>70</v>
      </c>
      <c r="D35" s="440" t="s">
        <v>155</v>
      </c>
      <c r="E35" s="441" t="s">
        <v>156</v>
      </c>
      <c r="F35" s="693">
        <v>900</v>
      </c>
      <c r="G35" s="694"/>
      <c r="H35" s="386"/>
      <c r="J35" s="620"/>
    </row>
    <row r="36" spans="1:10" s="247" customFormat="1" ht="17.45" customHeight="1" x14ac:dyDescent="0.35">
      <c r="A36" s="437"/>
      <c r="B36" s="146">
        <f t="shared" si="2"/>
        <v>124</v>
      </c>
      <c r="C36" s="462" t="s">
        <v>71</v>
      </c>
      <c r="D36" s="440" t="s">
        <v>162</v>
      </c>
      <c r="E36" s="441" t="s">
        <v>17</v>
      </c>
      <c r="F36" s="693">
        <v>72</v>
      </c>
      <c r="G36" s="694"/>
      <c r="H36" s="386"/>
      <c r="J36" s="620"/>
    </row>
    <row r="37" spans="1:10" s="247" customFormat="1" ht="17.45" customHeight="1" x14ac:dyDescent="0.35">
      <c r="A37" s="437"/>
      <c r="B37" s="146">
        <f t="shared" si="2"/>
        <v>125</v>
      </c>
      <c r="C37" s="462" t="s">
        <v>72</v>
      </c>
      <c r="D37" s="440" t="s">
        <v>157</v>
      </c>
      <c r="E37" s="441" t="s">
        <v>295</v>
      </c>
      <c r="F37" s="693">
        <v>34.200000000000003</v>
      </c>
      <c r="G37" s="694"/>
      <c r="H37" s="386"/>
      <c r="J37" s="620"/>
    </row>
    <row r="38" spans="1:10" s="279" customFormat="1" ht="18" customHeight="1" x14ac:dyDescent="0.35">
      <c r="A38" s="237"/>
      <c r="B38" s="237"/>
      <c r="C38" s="240" t="s">
        <v>2</v>
      </c>
      <c r="D38" s="231" t="s">
        <v>601</v>
      </c>
      <c r="E38" s="223"/>
      <c r="F38" s="650"/>
      <c r="G38" s="650"/>
      <c r="H38" s="385"/>
      <c r="J38" s="645"/>
    </row>
    <row r="39" spans="1:10" s="247" customFormat="1" ht="17.45" customHeight="1" x14ac:dyDescent="0.35">
      <c r="A39" s="437"/>
      <c r="B39" s="146">
        <f>+B37+1</f>
        <v>126</v>
      </c>
      <c r="C39" s="307" t="s">
        <v>31</v>
      </c>
      <c r="D39" s="440" t="s">
        <v>153</v>
      </c>
      <c r="E39" s="441" t="s">
        <v>294</v>
      </c>
      <c r="F39" s="693">
        <v>10.5</v>
      </c>
      <c r="G39" s="694"/>
      <c r="H39" s="386"/>
      <c r="J39" s="620"/>
    </row>
    <row r="40" spans="1:10" s="247" customFormat="1" ht="17.45" customHeight="1" x14ac:dyDescent="0.35">
      <c r="A40" s="437"/>
      <c r="B40" s="146">
        <f>+B39+1</f>
        <v>127</v>
      </c>
      <c r="C40" s="307" t="s">
        <v>30</v>
      </c>
      <c r="D40" s="440" t="s">
        <v>160</v>
      </c>
      <c r="E40" s="441" t="s">
        <v>294</v>
      </c>
      <c r="F40" s="693">
        <v>5.0999999999999996</v>
      </c>
      <c r="G40" s="694"/>
      <c r="H40" s="386"/>
      <c r="J40" s="620"/>
    </row>
    <row r="41" spans="1:10" s="247" customFormat="1" ht="17.45" customHeight="1" x14ac:dyDescent="0.35">
      <c r="A41" s="437"/>
      <c r="B41" s="146">
        <f t="shared" ref="B41:B46" si="3">+B40+1</f>
        <v>128</v>
      </c>
      <c r="C41" s="307" t="s">
        <v>68</v>
      </c>
      <c r="D41" s="440" t="s">
        <v>161</v>
      </c>
      <c r="E41" s="441" t="s">
        <v>294</v>
      </c>
      <c r="F41" s="693">
        <v>12.9</v>
      </c>
      <c r="G41" s="694"/>
      <c r="H41" s="386"/>
      <c r="J41" s="620"/>
    </row>
    <row r="42" spans="1:10" s="247" customFormat="1" ht="27" customHeight="1" x14ac:dyDescent="0.35">
      <c r="A42" s="437"/>
      <c r="B42" s="146">
        <f t="shared" si="3"/>
        <v>129</v>
      </c>
      <c r="C42" s="307" t="s">
        <v>95</v>
      </c>
      <c r="D42" s="440" t="s">
        <v>378</v>
      </c>
      <c r="E42" s="441" t="s">
        <v>294</v>
      </c>
      <c r="F42" s="693">
        <v>0.5</v>
      </c>
      <c r="G42" s="694"/>
      <c r="H42" s="386"/>
      <c r="J42" s="620"/>
    </row>
    <row r="43" spans="1:10" s="247" customFormat="1" ht="17.45" customHeight="1" x14ac:dyDescent="0.35">
      <c r="A43" s="437"/>
      <c r="B43" s="146">
        <f t="shared" si="3"/>
        <v>130</v>
      </c>
      <c r="C43" s="307" t="s">
        <v>128</v>
      </c>
      <c r="D43" s="440" t="s">
        <v>377</v>
      </c>
      <c r="E43" s="441" t="s">
        <v>294</v>
      </c>
      <c r="F43" s="693">
        <v>3.5</v>
      </c>
      <c r="G43" s="694"/>
      <c r="H43" s="386"/>
      <c r="J43" s="620"/>
    </row>
    <row r="44" spans="1:10" s="247" customFormat="1" ht="17.45" customHeight="1" x14ac:dyDescent="0.35">
      <c r="A44" s="437"/>
      <c r="B44" s="146">
        <f t="shared" si="3"/>
        <v>131</v>
      </c>
      <c r="C44" s="307" t="s">
        <v>129</v>
      </c>
      <c r="D44" s="440" t="s">
        <v>155</v>
      </c>
      <c r="E44" s="441" t="s">
        <v>156</v>
      </c>
      <c r="F44" s="693">
        <v>595</v>
      </c>
      <c r="G44" s="694"/>
      <c r="H44" s="386"/>
      <c r="J44" s="620"/>
    </row>
    <row r="45" spans="1:10" s="247" customFormat="1" ht="17.45" customHeight="1" x14ac:dyDescent="0.35">
      <c r="A45" s="437"/>
      <c r="B45" s="146">
        <f t="shared" si="3"/>
        <v>132</v>
      </c>
      <c r="C45" s="307" t="s">
        <v>130</v>
      </c>
      <c r="D45" s="440" t="s">
        <v>162</v>
      </c>
      <c r="E45" s="441" t="s">
        <v>17</v>
      </c>
      <c r="F45" s="693">
        <v>32</v>
      </c>
      <c r="G45" s="694"/>
      <c r="H45" s="386"/>
      <c r="J45" s="620"/>
    </row>
    <row r="46" spans="1:10" s="247" customFormat="1" ht="17.45" customHeight="1" x14ac:dyDescent="0.35">
      <c r="A46" s="437"/>
      <c r="B46" s="146">
        <f t="shared" si="3"/>
        <v>133</v>
      </c>
      <c r="C46" s="307" t="s">
        <v>131</v>
      </c>
      <c r="D46" s="440" t="s">
        <v>157</v>
      </c>
      <c r="E46" s="441" t="s">
        <v>295</v>
      </c>
      <c r="F46" s="693">
        <v>18.5</v>
      </c>
      <c r="G46" s="694"/>
      <c r="H46" s="386"/>
      <c r="J46" s="620"/>
    </row>
    <row r="47" spans="1:10" s="258" customFormat="1" ht="27" customHeight="1" x14ac:dyDescent="0.35">
      <c r="A47" s="237"/>
      <c r="B47" s="227"/>
      <c r="C47" s="240" t="s">
        <v>3</v>
      </c>
      <c r="D47" s="231" t="s">
        <v>865</v>
      </c>
      <c r="E47" s="223"/>
      <c r="F47" s="648"/>
      <c r="G47" s="726"/>
      <c r="H47" s="385">
        <v>0</v>
      </c>
      <c r="J47" s="621"/>
    </row>
    <row r="48" spans="1:10" s="247" customFormat="1" ht="21.4" customHeight="1" x14ac:dyDescent="0.35">
      <c r="A48" s="239"/>
      <c r="B48" s="146">
        <f>B46+1</f>
        <v>134</v>
      </c>
      <c r="C48" s="307" t="s">
        <v>29</v>
      </c>
      <c r="D48" s="233" t="s">
        <v>153</v>
      </c>
      <c r="E48" s="242" t="s">
        <v>150</v>
      </c>
      <c r="F48" s="695">
        <v>47.6</v>
      </c>
      <c r="G48" s="689"/>
      <c r="H48" s="386"/>
      <c r="J48" s="620"/>
    </row>
    <row r="49" spans="1:10" s="247" customFormat="1" ht="16.899999999999999" customHeight="1" x14ac:dyDescent="0.35">
      <c r="A49" s="920"/>
      <c r="B49" s="920"/>
      <c r="C49" s="920"/>
      <c r="D49" s="920"/>
      <c r="E49" s="920"/>
      <c r="F49" s="920"/>
      <c r="G49" s="920"/>
      <c r="H49" s="920"/>
      <c r="J49" s="620"/>
    </row>
    <row r="50" spans="1:10" s="247" customFormat="1" ht="19.25" customHeight="1" x14ac:dyDescent="0.35">
      <c r="A50" s="239"/>
      <c r="B50" s="146">
        <f>B48+1</f>
        <v>135</v>
      </c>
      <c r="C50" s="307" t="s">
        <v>28</v>
      </c>
      <c r="D50" s="233" t="s">
        <v>160</v>
      </c>
      <c r="E50" s="242" t="s">
        <v>150</v>
      </c>
      <c r="F50" s="695">
        <v>2</v>
      </c>
      <c r="G50" s="689"/>
      <c r="H50" s="386"/>
      <c r="J50" s="620"/>
    </row>
    <row r="51" spans="1:10" s="247" customFormat="1" ht="19.25" customHeight="1" x14ac:dyDescent="0.35">
      <c r="A51" s="239"/>
      <c r="B51" s="146">
        <f t="shared" ref="B51:B58" si="4">B50+1</f>
        <v>136</v>
      </c>
      <c r="C51" s="307" t="s">
        <v>27</v>
      </c>
      <c r="D51" s="233" t="s">
        <v>161</v>
      </c>
      <c r="E51" s="242" t="s">
        <v>150</v>
      </c>
      <c r="F51" s="695">
        <v>54.8</v>
      </c>
      <c r="G51" s="689"/>
      <c r="H51" s="386"/>
      <c r="J51" s="620"/>
    </row>
    <row r="52" spans="1:10" s="247" customFormat="1" ht="28.25" customHeight="1" x14ac:dyDescent="0.35">
      <c r="A52" s="239"/>
      <c r="B52" s="146">
        <f t="shared" si="4"/>
        <v>137</v>
      </c>
      <c r="C52" s="307" t="s">
        <v>93</v>
      </c>
      <c r="D52" s="233" t="s">
        <v>378</v>
      </c>
      <c r="E52" s="242" t="s">
        <v>150</v>
      </c>
      <c r="F52" s="695">
        <v>5.6</v>
      </c>
      <c r="G52" s="689"/>
      <c r="H52" s="386"/>
      <c r="J52" s="620"/>
    </row>
    <row r="53" spans="1:10" s="247" customFormat="1" ht="19.25" customHeight="1" x14ac:dyDescent="0.35">
      <c r="A53" s="239"/>
      <c r="B53" s="146">
        <f t="shared" si="4"/>
        <v>138</v>
      </c>
      <c r="C53" s="307" t="s">
        <v>163</v>
      </c>
      <c r="D53" s="233" t="s">
        <v>377</v>
      </c>
      <c r="E53" s="242" t="s">
        <v>150</v>
      </c>
      <c r="F53" s="695">
        <v>32.6</v>
      </c>
      <c r="G53" s="689"/>
      <c r="H53" s="386"/>
      <c r="J53" s="620"/>
    </row>
    <row r="54" spans="1:10" s="247" customFormat="1" ht="19.25" customHeight="1" x14ac:dyDescent="0.35">
      <c r="A54" s="239"/>
      <c r="B54" s="146">
        <f t="shared" si="4"/>
        <v>139</v>
      </c>
      <c r="C54" s="307" t="s">
        <v>164</v>
      </c>
      <c r="D54" s="233" t="s">
        <v>155</v>
      </c>
      <c r="E54" s="242" t="s">
        <v>156</v>
      </c>
      <c r="F54" s="695">
        <v>1740</v>
      </c>
      <c r="G54" s="689"/>
      <c r="H54" s="386"/>
      <c r="J54" s="620"/>
    </row>
    <row r="55" spans="1:10" s="247" customFormat="1" ht="19.25" customHeight="1" x14ac:dyDescent="0.35">
      <c r="A55" s="239"/>
      <c r="B55" s="146">
        <f t="shared" si="4"/>
        <v>140</v>
      </c>
      <c r="C55" s="307" t="s">
        <v>165</v>
      </c>
      <c r="D55" s="233" t="s">
        <v>157</v>
      </c>
      <c r="E55" s="242" t="s">
        <v>158</v>
      </c>
      <c r="F55" s="695">
        <v>180</v>
      </c>
      <c r="G55" s="689"/>
      <c r="H55" s="386"/>
      <c r="J55" s="620"/>
    </row>
    <row r="56" spans="1:10" s="247" customFormat="1" ht="19.25" customHeight="1" x14ac:dyDescent="0.35">
      <c r="A56" s="239"/>
      <c r="B56" s="146">
        <f t="shared" si="4"/>
        <v>141</v>
      </c>
      <c r="C56" s="307" t="s">
        <v>166</v>
      </c>
      <c r="D56" s="233" t="s">
        <v>178</v>
      </c>
      <c r="E56" s="242" t="s">
        <v>17</v>
      </c>
      <c r="F56" s="695">
        <v>8</v>
      </c>
      <c r="G56" s="689"/>
      <c r="H56" s="386"/>
      <c r="J56" s="620"/>
    </row>
    <row r="57" spans="1:10" s="247" customFormat="1" ht="28.25" customHeight="1" x14ac:dyDescent="0.35">
      <c r="A57" s="239"/>
      <c r="B57" s="146">
        <f t="shared" si="4"/>
        <v>142</v>
      </c>
      <c r="C57" s="307" t="s">
        <v>866</v>
      </c>
      <c r="D57" s="233" t="s">
        <v>179</v>
      </c>
      <c r="E57" s="242" t="s">
        <v>0</v>
      </c>
      <c r="F57" s="695">
        <v>28</v>
      </c>
      <c r="G57" s="689"/>
      <c r="H57" s="386"/>
      <c r="J57" s="620"/>
    </row>
    <row r="58" spans="1:10" s="247" customFormat="1" ht="19.25" customHeight="1" x14ac:dyDescent="0.35">
      <c r="A58" s="239"/>
      <c r="B58" s="146">
        <f t="shared" si="4"/>
        <v>143</v>
      </c>
      <c r="C58" s="307" t="s">
        <v>867</v>
      </c>
      <c r="D58" s="233" t="s">
        <v>159</v>
      </c>
      <c r="E58" s="242" t="s">
        <v>150</v>
      </c>
      <c r="F58" s="695">
        <v>30</v>
      </c>
      <c r="G58" s="691"/>
      <c r="H58" s="386"/>
      <c r="J58" s="620"/>
    </row>
    <row r="59" spans="1:10" s="258" customFormat="1" ht="19.25" customHeight="1" x14ac:dyDescent="0.35">
      <c r="A59" s="237"/>
      <c r="B59" s="227"/>
      <c r="C59" s="240" t="s">
        <v>4</v>
      </c>
      <c r="D59" s="231" t="s">
        <v>769</v>
      </c>
      <c r="E59" s="223"/>
      <c r="F59" s="651"/>
      <c r="G59" s="726"/>
      <c r="H59" s="385"/>
      <c r="J59" s="621"/>
    </row>
    <row r="60" spans="1:10" s="247" customFormat="1" ht="19.25" customHeight="1" x14ac:dyDescent="0.35">
      <c r="A60" s="239"/>
      <c r="B60" s="146">
        <f>B58+1</f>
        <v>144</v>
      </c>
      <c r="C60" s="307" t="s">
        <v>41</v>
      </c>
      <c r="D60" s="233" t="s">
        <v>153</v>
      </c>
      <c r="E60" s="242" t="s">
        <v>150</v>
      </c>
      <c r="F60" s="695">
        <v>10.8</v>
      </c>
      <c r="G60" s="689"/>
      <c r="H60" s="386"/>
      <c r="J60" s="635"/>
    </row>
    <row r="61" spans="1:10" s="247" customFormat="1" ht="19.25" customHeight="1" x14ac:dyDescent="0.35">
      <c r="A61" s="239"/>
      <c r="B61" s="146">
        <f t="shared" ref="B61:B68" si="5">B60+1</f>
        <v>145</v>
      </c>
      <c r="C61" s="307" t="s">
        <v>45</v>
      </c>
      <c r="D61" s="233" t="s">
        <v>160</v>
      </c>
      <c r="E61" s="242" t="s">
        <v>150</v>
      </c>
      <c r="F61" s="695">
        <v>0.6</v>
      </c>
      <c r="G61" s="689"/>
      <c r="H61" s="386"/>
      <c r="J61" s="620"/>
    </row>
    <row r="62" spans="1:10" s="247" customFormat="1" ht="19.25" customHeight="1" x14ac:dyDescent="0.35">
      <c r="A62" s="239"/>
      <c r="B62" s="146">
        <f t="shared" si="5"/>
        <v>146</v>
      </c>
      <c r="C62" s="307" t="s">
        <v>63</v>
      </c>
      <c r="D62" s="233" t="s">
        <v>161</v>
      </c>
      <c r="E62" s="242" t="s">
        <v>150</v>
      </c>
      <c r="F62" s="695">
        <v>12</v>
      </c>
      <c r="G62" s="689"/>
      <c r="H62" s="386"/>
      <c r="J62" s="620"/>
    </row>
    <row r="63" spans="1:10" s="247" customFormat="1" ht="28.25" customHeight="1" x14ac:dyDescent="0.35">
      <c r="A63" s="239"/>
      <c r="B63" s="146">
        <f t="shared" si="5"/>
        <v>147</v>
      </c>
      <c r="C63" s="307" t="s">
        <v>64</v>
      </c>
      <c r="D63" s="233" t="s">
        <v>378</v>
      </c>
      <c r="E63" s="242" t="s">
        <v>150</v>
      </c>
      <c r="F63" s="695">
        <v>1.8</v>
      </c>
      <c r="G63" s="689"/>
      <c r="H63" s="386"/>
      <c r="J63" s="620"/>
    </row>
    <row r="64" spans="1:10" s="247" customFormat="1" ht="19.25" customHeight="1" x14ac:dyDescent="0.35">
      <c r="A64" s="239"/>
      <c r="B64" s="146">
        <f t="shared" si="5"/>
        <v>148</v>
      </c>
      <c r="C64" s="307" t="s">
        <v>65</v>
      </c>
      <c r="D64" s="233" t="s">
        <v>377</v>
      </c>
      <c r="E64" s="242" t="s">
        <v>150</v>
      </c>
      <c r="F64" s="695">
        <v>9</v>
      </c>
      <c r="G64" s="689"/>
      <c r="H64" s="386"/>
      <c r="J64" s="620"/>
    </row>
    <row r="65" spans="1:10" s="247" customFormat="1" ht="19.25" customHeight="1" x14ac:dyDescent="0.35">
      <c r="A65" s="239"/>
      <c r="B65" s="146">
        <f t="shared" si="5"/>
        <v>149</v>
      </c>
      <c r="C65" s="307" t="s">
        <v>66</v>
      </c>
      <c r="D65" s="233" t="s">
        <v>155</v>
      </c>
      <c r="E65" s="242" t="s">
        <v>156</v>
      </c>
      <c r="F65" s="695">
        <v>660</v>
      </c>
      <c r="G65" s="689"/>
      <c r="H65" s="386"/>
      <c r="J65" s="620"/>
    </row>
    <row r="66" spans="1:10" s="247" customFormat="1" ht="19.25" customHeight="1" x14ac:dyDescent="0.35">
      <c r="A66" s="239"/>
      <c r="B66" s="146">
        <f t="shared" si="5"/>
        <v>150</v>
      </c>
      <c r="C66" s="307" t="s">
        <v>167</v>
      </c>
      <c r="D66" s="233" t="s">
        <v>157</v>
      </c>
      <c r="E66" s="242" t="s">
        <v>158</v>
      </c>
      <c r="F66" s="695">
        <v>21.8</v>
      </c>
      <c r="G66" s="689"/>
      <c r="H66" s="386"/>
      <c r="J66" s="620"/>
    </row>
    <row r="67" spans="1:10" s="247" customFormat="1" ht="28.25" customHeight="1" x14ac:dyDescent="0.35">
      <c r="A67" s="239"/>
      <c r="B67" s="146">
        <f t="shared" si="5"/>
        <v>151</v>
      </c>
      <c r="C67" s="307" t="s">
        <v>169</v>
      </c>
      <c r="D67" s="233" t="s">
        <v>179</v>
      </c>
      <c r="E67" s="242" t="s">
        <v>0</v>
      </c>
      <c r="F67" s="695">
        <v>6</v>
      </c>
      <c r="G67" s="689"/>
      <c r="H67" s="386"/>
    </row>
    <row r="68" spans="1:10" s="247" customFormat="1" ht="19.25" customHeight="1" x14ac:dyDescent="0.35">
      <c r="A68" s="239"/>
      <c r="B68" s="146">
        <f t="shared" si="5"/>
        <v>152</v>
      </c>
      <c r="C68" s="307" t="s">
        <v>461</v>
      </c>
      <c r="D68" s="233" t="s">
        <v>159</v>
      </c>
      <c r="E68" s="242" t="s">
        <v>150</v>
      </c>
      <c r="F68" s="695">
        <v>5.0999999999999996</v>
      </c>
      <c r="G68" s="691"/>
      <c r="H68" s="386"/>
    </row>
    <row r="69" spans="1:10" s="18" customFormat="1" ht="19.25" customHeight="1" x14ac:dyDescent="0.35">
      <c r="A69" s="237"/>
      <c r="B69" s="227"/>
      <c r="C69" s="240" t="s">
        <v>5</v>
      </c>
      <c r="D69" s="231" t="s">
        <v>185</v>
      </c>
      <c r="E69" s="223"/>
      <c r="F69" s="648"/>
      <c r="G69" s="726"/>
      <c r="H69" s="385"/>
    </row>
    <row r="70" spans="1:10" s="247" customFormat="1" ht="19.25" customHeight="1" x14ac:dyDescent="0.35">
      <c r="A70" s="239"/>
      <c r="B70" s="146">
        <f>+B68+1</f>
        <v>153</v>
      </c>
      <c r="C70" s="307" t="s">
        <v>170</v>
      </c>
      <c r="D70" s="233" t="s">
        <v>153</v>
      </c>
      <c r="E70" s="242" t="s">
        <v>150</v>
      </c>
      <c r="F70" s="695">
        <v>89</v>
      </c>
      <c r="G70" s="691"/>
      <c r="H70" s="386"/>
    </row>
    <row r="71" spans="1:10" s="247" customFormat="1" ht="16.899999999999999" customHeight="1" x14ac:dyDescent="0.35">
      <c r="A71" s="920"/>
      <c r="B71" s="920"/>
      <c r="C71" s="920"/>
      <c r="D71" s="920"/>
      <c r="E71" s="920"/>
      <c r="F71" s="920"/>
      <c r="G71" s="920"/>
      <c r="H71" s="920"/>
      <c r="J71" s="620"/>
    </row>
    <row r="72" spans="1:10" s="247" customFormat="1" ht="19.899999999999999" customHeight="1" x14ac:dyDescent="0.35">
      <c r="A72" s="239"/>
      <c r="B72" s="146">
        <f>B70+1</f>
        <v>154</v>
      </c>
      <c r="C72" s="307" t="s">
        <v>171</v>
      </c>
      <c r="D72" s="233" t="s">
        <v>188</v>
      </c>
      <c r="E72" s="242" t="s">
        <v>150</v>
      </c>
      <c r="F72" s="695">
        <v>7</v>
      </c>
      <c r="G72" s="691"/>
      <c r="H72" s="386"/>
    </row>
    <row r="73" spans="1:10" s="247" customFormat="1" ht="19.899999999999999" customHeight="1" x14ac:dyDescent="0.35">
      <c r="A73" s="239"/>
      <c r="B73" s="146">
        <f t="shared" ref="B73:B78" si="6">B72+1</f>
        <v>155</v>
      </c>
      <c r="C73" s="307" t="s">
        <v>172</v>
      </c>
      <c r="D73" s="233" t="s">
        <v>161</v>
      </c>
      <c r="E73" s="242" t="s">
        <v>150</v>
      </c>
      <c r="F73" s="695">
        <v>98.4</v>
      </c>
      <c r="G73" s="691"/>
      <c r="H73" s="386"/>
      <c r="I73" s="258"/>
    </row>
    <row r="74" spans="1:10" s="247" customFormat="1" ht="30" customHeight="1" x14ac:dyDescent="0.35">
      <c r="A74" s="239"/>
      <c r="B74" s="146">
        <f t="shared" si="6"/>
        <v>156</v>
      </c>
      <c r="C74" s="307" t="s">
        <v>173</v>
      </c>
      <c r="D74" s="233" t="s">
        <v>379</v>
      </c>
      <c r="E74" s="242" t="s">
        <v>150</v>
      </c>
      <c r="F74" s="695">
        <v>3.3</v>
      </c>
      <c r="G74" s="691"/>
      <c r="H74" s="386"/>
    </row>
    <row r="75" spans="1:10" s="247" customFormat="1" ht="19.899999999999999" customHeight="1" x14ac:dyDescent="0.35">
      <c r="A75" s="239"/>
      <c r="B75" s="146">
        <f t="shared" si="6"/>
        <v>157</v>
      </c>
      <c r="C75" s="307" t="s">
        <v>174</v>
      </c>
      <c r="D75" s="233" t="s">
        <v>377</v>
      </c>
      <c r="E75" s="242" t="s">
        <v>150</v>
      </c>
      <c r="F75" s="695">
        <v>25.5</v>
      </c>
      <c r="G75" s="691"/>
      <c r="H75" s="386"/>
    </row>
    <row r="76" spans="1:10" s="247" customFormat="1" ht="19.899999999999999" customHeight="1" x14ac:dyDescent="0.35">
      <c r="A76" s="239"/>
      <c r="B76" s="146">
        <f t="shared" si="6"/>
        <v>158</v>
      </c>
      <c r="C76" s="307" t="s">
        <v>175</v>
      </c>
      <c r="D76" s="233" t="s">
        <v>155</v>
      </c>
      <c r="E76" s="242" t="s">
        <v>156</v>
      </c>
      <c r="F76" s="695">
        <v>3070</v>
      </c>
      <c r="G76" s="691"/>
      <c r="H76" s="386"/>
    </row>
    <row r="77" spans="1:10" s="247" customFormat="1" ht="19.899999999999999" customHeight="1" x14ac:dyDescent="0.35">
      <c r="A77" s="239"/>
      <c r="B77" s="146">
        <f t="shared" si="6"/>
        <v>159</v>
      </c>
      <c r="C77" s="307" t="s">
        <v>176</v>
      </c>
      <c r="D77" s="233" t="s">
        <v>157</v>
      </c>
      <c r="E77" s="242" t="s">
        <v>158</v>
      </c>
      <c r="F77" s="695">
        <v>140</v>
      </c>
      <c r="G77" s="691"/>
      <c r="H77" s="386"/>
    </row>
    <row r="78" spans="1:10" s="247" customFormat="1" ht="30" customHeight="1" x14ac:dyDescent="0.35">
      <c r="A78" s="239"/>
      <c r="B78" s="146">
        <f t="shared" si="6"/>
        <v>160</v>
      </c>
      <c r="C78" s="307" t="s">
        <v>177</v>
      </c>
      <c r="D78" s="233" t="s">
        <v>338</v>
      </c>
      <c r="E78" s="242" t="s">
        <v>14</v>
      </c>
      <c r="F78" s="688">
        <v>1</v>
      </c>
      <c r="G78" s="689"/>
      <c r="H78" s="386"/>
    </row>
    <row r="79" spans="1:10" s="18" customFormat="1" ht="19.899999999999999" customHeight="1" x14ac:dyDescent="0.35">
      <c r="A79" s="237"/>
      <c r="B79" s="237"/>
      <c r="C79" s="240" t="s">
        <v>6</v>
      </c>
      <c r="D79" s="231" t="s">
        <v>309</v>
      </c>
      <c r="E79" s="223"/>
      <c r="F79" s="651"/>
      <c r="G79" s="726"/>
      <c r="H79" s="385"/>
    </row>
    <row r="80" spans="1:10" s="247" customFormat="1" ht="19.899999999999999" customHeight="1" x14ac:dyDescent="0.35">
      <c r="A80" s="239"/>
      <c r="B80" s="277">
        <f>+B78+1</f>
        <v>161</v>
      </c>
      <c r="C80" s="307" t="s">
        <v>42</v>
      </c>
      <c r="D80" s="233" t="s">
        <v>153</v>
      </c>
      <c r="E80" s="242" t="s">
        <v>150</v>
      </c>
      <c r="F80" s="695">
        <v>9</v>
      </c>
      <c r="G80" s="691"/>
      <c r="H80" s="386"/>
    </row>
    <row r="81" spans="1:10" s="247" customFormat="1" ht="19.899999999999999" customHeight="1" x14ac:dyDescent="0.35">
      <c r="A81" s="239"/>
      <c r="B81" s="277">
        <f>+B80+1</f>
        <v>162</v>
      </c>
      <c r="C81" s="307" t="s">
        <v>43</v>
      </c>
      <c r="D81" s="233" t="s">
        <v>160</v>
      </c>
      <c r="E81" s="242" t="s">
        <v>150</v>
      </c>
      <c r="F81" s="695">
        <v>3.4</v>
      </c>
      <c r="G81" s="691"/>
      <c r="H81" s="386"/>
    </row>
    <row r="82" spans="1:10" s="247" customFormat="1" ht="19.899999999999999" customHeight="1" x14ac:dyDescent="0.35">
      <c r="A82" s="239"/>
      <c r="B82" s="277">
        <f t="shared" ref="B82:B87" si="7">+B81+1</f>
        <v>163</v>
      </c>
      <c r="C82" s="307" t="s">
        <v>77</v>
      </c>
      <c r="D82" s="233" t="s">
        <v>161</v>
      </c>
      <c r="E82" s="242" t="s">
        <v>150</v>
      </c>
      <c r="F82" s="695">
        <v>6.7</v>
      </c>
      <c r="G82" s="691"/>
      <c r="H82" s="386"/>
    </row>
    <row r="83" spans="1:10" s="247" customFormat="1" ht="30" customHeight="1" x14ac:dyDescent="0.35">
      <c r="A83" s="239"/>
      <c r="B83" s="277">
        <f t="shared" si="7"/>
        <v>164</v>
      </c>
      <c r="C83" s="307" t="s">
        <v>180</v>
      </c>
      <c r="D83" s="233" t="s">
        <v>378</v>
      </c>
      <c r="E83" s="242" t="s">
        <v>150</v>
      </c>
      <c r="F83" s="695">
        <v>0.7</v>
      </c>
      <c r="G83" s="691"/>
      <c r="H83" s="386"/>
    </row>
    <row r="84" spans="1:10" s="247" customFormat="1" ht="19.899999999999999" customHeight="1" x14ac:dyDescent="0.35">
      <c r="A84" s="239"/>
      <c r="B84" s="277">
        <f t="shared" si="7"/>
        <v>165</v>
      </c>
      <c r="C84" s="307" t="s">
        <v>181</v>
      </c>
      <c r="D84" s="233" t="s">
        <v>377</v>
      </c>
      <c r="E84" s="242" t="s">
        <v>150</v>
      </c>
      <c r="F84" s="695">
        <v>6</v>
      </c>
      <c r="G84" s="691"/>
      <c r="H84" s="386"/>
    </row>
    <row r="85" spans="1:10" s="247" customFormat="1" ht="19.899999999999999" customHeight="1" x14ac:dyDescent="0.35">
      <c r="A85" s="239"/>
      <c r="B85" s="277">
        <f t="shared" si="7"/>
        <v>166</v>
      </c>
      <c r="C85" s="307" t="s">
        <v>182</v>
      </c>
      <c r="D85" s="233" t="s">
        <v>155</v>
      </c>
      <c r="E85" s="242" t="s">
        <v>156</v>
      </c>
      <c r="F85" s="695">
        <v>230</v>
      </c>
      <c r="G85" s="691"/>
      <c r="H85" s="386"/>
    </row>
    <row r="86" spans="1:10" s="247" customFormat="1" ht="19.899999999999999" customHeight="1" x14ac:dyDescent="0.35">
      <c r="A86" s="239"/>
      <c r="B86" s="277">
        <f t="shared" si="7"/>
        <v>167</v>
      </c>
      <c r="C86" s="307" t="s">
        <v>183</v>
      </c>
      <c r="D86" s="233" t="s">
        <v>157</v>
      </c>
      <c r="E86" s="242" t="s">
        <v>158</v>
      </c>
      <c r="F86" s="695">
        <v>18</v>
      </c>
      <c r="G86" s="691"/>
      <c r="H86" s="386"/>
    </row>
    <row r="87" spans="1:10" s="247" customFormat="1" ht="19.899999999999999" customHeight="1" x14ac:dyDescent="0.35">
      <c r="A87" s="298"/>
      <c r="B87" s="277">
        <f t="shared" si="7"/>
        <v>168</v>
      </c>
      <c r="C87" s="307" t="s">
        <v>184</v>
      </c>
      <c r="D87" s="299" t="s">
        <v>417</v>
      </c>
      <c r="E87" s="281" t="s">
        <v>17</v>
      </c>
      <c r="F87" s="696">
        <v>2</v>
      </c>
      <c r="G87" s="691"/>
      <c r="H87" s="386"/>
    </row>
    <row r="88" spans="1:10" s="258" customFormat="1" ht="19.899999999999999" customHeight="1" x14ac:dyDescent="0.35">
      <c r="A88" s="237"/>
      <c r="B88" s="237"/>
      <c r="C88" s="240" t="s">
        <v>7</v>
      </c>
      <c r="D88" s="231" t="s">
        <v>418</v>
      </c>
      <c r="E88" s="223"/>
      <c r="F88" s="648"/>
      <c r="G88" s="726"/>
      <c r="H88" s="385"/>
      <c r="J88" s="645"/>
    </row>
    <row r="89" spans="1:10" s="247" customFormat="1" ht="19.899999999999999" customHeight="1" x14ac:dyDescent="0.35">
      <c r="A89" s="239"/>
      <c r="B89" s="277">
        <f>+B87+1</f>
        <v>169</v>
      </c>
      <c r="C89" s="307" t="s">
        <v>186</v>
      </c>
      <c r="D89" s="233" t="s">
        <v>153</v>
      </c>
      <c r="E89" s="242" t="s">
        <v>150</v>
      </c>
      <c r="F89" s="695">
        <v>78.8</v>
      </c>
      <c r="G89" s="691"/>
      <c r="H89" s="386"/>
    </row>
    <row r="90" spans="1:10" s="247" customFormat="1" ht="19.899999999999999" customHeight="1" x14ac:dyDescent="0.35">
      <c r="A90" s="239"/>
      <c r="B90" s="277">
        <f>+B89+1</f>
        <v>170</v>
      </c>
      <c r="C90" s="307" t="s">
        <v>187</v>
      </c>
      <c r="D90" s="233" t="s">
        <v>160</v>
      </c>
      <c r="E90" s="242" t="s">
        <v>150</v>
      </c>
      <c r="F90" s="695">
        <v>40</v>
      </c>
      <c r="G90" s="691"/>
      <c r="H90" s="386"/>
    </row>
    <row r="91" spans="1:10" s="247" customFormat="1" ht="19.899999999999999" customHeight="1" x14ac:dyDescent="0.35">
      <c r="A91" s="239"/>
      <c r="B91" s="277">
        <f t="shared" ref="B91:B96" si="8">+B90+1</f>
        <v>171</v>
      </c>
      <c r="C91" s="307" t="s">
        <v>189</v>
      </c>
      <c r="D91" s="233" t="s">
        <v>161</v>
      </c>
      <c r="E91" s="242" t="s">
        <v>150</v>
      </c>
      <c r="F91" s="695">
        <v>46.8</v>
      </c>
      <c r="G91" s="691"/>
      <c r="H91" s="386"/>
    </row>
    <row r="92" spans="1:10" s="247" customFormat="1" ht="16.899999999999999" customHeight="1" x14ac:dyDescent="0.35">
      <c r="A92" s="920"/>
      <c r="B92" s="920"/>
      <c r="C92" s="920"/>
      <c r="D92" s="920"/>
      <c r="E92" s="920"/>
      <c r="F92" s="920"/>
      <c r="G92" s="920"/>
      <c r="H92" s="920"/>
      <c r="J92" s="620"/>
    </row>
    <row r="93" spans="1:10" s="247" customFormat="1" ht="32.75" customHeight="1" x14ac:dyDescent="0.35">
      <c r="A93" s="239"/>
      <c r="B93" s="277">
        <f>+B91+1</f>
        <v>172</v>
      </c>
      <c r="C93" s="307" t="s">
        <v>190</v>
      </c>
      <c r="D93" s="233" t="s">
        <v>378</v>
      </c>
      <c r="E93" s="242" t="s">
        <v>150</v>
      </c>
      <c r="F93" s="695">
        <v>2.8</v>
      </c>
      <c r="G93" s="691"/>
      <c r="H93" s="386"/>
    </row>
    <row r="94" spans="1:10" s="247" customFormat="1" ht="19.25" customHeight="1" x14ac:dyDescent="0.35">
      <c r="A94" s="239"/>
      <c r="B94" s="277">
        <f t="shared" si="8"/>
        <v>173</v>
      </c>
      <c r="C94" s="307" t="s">
        <v>191</v>
      </c>
      <c r="D94" s="233" t="s">
        <v>377</v>
      </c>
      <c r="E94" s="242" t="s">
        <v>150</v>
      </c>
      <c r="F94" s="695">
        <v>80.400000000000006</v>
      </c>
      <c r="G94" s="691"/>
      <c r="H94" s="386"/>
      <c r="I94" s="258"/>
    </row>
    <row r="95" spans="1:10" s="247" customFormat="1" ht="19.25" customHeight="1" x14ac:dyDescent="0.35">
      <c r="A95" s="239"/>
      <c r="B95" s="277">
        <f t="shared" si="8"/>
        <v>174</v>
      </c>
      <c r="C95" s="307" t="s">
        <v>192</v>
      </c>
      <c r="D95" s="233" t="s">
        <v>155</v>
      </c>
      <c r="E95" s="242" t="s">
        <v>156</v>
      </c>
      <c r="F95" s="695">
        <v>5560</v>
      </c>
      <c r="G95" s="691"/>
      <c r="H95" s="386"/>
      <c r="J95" s="620"/>
    </row>
    <row r="96" spans="1:10" s="247" customFormat="1" ht="19.25" customHeight="1" x14ac:dyDescent="0.35">
      <c r="A96" s="239"/>
      <c r="B96" s="277">
        <f t="shared" si="8"/>
        <v>175</v>
      </c>
      <c r="C96" s="307" t="s">
        <v>193</v>
      </c>
      <c r="D96" s="233" t="s">
        <v>157</v>
      </c>
      <c r="E96" s="242" t="s">
        <v>158</v>
      </c>
      <c r="F96" s="695">
        <v>1520</v>
      </c>
      <c r="G96" s="691"/>
      <c r="H96" s="386"/>
      <c r="J96" s="620"/>
    </row>
    <row r="97" spans="1:10" s="18" customFormat="1" ht="19.25" customHeight="1" x14ac:dyDescent="0.35">
      <c r="A97" s="237"/>
      <c r="B97" s="237"/>
      <c r="C97" s="240" t="s">
        <v>8</v>
      </c>
      <c r="D97" s="231" t="s">
        <v>367</v>
      </c>
      <c r="E97" s="223"/>
      <c r="F97" s="651"/>
      <c r="G97" s="726"/>
      <c r="H97" s="385"/>
      <c r="J97" s="645"/>
    </row>
    <row r="98" spans="1:10" s="258" customFormat="1" ht="19.25" customHeight="1" x14ac:dyDescent="0.35">
      <c r="A98" s="151"/>
      <c r="B98" s="277">
        <f>+B96+1</f>
        <v>176</v>
      </c>
      <c r="C98" s="115" t="s">
        <v>282</v>
      </c>
      <c r="D98" s="230" t="s">
        <v>153</v>
      </c>
      <c r="E98" s="225" t="s">
        <v>150</v>
      </c>
      <c r="F98" s="670">
        <v>13.5</v>
      </c>
      <c r="G98" s="691"/>
      <c r="H98" s="387"/>
      <c r="J98" s="621"/>
    </row>
    <row r="99" spans="1:10" s="258" customFormat="1" ht="19.25" customHeight="1" x14ac:dyDescent="0.35">
      <c r="A99" s="151"/>
      <c r="B99" s="277">
        <f t="shared" ref="B99:B128" si="9">+B98+1</f>
        <v>177</v>
      </c>
      <c r="C99" s="115" t="s">
        <v>286</v>
      </c>
      <c r="D99" s="230" t="s">
        <v>160</v>
      </c>
      <c r="E99" s="225" t="s">
        <v>150</v>
      </c>
      <c r="F99" s="670">
        <v>1.6</v>
      </c>
      <c r="G99" s="691"/>
      <c r="H99" s="387"/>
      <c r="J99" s="621"/>
    </row>
    <row r="100" spans="1:10" s="258" customFormat="1" ht="19.25" customHeight="1" x14ac:dyDescent="0.35">
      <c r="A100" s="151"/>
      <c r="B100" s="277">
        <f t="shared" si="9"/>
        <v>178</v>
      </c>
      <c r="C100" s="115" t="s">
        <v>283</v>
      </c>
      <c r="D100" s="230" t="s">
        <v>161</v>
      </c>
      <c r="E100" s="225" t="s">
        <v>150</v>
      </c>
      <c r="F100" s="670">
        <v>14.3</v>
      </c>
      <c r="G100" s="691"/>
      <c r="H100" s="387"/>
      <c r="J100" s="621"/>
    </row>
    <row r="101" spans="1:10" s="18" customFormat="1" ht="19.25" customHeight="1" x14ac:dyDescent="0.35">
      <c r="A101" s="151"/>
      <c r="B101" s="277">
        <f t="shared" si="9"/>
        <v>179</v>
      </c>
      <c r="C101" s="115" t="s">
        <v>284</v>
      </c>
      <c r="D101" s="230" t="s">
        <v>377</v>
      </c>
      <c r="E101" s="225" t="s">
        <v>150</v>
      </c>
      <c r="F101" s="670">
        <v>11.9</v>
      </c>
      <c r="G101" s="691"/>
      <c r="H101" s="387"/>
      <c r="I101" s="258"/>
      <c r="J101" s="621"/>
    </row>
    <row r="102" spans="1:10" s="18" customFormat="1" ht="19.25" customHeight="1" x14ac:dyDescent="0.35">
      <c r="A102" s="300"/>
      <c r="B102" s="277">
        <f t="shared" si="9"/>
        <v>180</v>
      </c>
      <c r="C102" s="115" t="s">
        <v>285</v>
      </c>
      <c r="D102" s="301" t="s">
        <v>157</v>
      </c>
      <c r="E102" s="225" t="s">
        <v>150</v>
      </c>
      <c r="F102" s="670">
        <v>11.2</v>
      </c>
      <c r="G102" s="691"/>
      <c r="H102" s="387"/>
      <c r="I102" s="258"/>
      <c r="J102" s="621"/>
    </row>
    <row r="103" spans="1:10" s="18" customFormat="1" ht="19.25" customHeight="1" x14ac:dyDescent="0.35">
      <c r="A103" s="237"/>
      <c r="B103" s="237"/>
      <c r="C103" s="240" t="s">
        <v>47</v>
      </c>
      <c r="D103" s="231" t="s">
        <v>455</v>
      </c>
      <c r="E103" s="223"/>
      <c r="F103" s="648"/>
      <c r="G103" s="726"/>
      <c r="H103" s="385"/>
      <c r="J103" s="645"/>
    </row>
    <row r="104" spans="1:10" s="258" customFormat="1" ht="19.25" customHeight="1" x14ac:dyDescent="0.35">
      <c r="A104" s="151"/>
      <c r="B104" s="277">
        <f>+B102+1</f>
        <v>181</v>
      </c>
      <c r="C104" s="115" t="s">
        <v>48</v>
      </c>
      <c r="D104" s="230" t="s">
        <v>153</v>
      </c>
      <c r="E104" s="225" t="s">
        <v>150</v>
      </c>
      <c r="F104" s="460">
        <v>18.399999999999999</v>
      </c>
      <c r="G104" s="691"/>
      <c r="H104" s="387"/>
      <c r="J104" s="621"/>
    </row>
    <row r="105" spans="1:10" s="258" customFormat="1" ht="19.25" customHeight="1" x14ac:dyDescent="0.35">
      <c r="A105" s="151"/>
      <c r="B105" s="277">
        <f t="shared" si="9"/>
        <v>182</v>
      </c>
      <c r="C105" s="115" t="s">
        <v>49</v>
      </c>
      <c r="D105" s="230" t="s">
        <v>160</v>
      </c>
      <c r="E105" s="225" t="s">
        <v>150</v>
      </c>
      <c r="F105" s="460">
        <v>4</v>
      </c>
      <c r="G105" s="691"/>
      <c r="H105" s="387"/>
      <c r="J105" s="621"/>
    </row>
    <row r="106" spans="1:10" s="258" customFormat="1" ht="19.25" customHeight="1" x14ac:dyDescent="0.35">
      <c r="A106" s="151"/>
      <c r="B106" s="277">
        <f>+B105+1</f>
        <v>183</v>
      </c>
      <c r="C106" s="115" t="s">
        <v>50</v>
      </c>
      <c r="D106" s="230" t="s">
        <v>161</v>
      </c>
      <c r="E106" s="225" t="s">
        <v>150</v>
      </c>
      <c r="F106" s="460">
        <v>16.8</v>
      </c>
      <c r="G106" s="691"/>
      <c r="H106" s="387"/>
      <c r="J106" s="621"/>
    </row>
    <row r="107" spans="1:10" s="258" customFormat="1" ht="19.25" customHeight="1" x14ac:dyDescent="0.35">
      <c r="A107" s="151"/>
      <c r="B107" s="277">
        <f>+B106+1</f>
        <v>184</v>
      </c>
      <c r="C107" s="115" t="s">
        <v>194</v>
      </c>
      <c r="D107" s="230" t="s">
        <v>661</v>
      </c>
      <c r="E107" s="225" t="s">
        <v>150</v>
      </c>
      <c r="F107" s="460">
        <v>16</v>
      </c>
      <c r="G107" s="691"/>
      <c r="H107" s="387"/>
      <c r="J107" s="621"/>
    </row>
    <row r="108" spans="1:10" s="258" customFormat="1" ht="19.25" customHeight="1" x14ac:dyDescent="0.35">
      <c r="A108" s="151"/>
      <c r="B108" s="277">
        <f t="shared" si="9"/>
        <v>185</v>
      </c>
      <c r="C108" s="115" t="s">
        <v>195</v>
      </c>
      <c r="D108" s="230" t="s">
        <v>157</v>
      </c>
      <c r="E108" s="225" t="s">
        <v>158</v>
      </c>
      <c r="F108" s="460">
        <v>15.2</v>
      </c>
      <c r="G108" s="691"/>
      <c r="H108" s="387"/>
      <c r="J108" s="621"/>
    </row>
    <row r="109" spans="1:10" s="18" customFormat="1" ht="28.5" customHeight="1" x14ac:dyDescent="0.35">
      <c r="A109" s="237"/>
      <c r="B109" s="237"/>
      <c r="C109" s="240" t="s">
        <v>9</v>
      </c>
      <c r="D109" s="231" t="s">
        <v>368</v>
      </c>
      <c r="E109" s="223"/>
      <c r="F109" s="729"/>
      <c r="G109" s="726"/>
      <c r="H109" s="385"/>
      <c r="J109" s="646"/>
    </row>
    <row r="110" spans="1:10" s="258" customFormat="1" ht="19.25" customHeight="1" x14ac:dyDescent="0.35">
      <c r="A110" s="151"/>
      <c r="B110" s="277">
        <f>+B108+1</f>
        <v>186</v>
      </c>
      <c r="C110" s="115" t="s">
        <v>51</v>
      </c>
      <c r="D110" s="230" t="s">
        <v>153</v>
      </c>
      <c r="E110" s="225" t="s">
        <v>150</v>
      </c>
      <c r="F110" s="460">
        <v>16</v>
      </c>
      <c r="G110" s="691"/>
      <c r="H110" s="387"/>
      <c r="J110" s="621"/>
    </row>
    <row r="111" spans="1:10" s="258" customFormat="1" ht="19.25" customHeight="1" x14ac:dyDescent="0.35">
      <c r="A111" s="151"/>
      <c r="B111" s="277">
        <f>+B110+1</f>
        <v>187</v>
      </c>
      <c r="C111" s="115" t="s">
        <v>52</v>
      </c>
      <c r="D111" s="230" t="s">
        <v>160</v>
      </c>
      <c r="E111" s="225" t="s">
        <v>150</v>
      </c>
      <c r="F111" s="460">
        <v>6</v>
      </c>
      <c r="G111" s="691"/>
      <c r="H111" s="387"/>
      <c r="J111" s="621"/>
    </row>
    <row r="112" spans="1:10" s="258" customFormat="1" ht="19.25" customHeight="1" x14ac:dyDescent="0.35">
      <c r="A112" s="151"/>
      <c r="B112" s="277">
        <f t="shared" ref="B112:B118" si="10">+B111+1</f>
        <v>188</v>
      </c>
      <c r="C112" s="115" t="s">
        <v>53</v>
      </c>
      <c r="D112" s="230" t="s">
        <v>161</v>
      </c>
      <c r="E112" s="225" t="s">
        <v>150</v>
      </c>
      <c r="F112" s="460">
        <v>12</v>
      </c>
      <c r="G112" s="691"/>
      <c r="H112" s="387"/>
      <c r="J112" s="621"/>
    </row>
    <row r="113" spans="1:10" s="247" customFormat="1" ht="28.5" customHeight="1" x14ac:dyDescent="0.35">
      <c r="A113" s="239"/>
      <c r="B113" s="277">
        <f t="shared" si="10"/>
        <v>189</v>
      </c>
      <c r="C113" s="115" t="s">
        <v>54</v>
      </c>
      <c r="D113" s="233" t="s">
        <v>380</v>
      </c>
      <c r="E113" s="242" t="s">
        <v>150</v>
      </c>
      <c r="F113" s="695">
        <v>2</v>
      </c>
      <c r="G113" s="691"/>
      <c r="H113" s="386"/>
      <c r="J113" s="620"/>
    </row>
    <row r="114" spans="1:10" s="247" customFormat="1" ht="16.899999999999999" customHeight="1" x14ac:dyDescent="0.35">
      <c r="A114" s="920"/>
      <c r="B114" s="920"/>
      <c r="C114" s="920"/>
      <c r="D114" s="920"/>
      <c r="E114" s="920"/>
      <c r="F114" s="920"/>
      <c r="G114" s="920"/>
      <c r="H114" s="920"/>
      <c r="J114" s="620"/>
    </row>
    <row r="115" spans="1:10" s="258" customFormat="1" ht="18.850000000000001" customHeight="1" x14ac:dyDescent="0.35">
      <c r="A115" s="151"/>
      <c r="B115" s="277">
        <f>+B113+1</f>
        <v>190</v>
      </c>
      <c r="C115" s="115" t="s">
        <v>55</v>
      </c>
      <c r="D115" s="230" t="s">
        <v>377</v>
      </c>
      <c r="E115" s="225" t="s">
        <v>150</v>
      </c>
      <c r="F115" s="460">
        <v>14</v>
      </c>
      <c r="G115" s="691"/>
      <c r="H115" s="387"/>
      <c r="J115" s="621"/>
    </row>
    <row r="116" spans="1:10" s="258" customFormat="1" ht="18.850000000000001" customHeight="1" x14ac:dyDescent="0.35">
      <c r="A116" s="151"/>
      <c r="B116" s="277">
        <f t="shared" si="10"/>
        <v>191</v>
      </c>
      <c r="C116" s="115" t="s">
        <v>868</v>
      </c>
      <c r="D116" s="230" t="s">
        <v>155</v>
      </c>
      <c r="E116" s="225" t="s">
        <v>156</v>
      </c>
      <c r="F116" s="460">
        <v>866</v>
      </c>
      <c r="G116" s="691"/>
      <c r="H116" s="387"/>
      <c r="J116" s="621"/>
    </row>
    <row r="117" spans="1:10" s="258" customFormat="1" ht="18.850000000000001" customHeight="1" x14ac:dyDescent="0.35">
      <c r="A117" s="151"/>
      <c r="B117" s="277">
        <f t="shared" si="10"/>
        <v>192</v>
      </c>
      <c r="C117" s="115" t="s">
        <v>869</v>
      </c>
      <c r="D117" s="230" t="s">
        <v>168</v>
      </c>
      <c r="E117" s="225" t="s">
        <v>17</v>
      </c>
      <c r="F117" s="460">
        <v>56</v>
      </c>
      <c r="G117" s="697"/>
      <c r="H117" s="387"/>
      <c r="J117" s="621"/>
    </row>
    <row r="118" spans="1:10" s="258" customFormat="1" ht="18.850000000000001" customHeight="1" x14ac:dyDescent="0.35">
      <c r="A118" s="151"/>
      <c r="B118" s="277">
        <f t="shared" si="10"/>
        <v>193</v>
      </c>
      <c r="C118" s="115" t="s">
        <v>870</v>
      </c>
      <c r="D118" s="230" t="s">
        <v>157</v>
      </c>
      <c r="E118" s="225" t="s">
        <v>158</v>
      </c>
      <c r="F118" s="460">
        <v>26</v>
      </c>
      <c r="G118" s="691"/>
      <c r="H118" s="387"/>
      <c r="J118" s="621"/>
    </row>
    <row r="119" spans="1:10" s="18" customFormat="1" ht="18.850000000000001" customHeight="1" x14ac:dyDescent="0.35">
      <c r="A119" s="237"/>
      <c r="B119" s="237"/>
      <c r="C119" s="240" t="s">
        <v>56</v>
      </c>
      <c r="D119" s="231" t="s">
        <v>296</v>
      </c>
      <c r="E119" s="228"/>
      <c r="F119" s="730"/>
      <c r="G119" s="726"/>
      <c r="H119" s="385"/>
      <c r="J119" s="621"/>
    </row>
    <row r="120" spans="1:10" s="258" customFormat="1" ht="18.850000000000001" customHeight="1" x14ac:dyDescent="0.35">
      <c r="A120" s="151"/>
      <c r="B120" s="277">
        <f>+B118+1</f>
        <v>194</v>
      </c>
      <c r="C120" s="115" t="s">
        <v>57</v>
      </c>
      <c r="D120" s="230" t="s">
        <v>153</v>
      </c>
      <c r="E120" s="225" t="s">
        <v>150</v>
      </c>
      <c r="F120" s="280">
        <v>2</v>
      </c>
      <c r="G120" s="691"/>
      <c r="H120" s="387"/>
      <c r="J120" s="621"/>
    </row>
    <row r="121" spans="1:10" s="258" customFormat="1" ht="18.850000000000001" customHeight="1" x14ac:dyDescent="0.35">
      <c r="A121" s="151"/>
      <c r="B121" s="277">
        <f t="shared" si="9"/>
        <v>195</v>
      </c>
      <c r="C121" s="115" t="s">
        <v>58</v>
      </c>
      <c r="D121" s="230" t="s">
        <v>154</v>
      </c>
      <c r="E121" s="225" t="s">
        <v>150</v>
      </c>
      <c r="F121" s="280">
        <v>1</v>
      </c>
      <c r="G121" s="691"/>
      <c r="H121" s="387"/>
      <c r="J121" s="621"/>
    </row>
    <row r="122" spans="1:10" s="258" customFormat="1" ht="18.850000000000001" customHeight="1" x14ac:dyDescent="0.35">
      <c r="A122" s="151"/>
      <c r="B122" s="277">
        <f t="shared" si="9"/>
        <v>196</v>
      </c>
      <c r="C122" s="115" t="s">
        <v>59</v>
      </c>
      <c r="D122" s="230" t="s">
        <v>253</v>
      </c>
      <c r="E122" s="225" t="s">
        <v>150</v>
      </c>
      <c r="F122" s="460">
        <v>1.2</v>
      </c>
      <c r="G122" s="691"/>
      <c r="H122" s="387"/>
      <c r="J122" s="621"/>
    </row>
    <row r="123" spans="1:10" s="258" customFormat="1" ht="31.9" customHeight="1" x14ac:dyDescent="0.35">
      <c r="A123" s="151"/>
      <c r="B123" s="277">
        <f t="shared" si="9"/>
        <v>197</v>
      </c>
      <c r="C123" s="115" t="s">
        <v>60</v>
      </c>
      <c r="D123" s="230" t="s">
        <v>379</v>
      </c>
      <c r="E123" s="225" t="s">
        <v>150</v>
      </c>
      <c r="F123" s="280">
        <v>1</v>
      </c>
      <c r="G123" s="691"/>
      <c r="H123" s="387"/>
      <c r="J123" s="621"/>
    </row>
    <row r="124" spans="1:10" s="258" customFormat="1" ht="18.850000000000001" customHeight="1" x14ac:dyDescent="0.35">
      <c r="A124" s="151"/>
      <c r="B124" s="277">
        <f t="shared" si="9"/>
        <v>198</v>
      </c>
      <c r="C124" s="115" t="s">
        <v>196</v>
      </c>
      <c r="D124" s="230" t="s">
        <v>377</v>
      </c>
      <c r="E124" s="225" t="s">
        <v>150</v>
      </c>
      <c r="F124" s="280">
        <v>1</v>
      </c>
      <c r="G124" s="691"/>
      <c r="H124" s="387"/>
      <c r="J124" s="621"/>
    </row>
    <row r="125" spans="1:10" s="258" customFormat="1" ht="18.850000000000001" customHeight="1" x14ac:dyDescent="0.35">
      <c r="A125" s="300"/>
      <c r="B125" s="277">
        <f t="shared" si="9"/>
        <v>199</v>
      </c>
      <c r="C125" s="115" t="s">
        <v>594</v>
      </c>
      <c r="D125" s="301" t="s">
        <v>155</v>
      </c>
      <c r="E125" s="225" t="s">
        <v>156</v>
      </c>
      <c r="F125" s="280">
        <v>120</v>
      </c>
      <c r="G125" s="691"/>
      <c r="H125" s="387"/>
      <c r="J125" s="621"/>
    </row>
    <row r="126" spans="1:10" s="258" customFormat="1" ht="18.850000000000001" customHeight="1" x14ac:dyDescent="0.35">
      <c r="A126" s="151"/>
      <c r="B126" s="277">
        <f t="shared" si="9"/>
        <v>200</v>
      </c>
      <c r="C126" s="115" t="s">
        <v>595</v>
      </c>
      <c r="D126" s="230" t="s">
        <v>157</v>
      </c>
      <c r="E126" s="225" t="s">
        <v>158</v>
      </c>
      <c r="F126" s="280">
        <v>1</v>
      </c>
      <c r="G126" s="691"/>
      <c r="H126" s="387"/>
      <c r="J126" s="621"/>
    </row>
    <row r="127" spans="1:10" s="258" customFormat="1" ht="18.850000000000001" customHeight="1" x14ac:dyDescent="0.35">
      <c r="A127" s="300"/>
      <c r="B127" s="277">
        <f t="shared" si="9"/>
        <v>201</v>
      </c>
      <c r="C127" s="393" t="s">
        <v>508</v>
      </c>
      <c r="D127" s="301" t="s">
        <v>462</v>
      </c>
      <c r="E127" s="268" t="s">
        <v>295</v>
      </c>
      <c r="F127" s="280">
        <v>1060</v>
      </c>
      <c r="G127" s="698"/>
      <c r="H127" s="387"/>
      <c r="J127" s="621"/>
    </row>
    <row r="128" spans="1:10" s="258" customFormat="1" ht="18.850000000000001" customHeight="1" x14ac:dyDescent="0.35">
      <c r="A128" s="300"/>
      <c r="B128" s="277">
        <f t="shared" si="9"/>
        <v>202</v>
      </c>
      <c r="C128" s="393" t="s">
        <v>509</v>
      </c>
      <c r="D128" s="301" t="s">
        <v>419</v>
      </c>
      <c r="E128" s="268" t="s">
        <v>0</v>
      </c>
      <c r="F128" s="280">
        <v>40</v>
      </c>
      <c r="G128" s="698"/>
      <c r="H128" s="387"/>
      <c r="J128" s="621"/>
    </row>
    <row r="129" spans="1:10" s="397" customFormat="1" ht="31.9" customHeight="1" x14ac:dyDescent="0.35">
      <c r="A129" s="237"/>
      <c r="B129" s="237"/>
      <c r="C129" s="396" t="s">
        <v>510</v>
      </c>
      <c r="D129" s="231" t="s">
        <v>197</v>
      </c>
      <c r="E129" s="223"/>
      <c r="F129" s="229"/>
      <c r="G129" s="385"/>
      <c r="H129" s="385"/>
      <c r="J129" s="623"/>
    </row>
    <row r="130" spans="1:10" s="258" customFormat="1" ht="18.850000000000001" customHeight="1" x14ac:dyDescent="0.35">
      <c r="A130" s="300"/>
      <c r="B130" s="277">
        <f>+B128+1</f>
        <v>203</v>
      </c>
      <c r="C130" s="373" t="s">
        <v>1</v>
      </c>
      <c r="D130" s="301" t="s">
        <v>893</v>
      </c>
      <c r="E130" s="268" t="s">
        <v>0</v>
      </c>
      <c r="F130" s="280">
        <v>83</v>
      </c>
      <c r="G130" s="671"/>
      <c r="H130" s="387"/>
      <c r="J130" s="621"/>
    </row>
    <row r="131" spans="1:10" s="258" customFormat="1" ht="18.850000000000001" customHeight="1" x14ac:dyDescent="0.35">
      <c r="A131" s="300"/>
      <c r="B131" s="277">
        <f t="shared" ref="B131:B133" si="11">+B130+1</f>
        <v>204</v>
      </c>
      <c r="C131" s="373" t="s">
        <v>2</v>
      </c>
      <c r="D131" s="301" t="s">
        <v>894</v>
      </c>
      <c r="E131" s="268" t="s">
        <v>0</v>
      </c>
      <c r="F131" s="280">
        <v>50</v>
      </c>
      <c r="G131" s="671"/>
      <c r="H131" s="387"/>
      <c r="J131" s="621"/>
    </row>
    <row r="132" spans="1:10" s="258" customFormat="1" ht="18.850000000000001" customHeight="1" x14ac:dyDescent="0.35">
      <c r="A132" s="300"/>
      <c r="B132" s="277">
        <f t="shared" si="11"/>
        <v>205</v>
      </c>
      <c r="C132" s="373" t="s">
        <v>3</v>
      </c>
      <c r="D132" s="301" t="s">
        <v>895</v>
      </c>
      <c r="E132" s="268" t="s">
        <v>0</v>
      </c>
      <c r="F132" s="280">
        <v>14</v>
      </c>
      <c r="G132" s="671"/>
      <c r="H132" s="387"/>
      <c r="J132" s="621"/>
    </row>
    <row r="133" spans="1:10" s="258" customFormat="1" ht="18.850000000000001" customHeight="1" x14ac:dyDescent="0.35">
      <c r="A133" s="300"/>
      <c r="B133" s="277">
        <f t="shared" si="11"/>
        <v>206</v>
      </c>
      <c r="C133" s="373" t="s">
        <v>4</v>
      </c>
      <c r="D133" s="301" t="s">
        <v>896</v>
      </c>
      <c r="E133" s="268" t="s">
        <v>0</v>
      </c>
      <c r="F133" s="280">
        <v>27</v>
      </c>
      <c r="G133" s="671"/>
      <c r="H133" s="387"/>
      <c r="J133" s="621"/>
    </row>
    <row r="134" spans="1:10" s="258" customFormat="1" ht="18.850000000000001" customHeight="1" x14ac:dyDescent="0.35">
      <c r="A134" s="237"/>
      <c r="B134" s="237"/>
      <c r="C134" s="234" t="s">
        <v>511</v>
      </c>
      <c r="D134" s="231" t="s">
        <v>198</v>
      </c>
      <c r="E134" s="223"/>
      <c r="F134" s="648"/>
      <c r="G134" s="726"/>
      <c r="H134" s="385"/>
      <c r="J134" s="621"/>
    </row>
    <row r="135" spans="1:10" s="258" customFormat="1" ht="18.850000000000001" customHeight="1" x14ac:dyDescent="0.35">
      <c r="A135" s="300"/>
      <c r="B135" s="277">
        <f>+B133+1</f>
        <v>207</v>
      </c>
      <c r="C135" s="373" t="s">
        <v>1</v>
      </c>
      <c r="D135" s="301" t="s">
        <v>199</v>
      </c>
      <c r="E135" s="268" t="s">
        <v>17</v>
      </c>
      <c r="F135" s="280">
        <v>2</v>
      </c>
      <c r="G135" s="698"/>
      <c r="H135" s="387"/>
      <c r="J135" s="621"/>
    </row>
    <row r="136" spans="1:10" s="258" customFormat="1" ht="18.850000000000001" customHeight="1" x14ac:dyDescent="0.35">
      <c r="A136" s="300"/>
      <c r="B136" s="277">
        <f>+B135+1</f>
        <v>208</v>
      </c>
      <c r="C136" s="373" t="s">
        <v>2</v>
      </c>
      <c r="D136" s="301" t="s">
        <v>200</v>
      </c>
      <c r="E136" s="268" t="s">
        <v>17</v>
      </c>
      <c r="F136" s="280">
        <v>2</v>
      </c>
      <c r="G136" s="698"/>
      <c r="H136" s="387"/>
      <c r="J136" s="621"/>
    </row>
    <row r="137" spans="1:10" s="247" customFormat="1" ht="16.899999999999999" customHeight="1" x14ac:dyDescent="0.35">
      <c r="A137" s="920"/>
      <c r="B137" s="920"/>
      <c r="C137" s="920"/>
      <c r="D137" s="920"/>
      <c r="E137" s="920"/>
      <c r="F137" s="920"/>
      <c r="G137" s="920"/>
      <c r="H137" s="920"/>
      <c r="J137" s="620"/>
    </row>
    <row r="138" spans="1:10" s="258" customFormat="1" ht="18.850000000000001" customHeight="1" x14ac:dyDescent="0.35">
      <c r="A138" s="237"/>
      <c r="B138" s="237"/>
      <c r="C138" s="234" t="s">
        <v>512</v>
      </c>
      <c r="D138" s="231" t="s">
        <v>201</v>
      </c>
      <c r="E138" s="223"/>
      <c r="F138" s="648"/>
      <c r="G138" s="726"/>
      <c r="H138" s="385"/>
      <c r="J138" s="621"/>
    </row>
    <row r="139" spans="1:10" s="258" customFormat="1" ht="18.850000000000001" customHeight="1" x14ac:dyDescent="0.35">
      <c r="A139" s="300"/>
      <c r="B139" s="277">
        <f>+B136+1</f>
        <v>209</v>
      </c>
      <c r="C139" s="373" t="s">
        <v>1</v>
      </c>
      <c r="D139" s="301" t="s">
        <v>596</v>
      </c>
      <c r="E139" s="268" t="s">
        <v>0</v>
      </c>
      <c r="F139" s="280">
        <v>12</v>
      </c>
      <c r="G139" s="698"/>
      <c r="H139" s="387"/>
      <c r="J139" s="621"/>
    </row>
    <row r="140" spans="1:10" s="258" customFormat="1" ht="18.850000000000001" customHeight="1" x14ac:dyDescent="0.35">
      <c r="A140" s="300"/>
      <c r="B140" s="277">
        <f>+B139+1</f>
        <v>210</v>
      </c>
      <c r="C140" s="373" t="s">
        <v>2</v>
      </c>
      <c r="D140" s="301" t="s">
        <v>597</v>
      </c>
      <c r="E140" s="268" t="s">
        <v>0</v>
      </c>
      <c r="F140" s="280">
        <v>12</v>
      </c>
      <c r="G140" s="698"/>
      <c r="H140" s="387"/>
      <c r="J140" s="621"/>
    </row>
    <row r="141" spans="1:10" s="258" customFormat="1" ht="18.850000000000001" customHeight="1" x14ac:dyDescent="0.35">
      <c r="A141" s="237"/>
      <c r="B141" s="237"/>
      <c r="C141" s="234" t="s">
        <v>513</v>
      </c>
      <c r="D141" s="231" t="s">
        <v>202</v>
      </c>
      <c r="E141" s="223"/>
      <c r="F141" s="648"/>
      <c r="G141" s="726"/>
      <c r="H141" s="385"/>
      <c r="J141" s="621"/>
    </row>
    <row r="142" spans="1:10" s="258" customFormat="1" ht="18.850000000000001" customHeight="1" x14ac:dyDescent="0.35">
      <c r="A142" s="300"/>
      <c r="B142" s="277">
        <f>+B140+1</f>
        <v>211</v>
      </c>
      <c r="C142" s="373" t="s">
        <v>1</v>
      </c>
      <c r="D142" s="301" t="s">
        <v>420</v>
      </c>
      <c r="E142" s="268" t="s">
        <v>295</v>
      </c>
      <c r="F142" s="280">
        <v>680</v>
      </c>
      <c r="G142" s="698"/>
      <c r="H142" s="387"/>
      <c r="J142" s="621"/>
    </row>
    <row r="143" spans="1:10" s="247" customFormat="1" ht="29.75" customHeight="1" x14ac:dyDescent="0.35">
      <c r="A143" s="239"/>
      <c r="B143" s="277">
        <f>+B142+1</f>
        <v>212</v>
      </c>
      <c r="C143" s="115" t="s">
        <v>2</v>
      </c>
      <c r="D143" s="233" t="s">
        <v>421</v>
      </c>
      <c r="E143" s="242" t="s">
        <v>17</v>
      </c>
      <c r="F143" s="688">
        <v>12</v>
      </c>
      <c r="G143" s="698"/>
      <c r="H143" s="387"/>
      <c r="J143" s="620"/>
    </row>
    <row r="144" spans="1:10" s="18" customFormat="1" ht="18.850000000000001" customHeight="1" x14ac:dyDescent="0.35">
      <c r="A144" s="237"/>
      <c r="B144" s="237"/>
      <c r="C144" s="234" t="s">
        <v>514</v>
      </c>
      <c r="D144" s="231" t="s">
        <v>203</v>
      </c>
      <c r="E144" s="228"/>
      <c r="F144" s="653"/>
      <c r="G144" s="726"/>
      <c r="H144" s="385"/>
      <c r="I144" s="258"/>
      <c r="J144" s="621"/>
    </row>
    <row r="145" spans="1:10" s="258" customFormat="1" ht="18.850000000000001" customHeight="1" x14ac:dyDescent="0.35">
      <c r="A145" s="151"/>
      <c r="B145" s="277">
        <f>+B143+1</f>
        <v>213</v>
      </c>
      <c r="C145" s="115" t="s">
        <v>1</v>
      </c>
      <c r="D145" s="230" t="s">
        <v>312</v>
      </c>
      <c r="E145" s="225" t="s">
        <v>17</v>
      </c>
      <c r="F145" s="269">
        <v>4</v>
      </c>
      <c r="G145" s="698"/>
      <c r="H145" s="387"/>
      <c r="J145" s="621"/>
    </row>
    <row r="146" spans="1:10" s="258" customFormat="1" ht="18.850000000000001" customHeight="1" x14ac:dyDescent="0.35">
      <c r="A146" s="151"/>
      <c r="B146" s="277">
        <f>+B145+1</f>
        <v>214</v>
      </c>
      <c r="C146" s="115" t="s">
        <v>2</v>
      </c>
      <c r="D146" s="230" t="s">
        <v>311</v>
      </c>
      <c r="E146" s="225" t="s">
        <v>17</v>
      </c>
      <c r="F146" s="280">
        <v>4</v>
      </c>
      <c r="G146" s="698"/>
      <c r="H146" s="387"/>
      <c r="J146" s="621"/>
    </row>
    <row r="147" spans="1:10" s="219" customFormat="1" ht="29.75" customHeight="1" x14ac:dyDescent="0.35">
      <c r="A147" s="237"/>
      <c r="B147" s="237"/>
      <c r="C147" s="234" t="s">
        <v>515</v>
      </c>
      <c r="D147" s="231" t="s">
        <v>339</v>
      </c>
      <c r="E147" s="223"/>
      <c r="F147" s="648"/>
      <c r="G147" s="726"/>
      <c r="H147" s="385"/>
      <c r="J147" s="621"/>
    </row>
    <row r="148" spans="1:10" s="258" customFormat="1" ht="18.850000000000001" customHeight="1" x14ac:dyDescent="0.35">
      <c r="A148" s="237"/>
      <c r="B148" s="237"/>
      <c r="C148" s="240" t="s">
        <v>1</v>
      </c>
      <c r="D148" s="231" t="s">
        <v>604</v>
      </c>
      <c r="E148" s="223"/>
      <c r="F148" s="648"/>
      <c r="G148" s="726"/>
      <c r="H148" s="385"/>
      <c r="J148" s="645"/>
    </row>
    <row r="149" spans="1:10" s="258" customFormat="1" ht="18.850000000000001" customHeight="1" x14ac:dyDescent="0.35">
      <c r="A149" s="151"/>
      <c r="B149" s="238">
        <f>+B146+1</f>
        <v>215</v>
      </c>
      <c r="C149" s="115" t="s">
        <v>20</v>
      </c>
      <c r="D149" s="230" t="s">
        <v>204</v>
      </c>
      <c r="E149" s="225" t="s">
        <v>17</v>
      </c>
      <c r="F149" s="280">
        <v>6</v>
      </c>
      <c r="G149" s="698"/>
      <c r="H149" s="387"/>
      <c r="J149" s="621"/>
    </row>
    <row r="150" spans="1:10" s="258" customFormat="1" ht="18.850000000000001" customHeight="1" x14ac:dyDescent="0.35">
      <c r="A150" s="151"/>
      <c r="B150" s="238">
        <f>B149+1</f>
        <v>216</v>
      </c>
      <c r="C150" s="115" t="s">
        <v>21</v>
      </c>
      <c r="D150" s="230" t="s">
        <v>205</v>
      </c>
      <c r="E150" s="225" t="s">
        <v>17</v>
      </c>
      <c r="F150" s="280">
        <v>6</v>
      </c>
      <c r="G150" s="698"/>
      <c r="H150" s="387"/>
      <c r="J150" s="621"/>
    </row>
    <row r="151" spans="1:10" s="258" customFormat="1" ht="18.850000000000001" customHeight="1" x14ac:dyDescent="0.35">
      <c r="A151" s="237"/>
      <c r="B151" s="237"/>
      <c r="C151" s="240" t="s">
        <v>2</v>
      </c>
      <c r="D151" s="231" t="s">
        <v>598</v>
      </c>
      <c r="E151" s="223"/>
      <c r="F151" s="241"/>
      <c r="G151" s="385"/>
      <c r="H151" s="385"/>
      <c r="J151" s="645"/>
    </row>
    <row r="152" spans="1:10" s="258" customFormat="1" ht="18.850000000000001" customHeight="1" x14ac:dyDescent="0.35">
      <c r="A152" s="151"/>
      <c r="B152" s="238">
        <f>+B150+1</f>
        <v>217</v>
      </c>
      <c r="C152" s="115" t="s">
        <v>20</v>
      </c>
      <c r="D152" s="230" t="s">
        <v>204</v>
      </c>
      <c r="E152" s="225" t="s">
        <v>17</v>
      </c>
      <c r="F152" s="280">
        <v>6</v>
      </c>
      <c r="G152" s="698"/>
      <c r="H152" s="387"/>
      <c r="J152" s="621"/>
    </row>
    <row r="153" spans="1:10" s="258" customFormat="1" ht="18.850000000000001" customHeight="1" x14ac:dyDescent="0.35">
      <c r="A153" s="151"/>
      <c r="B153" s="238">
        <f>B152+1</f>
        <v>218</v>
      </c>
      <c r="C153" s="115" t="s">
        <v>21</v>
      </c>
      <c r="D153" s="230" t="s">
        <v>205</v>
      </c>
      <c r="E153" s="225" t="s">
        <v>17</v>
      </c>
      <c r="F153" s="280">
        <v>6</v>
      </c>
      <c r="G153" s="698"/>
      <c r="H153" s="387"/>
      <c r="J153" s="621"/>
    </row>
    <row r="154" spans="1:10" s="279" customFormat="1" ht="18.850000000000001" customHeight="1" x14ac:dyDescent="0.35">
      <c r="A154" s="237"/>
      <c r="B154" s="237"/>
      <c r="C154" s="240" t="s">
        <v>3</v>
      </c>
      <c r="D154" s="231" t="s">
        <v>770</v>
      </c>
      <c r="E154" s="223"/>
      <c r="F154" s="654"/>
      <c r="G154" s="650"/>
      <c r="H154" s="385"/>
      <c r="J154" s="645"/>
    </row>
    <row r="155" spans="1:10" s="247" customFormat="1" ht="18.850000000000001" customHeight="1" x14ac:dyDescent="0.35">
      <c r="A155" s="437"/>
      <c r="B155" s="146">
        <f>+B153+1</f>
        <v>219</v>
      </c>
      <c r="C155" s="462" t="s">
        <v>20</v>
      </c>
      <c r="D155" s="440" t="s">
        <v>204</v>
      </c>
      <c r="E155" s="441" t="s">
        <v>17</v>
      </c>
      <c r="F155" s="699">
        <v>6</v>
      </c>
      <c r="G155" s="694"/>
      <c r="H155" s="386"/>
      <c r="J155" s="620"/>
    </row>
    <row r="156" spans="1:10" s="247" customFormat="1" ht="18.850000000000001" customHeight="1" x14ac:dyDescent="0.35">
      <c r="A156" s="437"/>
      <c r="B156" s="146">
        <f>+B155+1</f>
        <v>220</v>
      </c>
      <c r="C156" s="462" t="s">
        <v>21</v>
      </c>
      <c r="D156" s="440" t="s">
        <v>205</v>
      </c>
      <c r="E156" s="441" t="s">
        <v>17</v>
      </c>
      <c r="F156" s="699">
        <v>6</v>
      </c>
      <c r="G156" s="694"/>
      <c r="H156" s="386"/>
      <c r="J156" s="620"/>
    </row>
    <row r="157" spans="1:10" s="279" customFormat="1" ht="18.850000000000001" customHeight="1" x14ac:dyDescent="0.35">
      <c r="A157" s="237"/>
      <c r="B157" s="237"/>
      <c r="C157" s="240" t="s">
        <v>4</v>
      </c>
      <c r="D157" s="231" t="s">
        <v>603</v>
      </c>
      <c r="E157" s="223"/>
      <c r="F157" s="224"/>
      <c r="G157" s="223"/>
      <c r="H157" s="385"/>
      <c r="J157" s="645"/>
    </row>
    <row r="158" spans="1:10" s="247" customFormat="1" ht="18.850000000000001" customHeight="1" x14ac:dyDescent="0.35">
      <c r="A158" s="437"/>
      <c r="B158" s="146">
        <f>+B156+1</f>
        <v>221</v>
      </c>
      <c r="C158" s="462" t="s">
        <v>20</v>
      </c>
      <c r="D158" s="440" t="s">
        <v>204</v>
      </c>
      <c r="E158" s="441" t="s">
        <v>17</v>
      </c>
      <c r="F158" s="699">
        <v>6</v>
      </c>
      <c r="G158" s="694"/>
      <c r="H158" s="386"/>
      <c r="J158" s="620"/>
    </row>
    <row r="159" spans="1:10" s="247" customFormat="1" ht="18.850000000000001" customHeight="1" x14ac:dyDescent="0.35">
      <c r="A159" s="437"/>
      <c r="B159" s="146">
        <f>+B158+1</f>
        <v>222</v>
      </c>
      <c r="C159" s="462" t="s">
        <v>21</v>
      </c>
      <c r="D159" s="440" t="s">
        <v>205</v>
      </c>
      <c r="E159" s="441" t="s">
        <v>17</v>
      </c>
      <c r="F159" s="699">
        <v>6</v>
      </c>
      <c r="G159" s="694"/>
      <c r="H159" s="386"/>
      <c r="J159" s="620"/>
    </row>
    <row r="160" spans="1:10" s="247" customFormat="1" ht="16.899999999999999" customHeight="1" x14ac:dyDescent="0.35">
      <c r="A160" s="920"/>
      <c r="B160" s="920"/>
      <c r="C160" s="920"/>
      <c r="D160" s="920"/>
      <c r="E160" s="920"/>
      <c r="F160" s="920"/>
      <c r="G160" s="920"/>
      <c r="H160" s="920"/>
      <c r="J160" s="620"/>
    </row>
    <row r="161" spans="1:11" s="279" customFormat="1" ht="17.75" customHeight="1" x14ac:dyDescent="0.35">
      <c r="A161" s="237"/>
      <c r="B161" s="237"/>
      <c r="C161" s="240" t="s">
        <v>5</v>
      </c>
      <c r="D161" s="231" t="s">
        <v>602</v>
      </c>
      <c r="E161" s="223"/>
      <c r="F161" s="224"/>
      <c r="G161" s="223"/>
      <c r="H161" s="385"/>
      <c r="J161" s="624"/>
    </row>
    <row r="162" spans="1:11" s="247" customFormat="1" ht="17.75" customHeight="1" x14ac:dyDescent="0.35">
      <c r="A162" s="437"/>
      <c r="B162" s="146">
        <f>+B159+1</f>
        <v>223</v>
      </c>
      <c r="C162" s="462" t="s">
        <v>20</v>
      </c>
      <c r="D162" s="440" t="s">
        <v>204</v>
      </c>
      <c r="E162" s="441" t="s">
        <v>17</v>
      </c>
      <c r="F162" s="699">
        <v>2</v>
      </c>
      <c r="G162" s="694"/>
      <c r="H162" s="386"/>
      <c r="J162" s="646"/>
    </row>
    <row r="163" spans="1:11" s="247" customFormat="1" ht="17.75" customHeight="1" x14ac:dyDescent="0.35">
      <c r="A163" s="437"/>
      <c r="B163" s="146">
        <f>+B162+1</f>
        <v>224</v>
      </c>
      <c r="C163" s="462" t="s">
        <v>21</v>
      </c>
      <c r="D163" s="440" t="s">
        <v>205</v>
      </c>
      <c r="E163" s="441" t="s">
        <v>17</v>
      </c>
      <c r="F163" s="699">
        <v>2</v>
      </c>
      <c r="G163" s="694"/>
      <c r="H163" s="386"/>
      <c r="J163" s="620"/>
    </row>
    <row r="164" spans="1:11" s="279" customFormat="1" ht="17.75" customHeight="1" x14ac:dyDescent="0.35">
      <c r="A164" s="237"/>
      <c r="B164" s="237"/>
      <c r="C164" s="240" t="s">
        <v>6</v>
      </c>
      <c r="D164" s="231" t="s">
        <v>600</v>
      </c>
      <c r="E164" s="223"/>
      <c r="F164" s="654"/>
      <c r="G164" s="647"/>
      <c r="H164" s="385"/>
      <c r="J164" s="624"/>
    </row>
    <row r="165" spans="1:11" s="247" customFormat="1" ht="17.75" customHeight="1" x14ac:dyDescent="0.35">
      <c r="A165" s="437"/>
      <c r="B165" s="146">
        <f>+B163+1</f>
        <v>225</v>
      </c>
      <c r="C165" s="462" t="s">
        <v>20</v>
      </c>
      <c r="D165" s="440" t="s">
        <v>204</v>
      </c>
      <c r="E165" s="441" t="s">
        <v>17</v>
      </c>
      <c r="F165" s="699">
        <v>4</v>
      </c>
      <c r="G165" s="694"/>
      <c r="H165" s="386"/>
      <c r="J165" s="620"/>
    </row>
    <row r="166" spans="1:11" s="247" customFormat="1" ht="17.75" customHeight="1" x14ac:dyDescent="0.35">
      <c r="A166" s="437"/>
      <c r="B166" s="146">
        <f>+B165+1</f>
        <v>226</v>
      </c>
      <c r="C166" s="462" t="s">
        <v>21</v>
      </c>
      <c r="D166" s="440" t="s">
        <v>205</v>
      </c>
      <c r="E166" s="441" t="s">
        <v>17</v>
      </c>
      <c r="F166" s="699">
        <v>4</v>
      </c>
      <c r="G166" s="694"/>
      <c r="H166" s="386"/>
      <c r="J166" s="620"/>
    </row>
    <row r="167" spans="1:11" s="258" customFormat="1" ht="18" customHeight="1" x14ac:dyDescent="0.35">
      <c r="A167" s="237"/>
      <c r="B167" s="237"/>
      <c r="C167" s="240" t="s">
        <v>7</v>
      </c>
      <c r="D167" s="231" t="s">
        <v>659</v>
      </c>
      <c r="E167" s="223"/>
      <c r="F167" s="648"/>
      <c r="G167" s="726"/>
      <c r="H167" s="385"/>
      <c r="J167" s="645"/>
      <c r="K167" s="636"/>
    </row>
    <row r="168" spans="1:11" s="258" customFormat="1" ht="18" customHeight="1" x14ac:dyDescent="0.35">
      <c r="A168" s="151"/>
      <c r="B168" s="146">
        <f>+B166+1</f>
        <v>227</v>
      </c>
      <c r="C168" s="115" t="s">
        <v>20</v>
      </c>
      <c r="D168" s="230" t="s">
        <v>204</v>
      </c>
      <c r="E168" s="225" t="s">
        <v>17</v>
      </c>
      <c r="F168" s="280">
        <v>6</v>
      </c>
      <c r="G168" s="698"/>
      <c r="H168" s="387"/>
      <c r="J168" s="621"/>
    </row>
    <row r="169" spans="1:11" s="258" customFormat="1" ht="18" customHeight="1" x14ac:dyDescent="0.35">
      <c r="A169" s="151"/>
      <c r="B169" s="146">
        <f>+B168+1</f>
        <v>228</v>
      </c>
      <c r="C169" s="115" t="s">
        <v>21</v>
      </c>
      <c r="D169" s="230" t="s">
        <v>205</v>
      </c>
      <c r="E169" s="225" t="s">
        <v>17</v>
      </c>
      <c r="F169" s="280">
        <v>6</v>
      </c>
      <c r="G169" s="698"/>
      <c r="H169" s="387"/>
      <c r="J169" s="621"/>
    </row>
    <row r="170" spans="1:11" s="258" customFormat="1" ht="18" customHeight="1" x14ac:dyDescent="0.35">
      <c r="A170" s="237"/>
      <c r="B170" s="237"/>
      <c r="C170" s="240" t="s">
        <v>8</v>
      </c>
      <c r="D170" s="231" t="s">
        <v>660</v>
      </c>
      <c r="E170" s="223"/>
      <c r="F170" s="649"/>
      <c r="G170" s="726"/>
      <c r="H170" s="385"/>
      <c r="J170" s="646"/>
      <c r="K170" s="636"/>
    </row>
    <row r="171" spans="1:11" s="258" customFormat="1" ht="18" customHeight="1" x14ac:dyDescent="0.35">
      <c r="A171" s="151"/>
      <c r="B171" s="146">
        <f>+B169+1</f>
        <v>229</v>
      </c>
      <c r="C171" s="115" t="s">
        <v>20</v>
      </c>
      <c r="D171" s="230" t="s">
        <v>204</v>
      </c>
      <c r="E171" s="225" t="s">
        <v>17</v>
      </c>
      <c r="F171" s="280">
        <v>2</v>
      </c>
      <c r="G171" s="698"/>
      <c r="H171" s="387"/>
      <c r="J171" s="621"/>
    </row>
    <row r="172" spans="1:11" s="258" customFormat="1" ht="18" customHeight="1" x14ac:dyDescent="0.35">
      <c r="A172" s="151"/>
      <c r="B172" s="146">
        <f>+B171+1</f>
        <v>230</v>
      </c>
      <c r="C172" s="115" t="s">
        <v>21</v>
      </c>
      <c r="D172" s="230" t="s">
        <v>205</v>
      </c>
      <c r="E172" s="225" t="s">
        <v>17</v>
      </c>
      <c r="F172" s="280">
        <v>2</v>
      </c>
      <c r="G172" s="698"/>
      <c r="H172" s="387"/>
      <c r="J172" s="621"/>
    </row>
    <row r="173" spans="1:11" s="247" customFormat="1" ht="29.35" customHeight="1" x14ac:dyDescent="0.35">
      <c r="A173" s="239"/>
      <c r="B173" s="146">
        <f t="shared" ref="B173:B175" si="12">+B172+1</f>
        <v>231</v>
      </c>
      <c r="C173" s="139" t="s">
        <v>516</v>
      </c>
      <c r="D173" s="233" t="s">
        <v>422</v>
      </c>
      <c r="E173" s="242" t="s">
        <v>0</v>
      </c>
      <c r="F173" s="688">
        <v>186</v>
      </c>
      <c r="G173" s="689"/>
      <c r="H173" s="387"/>
      <c r="J173" s="620"/>
    </row>
    <row r="174" spans="1:11" s="247" customFormat="1" ht="29.35" customHeight="1" x14ac:dyDescent="0.35">
      <c r="A174" s="239"/>
      <c r="B174" s="146">
        <f t="shared" si="12"/>
        <v>232</v>
      </c>
      <c r="C174" s="139" t="s">
        <v>517</v>
      </c>
      <c r="D174" s="233" t="s">
        <v>423</v>
      </c>
      <c r="E174" s="242" t="s">
        <v>0</v>
      </c>
      <c r="F174" s="688">
        <v>42</v>
      </c>
      <c r="G174" s="689"/>
      <c r="H174" s="387"/>
      <c r="J174" s="620"/>
    </row>
    <row r="175" spans="1:11" s="247" customFormat="1" ht="39.75" customHeight="1" x14ac:dyDescent="0.35">
      <c r="A175" s="239"/>
      <c r="B175" s="146">
        <f t="shared" si="12"/>
        <v>233</v>
      </c>
      <c r="C175" s="139" t="s">
        <v>518</v>
      </c>
      <c r="D175" s="233" t="s">
        <v>424</v>
      </c>
      <c r="E175" s="242" t="s">
        <v>17</v>
      </c>
      <c r="F175" s="688">
        <v>1</v>
      </c>
      <c r="G175" s="689"/>
      <c r="H175" s="387"/>
      <c r="J175" s="620"/>
    </row>
    <row r="176" spans="1:11" s="219" customFormat="1" ht="18" customHeight="1" x14ac:dyDescent="0.35">
      <c r="A176" s="237"/>
      <c r="B176" s="194"/>
      <c r="C176" s="234" t="s">
        <v>519</v>
      </c>
      <c r="D176" s="231" t="s">
        <v>206</v>
      </c>
      <c r="E176" s="223"/>
      <c r="F176" s="648"/>
      <c r="G176" s="726"/>
      <c r="H176" s="385"/>
      <c r="J176" s="621"/>
    </row>
    <row r="177" spans="1:10" s="219" customFormat="1" ht="18" customHeight="1" x14ac:dyDescent="0.35">
      <c r="A177" s="151"/>
      <c r="B177" s="238">
        <f>+B175+1</f>
        <v>234</v>
      </c>
      <c r="C177" s="115" t="s">
        <v>1</v>
      </c>
      <c r="D177" s="230" t="s">
        <v>463</v>
      </c>
      <c r="E177" s="268" t="s">
        <v>0</v>
      </c>
      <c r="F177" s="280">
        <v>72</v>
      </c>
      <c r="G177" s="698"/>
      <c r="H177" s="387"/>
      <c r="I177" s="258"/>
      <c r="J177" s="621"/>
    </row>
    <row r="178" spans="1:10" s="219" customFormat="1" ht="18" customHeight="1" x14ac:dyDescent="0.35">
      <c r="A178" s="151"/>
      <c r="B178" s="146">
        <f t="shared" ref="B178:B186" si="13">+B177+1</f>
        <v>235</v>
      </c>
      <c r="C178" s="115" t="s">
        <v>2</v>
      </c>
      <c r="D178" s="230" t="s">
        <v>369</v>
      </c>
      <c r="E178" s="268" t="s">
        <v>0</v>
      </c>
      <c r="F178" s="280">
        <v>36</v>
      </c>
      <c r="G178" s="698"/>
      <c r="H178" s="387"/>
      <c r="I178" s="258"/>
      <c r="J178" s="621"/>
    </row>
    <row r="179" spans="1:10" s="258" customFormat="1" ht="18" customHeight="1" x14ac:dyDescent="0.35">
      <c r="A179" s="151"/>
      <c r="B179" s="146">
        <f t="shared" si="13"/>
        <v>236</v>
      </c>
      <c r="C179" s="115" t="s">
        <v>3</v>
      </c>
      <c r="D179" s="230" t="s">
        <v>297</v>
      </c>
      <c r="E179" s="268" t="s">
        <v>0</v>
      </c>
      <c r="F179" s="280">
        <v>40</v>
      </c>
      <c r="G179" s="698"/>
      <c r="H179" s="387"/>
      <c r="J179" s="621"/>
    </row>
    <row r="180" spans="1:10" s="219" customFormat="1" ht="18" customHeight="1" x14ac:dyDescent="0.35">
      <c r="A180" s="151"/>
      <c r="B180" s="146">
        <f t="shared" si="13"/>
        <v>237</v>
      </c>
      <c r="C180" s="115" t="s">
        <v>4</v>
      </c>
      <c r="D180" s="230" t="s">
        <v>298</v>
      </c>
      <c r="E180" s="268" t="s">
        <v>0</v>
      </c>
      <c r="F180" s="280">
        <v>40</v>
      </c>
      <c r="G180" s="698"/>
      <c r="H180" s="387"/>
      <c r="I180" s="258"/>
      <c r="J180" s="621"/>
    </row>
    <row r="181" spans="1:10" s="219" customFormat="1" ht="18" customHeight="1" x14ac:dyDescent="0.35">
      <c r="A181" s="151"/>
      <c r="B181" s="146">
        <f t="shared" si="13"/>
        <v>238</v>
      </c>
      <c r="C181" s="115" t="s">
        <v>5</v>
      </c>
      <c r="D181" s="230" t="s">
        <v>335</v>
      </c>
      <c r="E181" s="268" t="s">
        <v>0</v>
      </c>
      <c r="F181" s="280">
        <v>40</v>
      </c>
      <c r="G181" s="698"/>
      <c r="H181" s="387"/>
      <c r="I181" s="258"/>
      <c r="J181" s="621"/>
    </row>
    <row r="182" spans="1:10" s="220" customFormat="1" ht="18" customHeight="1" x14ac:dyDescent="0.35">
      <c r="A182" s="151"/>
      <c r="B182" s="146">
        <f t="shared" si="13"/>
        <v>239</v>
      </c>
      <c r="C182" s="139" t="s">
        <v>520</v>
      </c>
      <c r="D182" s="230" t="s">
        <v>336</v>
      </c>
      <c r="E182" s="268" t="s">
        <v>17</v>
      </c>
      <c r="F182" s="690">
        <v>16</v>
      </c>
      <c r="G182" s="698"/>
      <c r="H182" s="387"/>
      <c r="I182" s="258"/>
      <c r="J182" s="621"/>
    </row>
    <row r="183" spans="1:10" s="247" customFormat="1" ht="16.899999999999999" customHeight="1" x14ac:dyDescent="0.35">
      <c r="A183" s="920"/>
      <c r="B183" s="920"/>
      <c r="C183" s="920"/>
      <c r="D183" s="920"/>
      <c r="E183" s="920"/>
      <c r="F183" s="920"/>
      <c r="G183" s="920"/>
      <c r="H183" s="920"/>
      <c r="J183" s="620"/>
    </row>
    <row r="184" spans="1:10" s="220" customFormat="1" ht="18" customHeight="1" x14ac:dyDescent="0.35">
      <c r="A184" s="151"/>
      <c r="B184" s="146">
        <f>+B182+1</f>
        <v>240</v>
      </c>
      <c r="C184" s="139" t="s">
        <v>521</v>
      </c>
      <c r="D184" s="230" t="s">
        <v>337</v>
      </c>
      <c r="E184" s="268" t="s">
        <v>17</v>
      </c>
      <c r="F184" s="690">
        <v>1</v>
      </c>
      <c r="G184" s="698"/>
      <c r="H184" s="387"/>
      <c r="I184" s="258"/>
      <c r="J184" s="621"/>
    </row>
    <row r="185" spans="1:10" s="220" customFormat="1" ht="18" customHeight="1" x14ac:dyDescent="0.35">
      <c r="A185" s="151"/>
      <c r="B185" s="146">
        <f t="shared" si="13"/>
        <v>241</v>
      </c>
      <c r="C185" s="139" t="s">
        <v>522</v>
      </c>
      <c r="D185" s="230" t="s">
        <v>207</v>
      </c>
      <c r="E185" s="268" t="s">
        <v>0</v>
      </c>
      <c r="F185" s="690">
        <v>120</v>
      </c>
      <c r="G185" s="698"/>
      <c r="H185" s="387"/>
      <c r="I185" s="258"/>
      <c r="J185" s="621"/>
    </row>
    <row r="186" spans="1:10" s="220" customFormat="1" ht="18" customHeight="1" thickBot="1" x14ac:dyDescent="0.4">
      <c r="A186" s="151"/>
      <c r="B186" s="146">
        <f t="shared" si="13"/>
        <v>242</v>
      </c>
      <c r="C186" s="139" t="s">
        <v>523</v>
      </c>
      <c r="D186" s="230" t="s">
        <v>425</v>
      </c>
      <c r="E186" s="268" t="s">
        <v>158</v>
      </c>
      <c r="F186" s="690">
        <v>530</v>
      </c>
      <c r="G186" s="698"/>
      <c r="H186" s="387"/>
      <c r="J186" s="621"/>
    </row>
    <row r="187" spans="1:10" s="18" customFormat="1" ht="19.5" customHeight="1" thickTop="1" x14ac:dyDescent="0.35">
      <c r="A187" s="84"/>
      <c r="B187" s="84"/>
      <c r="C187" s="153" t="s">
        <v>145</v>
      </c>
      <c r="D187" s="87" t="s">
        <v>771</v>
      </c>
      <c r="E187" s="223"/>
      <c r="F187" s="648"/>
      <c r="G187" s="732"/>
      <c r="H187" s="388"/>
      <c r="J187" s="621"/>
    </row>
    <row r="188" spans="1:10" s="247" customFormat="1" ht="15" customHeight="1" x14ac:dyDescent="0.35">
      <c r="A188" s="239"/>
      <c r="B188" s="146"/>
      <c r="C188" s="306"/>
      <c r="D188" s="233"/>
      <c r="E188" s="242"/>
      <c r="F188" s="652"/>
      <c r="G188" s="733"/>
      <c r="H188" s="725"/>
      <c r="J188" s="620"/>
    </row>
    <row r="189" spans="1:10" s="18" customFormat="1" ht="19.899999999999999" customHeight="1" x14ac:dyDescent="0.35">
      <c r="A189" s="84"/>
      <c r="B189" s="84"/>
      <c r="C189" s="180" t="s">
        <v>209</v>
      </c>
      <c r="D189" s="87" t="s">
        <v>210</v>
      </c>
      <c r="E189" s="223"/>
      <c r="F189" s="648"/>
      <c r="G189" s="726"/>
      <c r="H189" s="734"/>
      <c r="J189" s="621"/>
    </row>
    <row r="190" spans="1:10" s="247" customFormat="1" ht="19.25" customHeight="1" x14ac:dyDescent="0.35">
      <c r="A190" s="237"/>
      <c r="B190" s="237"/>
      <c r="C190" s="154" t="s">
        <v>524</v>
      </c>
      <c r="D190" s="231" t="s">
        <v>211</v>
      </c>
      <c r="E190" s="223"/>
      <c r="F190" s="648"/>
      <c r="G190" s="726"/>
      <c r="H190" s="385"/>
      <c r="J190" s="620"/>
    </row>
    <row r="191" spans="1:10" s="247" customFormat="1" ht="29.45" customHeight="1" x14ac:dyDescent="0.35">
      <c r="A191" s="239"/>
      <c r="B191" s="146">
        <f>+B186+1</f>
        <v>243</v>
      </c>
      <c r="C191" s="306" t="s">
        <v>1</v>
      </c>
      <c r="D191" s="233" t="s">
        <v>370</v>
      </c>
      <c r="E191" s="242" t="s">
        <v>150</v>
      </c>
      <c r="F191" s="235">
        <v>33</v>
      </c>
      <c r="G191" s="701"/>
      <c r="H191" s="386"/>
      <c r="J191" s="620"/>
    </row>
    <row r="192" spans="1:10" s="247" customFormat="1" ht="19.5" customHeight="1" x14ac:dyDescent="0.35">
      <c r="A192" s="239"/>
      <c r="B192" s="146">
        <f>B191+1</f>
        <v>244</v>
      </c>
      <c r="C192" s="306" t="s">
        <v>2</v>
      </c>
      <c r="D192" s="233" t="s">
        <v>212</v>
      </c>
      <c r="E192" s="242" t="s">
        <v>150</v>
      </c>
      <c r="F192" s="280">
        <v>20</v>
      </c>
      <c r="G192" s="691"/>
      <c r="H192" s="386"/>
      <c r="J192" s="620"/>
    </row>
    <row r="193" spans="1:10" s="247" customFormat="1" ht="19.5" customHeight="1" x14ac:dyDescent="0.35">
      <c r="A193" s="239"/>
      <c r="B193" s="146">
        <f t="shared" ref="B193:B197" si="14">B192+1</f>
        <v>245</v>
      </c>
      <c r="C193" s="306" t="s">
        <v>3</v>
      </c>
      <c r="D193" s="233" t="s">
        <v>213</v>
      </c>
      <c r="E193" s="242" t="s">
        <v>150</v>
      </c>
      <c r="F193" s="280">
        <v>13</v>
      </c>
      <c r="G193" s="691"/>
      <c r="H193" s="386"/>
      <c r="J193" s="620"/>
    </row>
    <row r="194" spans="1:10" s="247" customFormat="1" ht="19.5" customHeight="1" x14ac:dyDescent="0.35">
      <c r="A194" s="239"/>
      <c r="B194" s="146">
        <f t="shared" si="14"/>
        <v>246</v>
      </c>
      <c r="C194" s="306" t="s">
        <v>4</v>
      </c>
      <c r="D194" s="233" t="s">
        <v>214</v>
      </c>
      <c r="E194" s="242" t="s">
        <v>150</v>
      </c>
      <c r="F194" s="280">
        <v>85</v>
      </c>
      <c r="G194" s="691"/>
      <c r="H194" s="386"/>
      <c r="J194" s="620"/>
    </row>
    <row r="195" spans="1:10" s="258" customFormat="1" ht="19.5" customHeight="1" x14ac:dyDescent="0.35">
      <c r="A195" s="239"/>
      <c r="B195" s="146">
        <f t="shared" si="14"/>
        <v>247</v>
      </c>
      <c r="C195" s="306" t="s">
        <v>5</v>
      </c>
      <c r="D195" s="233" t="s">
        <v>215</v>
      </c>
      <c r="E195" s="242" t="s">
        <v>150</v>
      </c>
      <c r="F195" s="280">
        <v>12</v>
      </c>
      <c r="G195" s="691"/>
      <c r="H195" s="386"/>
      <c r="J195" s="621"/>
    </row>
    <row r="196" spans="1:10" s="258" customFormat="1" ht="19.5" customHeight="1" x14ac:dyDescent="0.35">
      <c r="A196" s="298"/>
      <c r="B196" s="146">
        <f t="shared" si="14"/>
        <v>248</v>
      </c>
      <c r="C196" s="700" t="s">
        <v>6</v>
      </c>
      <c r="D196" s="299" t="s">
        <v>871</v>
      </c>
      <c r="E196" s="242" t="s">
        <v>150</v>
      </c>
      <c r="F196" s="280">
        <v>3</v>
      </c>
      <c r="G196" s="691"/>
      <c r="H196" s="386"/>
      <c r="J196" s="621"/>
    </row>
    <row r="197" spans="1:10" s="18" customFormat="1" ht="19.5" customHeight="1" x14ac:dyDescent="0.35">
      <c r="A197" s="151"/>
      <c r="B197" s="146">
        <f t="shared" si="14"/>
        <v>249</v>
      </c>
      <c r="C197" s="139" t="s">
        <v>525</v>
      </c>
      <c r="D197" s="230" t="s">
        <v>371</v>
      </c>
      <c r="E197" s="268" t="s">
        <v>150</v>
      </c>
      <c r="F197" s="690">
        <v>2</v>
      </c>
      <c r="G197" s="698"/>
      <c r="H197" s="386"/>
      <c r="I197" s="258"/>
      <c r="J197" s="621"/>
    </row>
    <row r="198" spans="1:10" s="279" customFormat="1" ht="19.5" customHeight="1" x14ac:dyDescent="0.35">
      <c r="A198" s="237"/>
      <c r="B198" s="84"/>
      <c r="C198" s="154" t="s">
        <v>526</v>
      </c>
      <c r="D198" s="231" t="s">
        <v>216</v>
      </c>
      <c r="E198" s="223"/>
      <c r="F198" s="649"/>
      <c r="G198" s="727"/>
      <c r="H198" s="385"/>
      <c r="J198" s="624"/>
    </row>
    <row r="199" spans="1:10" s="279" customFormat="1" ht="19.5" customHeight="1" x14ac:dyDescent="0.35">
      <c r="A199" s="239"/>
      <c r="B199" s="146">
        <f>B197+1</f>
        <v>250</v>
      </c>
      <c r="C199" s="306" t="s">
        <v>1</v>
      </c>
      <c r="D199" s="160" t="s">
        <v>217</v>
      </c>
      <c r="E199" s="242" t="s">
        <v>158</v>
      </c>
      <c r="F199" s="235">
        <v>569</v>
      </c>
      <c r="G199" s="689"/>
      <c r="H199" s="386"/>
      <c r="J199" s="624"/>
    </row>
    <row r="200" spans="1:10" s="279" customFormat="1" ht="19.5" customHeight="1" x14ac:dyDescent="0.35">
      <c r="A200" s="239"/>
      <c r="B200" s="146">
        <f t="shared" ref="B200:B247" si="15">B199+1</f>
        <v>251</v>
      </c>
      <c r="C200" s="306" t="s">
        <v>2</v>
      </c>
      <c r="D200" s="233" t="s">
        <v>464</v>
      </c>
      <c r="E200" s="242" t="s">
        <v>158</v>
      </c>
      <c r="F200" s="235">
        <v>156</v>
      </c>
      <c r="G200" s="689"/>
      <c r="H200" s="386"/>
      <c r="J200" s="624"/>
    </row>
    <row r="201" spans="1:10" s="279" customFormat="1" ht="19.5" customHeight="1" x14ac:dyDescent="0.35">
      <c r="A201" s="239"/>
      <c r="B201" s="146">
        <f t="shared" si="15"/>
        <v>252</v>
      </c>
      <c r="C201" s="306" t="s">
        <v>3</v>
      </c>
      <c r="D201" s="233" t="s">
        <v>872</v>
      </c>
      <c r="E201" s="242" t="s">
        <v>158</v>
      </c>
      <c r="F201" s="235">
        <v>46</v>
      </c>
      <c r="G201" s="689"/>
      <c r="H201" s="386"/>
      <c r="J201" s="624"/>
    </row>
    <row r="202" spans="1:10" s="18" customFormat="1" ht="19.5" customHeight="1" x14ac:dyDescent="0.35">
      <c r="A202" s="243"/>
      <c r="B202" s="146">
        <f t="shared" si="15"/>
        <v>253</v>
      </c>
      <c r="C202" s="306" t="s">
        <v>4</v>
      </c>
      <c r="D202" s="233" t="s">
        <v>218</v>
      </c>
      <c r="E202" s="242" t="s">
        <v>158</v>
      </c>
      <c r="F202" s="235">
        <v>2</v>
      </c>
      <c r="G202" s="689"/>
      <c r="H202" s="386"/>
      <c r="I202" s="258"/>
      <c r="J202" s="621"/>
    </row>
    <row r="203" spans="1:10" s="279" customFormat="1" ht="19.5" customHeight="1" x14ac:dyDescent="0.35">
      <c r="A203" s="237"/>
      <c r="B203" s="84"/>
      <c r="C203" s="154" t="s">
        <v>527</v>
      </c>
      <c r="D203" s="231" t="s">
        <v>219</v>
      </c>
      <c r="E203" s="223"/>
      <c r="F203" s="229"/>
      <c r="G203" s="735"/>
      <c r="H203" s="385"/>
      <c r="J203" s="624"/>
    </row>
    <row r="204" spans="1:10" s="279" customFormat="1" ht="19.5" customHeight="1" x14ac:dyDescent="0.35">
      <c r="A204" s="239"/>
      <c r="B204" s="146">
        <f>B202+1</f>
        <v>254</v>
      </c>
      <c r="C204" s="306" t="s">
        <v>33</v>
      </c>
      <c r="D204" s="160" t="s">
        <v>220</v>
      </c>
      <c r="E204" s="242" t="s">
        <v>0</v>
      </c>
      <c r="F204" s="280">
        <v>87</v>
      </c>
      <c r="G204" s="691"/>
      <c r="H204" s="386"/>
      <c r="J204" s="624"/>
    </row>
    <row r="205" spans="1:10" s="279" customFormat="1" ht="19.5" customHeight="1" x14ac:dyDescent="0.35">
      <c r="A205" s="239"/>
      <c r="B205" s="146">
        <f t="shared" si="15"/>
        <v>255</v>
      </c>
      <c r="C205" s="306" t="s">
        <v>32</v>
      </c>
      <c r="D205" s="160" t="s">
        <v>221</v>
      </c>
      <c r="E205" s="242" t="s">
        <v>158</v>
      </c>
      <c r="F205" s="280">
        <v>80</v>
      </c>
      <c r="G205" s="691"/>
      <c r="H205" s="386"/>
      <c r="J205" s="624"/>
    </row>
    <row r="206" spans="1:10" s="247" customFormat="1" ht="16.899999999999999" customHeight="1" x14ac:dyDescent="0.35">
      <c r="A206" s="920"/>
      <c r="B206" s="920"/>
      <c r="C206" s="920"/>
      <c r="D206" s="920"/>
      <c r="E206" s="920"/>
      <c r="F206" s="920"/>
      <c r="G206" s="920"/>
      <c r="H206" s="920"/>
      <c r="J206" s="620"/>
    </row>
    <row r="207" spans="1:10" s="279" customFormat="1" ht="18.850000000000001" customHeight="1" x14ac:dyDescent="0.35">
      <c r="A207" s="243"/>
      <c r="B207" s="146">
        <f>B205+1</f>
        <v>256</v>
      </c>
      <c r="C207" s="306" t="s">
        <v>40</v>
      </c>
      <c r="D207" s="233" t="s">
        <v>222</v>
      </c>
      <c r="E207" s="242" t="s">
        <v>158</v>
      </c>
      <c r="F207" s="280">
        <v>61</v>
      </c>
      <c r="G207" s="691"/>
      <c r="H207" s="386"/>
      <c r="J207" s="624"/>
    </row>
    <row r="208" spans="1:10" s="279" customFormat="1" ht="18.850000000000001" customHeight="1" x14ac:dyDescent="0.35">
      <c r="A208" s="239"/>
      <c r="B208" s="146">
        <f t="shared" si="15"/>
        <v>257</v>
      </c>
      <c r="C208" s="306" t="s">
        <v>44</v>
      </c>
      <c r="D208" s="160" t="s">
        <v>223</v>
      </c>
      <c r="E208" s="242" t="s">
        <v>158</v>
      </c>
      <c r="F208" s="280">
        <v>33</v>
      </c>
      <c r="G208" s="691"/>
      <c r="H208" s="386"/>
      <c r="J208" s="624"/>
    </row>
    <row r="209" spans="1:10" s="33" customFormat="1" ht="18.850000000000001" customHeight="1" x14ac:dyDescent="0.35">
      <c r="A209" s="239"/>
      <c r="B209" s="146">
        <f t="shared" si="15"/>
        <v>258</v>
      </c>
      <c r="C209" s="305" t="s">
        <v>528</v>
      </c>
      <c r="D209" s="233" t="s">
        <v>224</v>
      </c>
      <c r="E209" s="242" t="s">
        <v>158</v>
      </c>
      <c r="F209" s="280">
        <v>237</v>
      </c>
      <c r="G209" s="691"/>
      <c r="H209" s="386"/>
      <c r="J209" s="625"/>
    </row>
    <row r="210" spans="1:10" s="279" customFormat="1" ht="18.850000000000001" customHeight="1" x14ac:dyDescent="0.35">
      <c r="A210" s="237"/>
      <c r="B210" s="84"/>
      <c r="C210" s="234" t="s">
        <v>529</v>
      </c>
      <c r="D210" s="231" t="s">
        <v>225</v>
      </c>
      <c r="E210" s="223"/>
      <c r="F210" s="653"/>
      <c r="G210" s="736"/>
      <c r="H210" s="385"/>
      <c r="J210" s="624"/>
    </row>
    <row r="211" spans="1:10" s="279" customFormat="1" ht="18.850000000000001" customHeight="1" x14ac:dyDescent="0.35">
      <c r="A211" s="239"/>
      <c r="B211" s="146">
        <f>B209+1</f>
        <v>259</v>
      </c>
      <c r="C211" s="307" t="s">
        <v>1</v>
      </c>
      <c r="D211" s="160" t="s">
        <v>226</v>
      </c>
      <c r="E211" s="242" t="s">
        <v>158</v>
      </c>
      <c r="F211" s="460">
        <v>971.7</v>
      </c>
      <c r="G211" s="702"/>
      <c r="H211" s="386"/>
      <c r="J211" s="624"/>
    </row>
    <row r="212" spans="1:10" s="279" customFormat="1" ht="18.850000000000001" customHeight="1" x14ac:dyDescent="0.35">
      <c r="A212" s="239"/>
      <c r="B212" s="146">
        <f t="shared" si="15"/>
        <v>260</v>
      </c>
      <c r="C212" s="307" t="s">
        <v>2</v>
      </c>
      <c r="D212" s="160" t="s">
        <v>299</v>
      </c>
      <c r="E212" s="242" t="s">
        <v>158</v>
      </c>
      <c r="F212" s="460">
        <v>342.2</v>
      </c>
      <c r="G212" s="702"/>
      <c r="H212" s="386"/>
      <c r="J212" s="624"/>
    </row>
    <row r="213" spans="1:10" s="33" customFormat="1" ht="18.850000000000001" customHeight="1" x14ac:dyDescent="0.35">
      <c r="A213" s="239"/>
      <c r="B213" s="146">
        <f t="shared" si="15"/>
        <v>261</v>
      </c>
      <c r="C213" s="305" t="s">
        <v>530</v>
      </c>
      <c r="D213" s="233" t="s">
        <v>227</v>
      </c>
      <c r="E213" s="242" t="s">
        <v>158</v>
      </c>
      <c r="F213" s="460">
        <v>33.9</v>
      </c>
      <c r="G213" s="691"/>
      <c r="H213" s="386"/>
      <c r="J213" s="625"/>
    </row>
    <row r="214" spans="1:10" s="279" customFormat="1" ht="18.850000000000001" customHeight="1" x14ac:dyDescent="0.35">
      <c r="A214" s="237"/>
      <c r="B214" s="84"/>
      <c r="C214" s="234" t="s">
        <v>531</v>
      </c>
      <c r="D214" s="231" t="s">
        <v>228</v>
      </c>
      <c r="E214" s="223"/>
      <c r="F214" s="651"/>
      <c r="G214" s="736"/>
      <c r="H214" s="385"/>
      <c r="J214" s="624"/>
    </row>
    <row r="215" spans="1:10" s="279" customFormat="1" ht="18.850000000000001" customHeight="1" x14ac:dyDescent="0.35">
      <c r="A215" s="239"/>
      <c r="B215" s="146">
        <f>B213+1</f>
        <v>262</v>
      </c>
      <c r="C215" s="307" t="s">
        <v>1</v>
      </c>
      <c r="D215" s="160" t="s">
        <v>229</v>
      </c>
      <c r="E215" s="242" t="s">
        <v>158</v>
      </c>
      <c r="F215" s="460">
        <v>212.1</v>
      </c>
      <c r="G215" s="702"/>
      <c r="H215" s="386"/>
      <c r="J215" s="624"/>
    </row>
    <row r="216" spans="1:10" s="279" customFormat="1" ht="18.850000000000001" customHeight="1" x14ac:dyDescent="0.35">
      <c r="A216" s="239"/>
      <c r="B216" s="146">
        <f t="shared" si="15"/>
        <v>263</v>
      </c>
      <c r="C216" s="307" t="s">
        <v>2</v>
      </c>
      <c r="D216" s="160" t="s">
        <v>230</v>
      </c>
      <c r="E216" s="242" t="s">
        <v>158</v>
      </c>
      <c r="F216" s="460">
        <v>7.7</v>
      </c>
      <c r="G216" s="702"/>
      <c r="H216" s="386"/>
      <c r="J216" s="624"/>
    </row>
    <row r="217" spans="1:10" s="18" customFormat="1" ht="18.850000000000001" customHeight="1" x14ac:dyDescent="0.35">
      <c r="A217" s="239"/>
      <c r="B217" s="146">
        <f t="shared" si="15"/>
        <v>264</v>
      </c>
      <c r="C217" s="307" t="s">
        <v>3</v>
      </c>
      <c r="D217" s="233" t="s">
        <v>231</v>
      </c>
      <c r="E217" s="242" t="s">
        <v>158</v>
      </c>
      <c r="F217" s="460">
        <v>124.2</v>
      </c>
      <c r="G217" s="702"/>
      <c r="H217" s="386"/>
      <c r="I217" s="258"/>
      <c r="J217" s="621"/>
    </row>
    <row r="218" spans="1:10" s="258" customFormat="1" ht="38.25" customHeight="1" x14ac:dyDescent="0.35">
      <c r="A218" s="298"/>
      <c r="B218" s="146">
        <f t="shared" si="15"/>
        <v>265</v>
      </c>
      <c r="C218" s="703" t="s">
        <v>4</v>
      </c>
      <c r="D218" s="299" t="s">
        <v>873</v>
      </c>
      <c r="E218" s="281" t="s">
        <v>158</v>
      </c>
      <c r="F218" s="460">
        <v>107.4</v>
      </c>
      <c r="G218" s="702"/>
      <c r="H218" s="386"/>
      <c r="J218" s="621"/>
    </row>
    <row r="219" spans="1:10" s="297" customFormat="1" ht="18.850000000000001" customHeight="1" x14ac:dyDescent="0.35">
      <c r="A219" s="237"/>
      <c r="B219" s="84"/>
      <c r="C219" s="234" t="s">
        <v>532</v>
      </c>
      <c r="D219" s="231" t="s">
        <v>232</v>
      </c>
      <c r="E219" s="223"/>
      <c r="F219" s="656"/>
      <c r="G219" s="656"/>
      <c r="H219" s="385"/>
      <c r="J219" s="626"/>
    </row>
    <row r="220" spans="1:10" s="279" customFormat="1" ht="18.850000000000001" customHeight="1" x14ac:dyDescent="0.35">
      <c r="A220" s="237"/>
      <c r="B220" s="84"/>
      <c r="C220" s="240" t="s">
        <v>1</v>
      </c>
      <c r="D220" s="231" t="s">
        <v>233</v>
      </c>
      <c r="E220" s="223"/>
      <c r="F220" s="656"/>
      <c r="G220" s="656"/>
      <c r="H220" s="385"/>
      <c r="J220" s="624"/>
    </row>
    <row r="221" spans="1:10" s="279" customFormat="1" ht="18.850000000000001" customHeight="1" x14ac:dyDescent="0.35">
      <c r="A221" s="239"/>
      <c r="B221" s="146">
        <f>B218+1</f>
        <v>266</v>
      </c>
      <c r="C221" s="307" t="s">
        <v>33</v>
      </c>
      <c r="D221" s="160" t="s">
        <v>234</v>
      </c>
      <c r="E221" s="242" t="s">
        <v>158</v>
      </c>
      <c r="F221" s="280">
        <v>5</v>
      </c>
      <c r="G221" s="702"/>
      <c r="H221" s="386"/>
      <c r="J221" s="624"/>
    </row>
    <row r="222" spans="1:10" s="279" customFormat="1" ht="18.850000000000001" customHeight="1" x14ac:dyDescent="0.35">
      <c r="A222" s="239"/>
      <c r="B222" s="146">
        <f t="shared" si="15"/>
        <v>267</v>
      </c>
      <c r="C222" s="307" t="s">
        <v>32</v>
      </c>
      <c r="D222" s="310" t="s">
        <v>235</v>
      </c>
      <c r="E222" s="242" t="s">
        <v>158</v>
      </c>
      <c r="F222" s="280">
        <v>48</v>
      </c>
      <c r="G222" s="691"/>
      <c r="H222" s="386"/>
      <c r="J222" s="624"/>
    </row>
    <row r="223" spans="1:10" s="279" customFormat="1" ht="18.850000000000001" customHeight="1" x14ac:dyDescent="0.35">
      <c r="A223" s="239"/>
      <c r="B223" s="146">
        <f t="shared" si="15"/>
        <v>268</v>
      </c>
      <c r="C223" s="307" t="s">
        <v>2</v>
      </c>
      <c r="D223" s="310" t="s">
        <v>874</v>
      </c>
      <c r="E223" s="242" t="s">
        <v>158</v>
      </c>
      <c r="F223" s="280">
        <v>83</v>
      </c>
      <c r="G223" s="691"/>
      <c r="H223" s="386"/>
      <c r="J223" s="624"/>
    </row>
    <row r="224" spans="1:10" s="279" customFormat="1" ht="18.850000000000001" customHeight="1" x14ac:dyDescent="0.35">
      <c r="A224" s="239"/>
      <c r="B224" s="146">
        <f t="shared" si="15"/>
        <v>269</v>
      </c>
      <c r="C224" s="307" t="s">
        <v>3</v>
      </c>
      <c r="D224" s="233" t="s">
        <v>236</v>
      </c>
      <c r="E224" s="242" t="s">
        <v>158</v>
      </c>
      <c r="F224" s="280">
        <v>91</v>
      </c>
      <c r="G224" s="702"/>
      <c r="H224" s="386"/>
      <c r="J224" s="624"/>
    </row>
    <row r="225" spans="1:11" s="18" customFormat="1" ht="18.850000000000001" customHeight="1" x14ac:dyDescent="0.35">
      <c r="A225" s="239"/>
      <c r="B225" s="146">
        <f t="shared" si="15"/>
        <v>270</v>
      </c>
      <c r="C225" s="307" t="s">
        <v>4</v>
      </c>
      <c r="D225" s="233" t="s">
        <v>340</v>
      </c>
      <c r="E225" s="242" t="s">
        <v>17</v>
      </c>
      <c r="F225" s="280">
        <v>2</v>
      </c>
      <c r="G225" s="702"/>
      <c r="H225" s="386"/>
      <c r="I225" s="258"/>
      <c r="J225" s="621"/>
    </row>
    <row r="226" spans="1:11" s="279" customFormat="1" ht="18.850000000000001" customHeight="1" x14ac:dyDescent="0.35">
      <c r="A226" s="237"/>
      <c r="B226" s="84"/>
      <c r="C226" s="234" t="s">
        <v>533</v>
      </c>
      <c r="D226" s="231" t="s">
        <v>237</v>
      </c>
      <c r="E226" s="223"/>
      <c r="F226" s="654"/>
      <c r="G226" s="647"/>
      <c r="H226" s="385"/>
      <c r="J226" s="624"/>
    </row>
    <row r="227" spans="1:11" s="279" customFormat="1" ht="18.850000000000001" customHeight="1" x14ac:dyDescent="0.35">
      <c r="A227" s="239"/>
      <c r="B227" s="146">
        <f>B225+1</f>
        <v>271</v>
      </c>
      <c r="C227" s="307" t="s">
        <v>1</v>
      </c>
      <c r="D227" s="310" t="s">
        <v>226</v>
      </c>
      <c r="E227" s="242" t="s">
        <v>158</v>
      </c>
      <c r="F227" s="235">
        <v>972</v>
      </c>
      <c r="G227" s="689"/>
      <c r="H227" s="386"/>
      <c r="J227" s="624"/>
    </row>
    <row r="228" spans="1:11" s="279" customFormat="1" ht="18.850000000000001" customHeight="1" x14ac:dyDescent="0.35">
      <c r="A228" s="239"/>
      <c r="B228" s="146">
        <f t="shared" si="15"/>
        <v>272</v>
      </c>
      <c r="C228" s="307" t="s">
        <v>2</v>
      </c>
      <c r="D228" s="310" t="s">
        <v>238</v>
      </c>
      <c r="E228" s="242" t="s">
        <v>158</v>
      </c>
      <c r="F228" s="235">
        <v>569</v>
      </c>
      <c r="G228" s="689"/>
      <c r="H228" s="386"/>
      <c r="J228" s="624"/>
    </row>
    <row r="229" spans="1:11" s="247" customFormat="1" ht="16.899999999999999" customHeight="1" x14ac:dyDescent="0.35">
      <c r="A229" s="920"/>
      <c r="B229" s="920"/>
      <c r="C229" s="920"/>
      <c r="D229" s="920"/>
      <c r="E229" s="920"/>
      <c r="F229" s="920"/>
      <c r="G229" s="920"/>
      <c r="H229" s="920"/>
      <c r="J229" s="620"/>
    </row>
    <row r="230" spans="1:11" s="279" customFormat="1" ht="19.25" customHeight="1" x14ac:dyDescent="0.35">
      <c r="A230" s="239"/>
      <c r="B230" s="146">
        <f>B228+1</f>
        <v>273</v>
      </c>
      <c r="C230" s="307" t="s">
        <v>3</v>
      </c>
      <c r="D230" s="310" t="s">
        <v>239</v>
      </c>
      <c r="E230" s="242" t="s">
        <v>158</v>
      </c>
      <c r="F230" s="235">
        <v>10</v>
      </c>
      <c r="G230" s="689"/>
      <c r="H230" s="386"/>
      <c r="J230" s="624"/>
    </row>
    <row r="231" spans="1:11" s="279" customFormat="1" ht="19.25" customHeight="1" x14ac:dyDescent="0.35">
      <c r="A231" s="239"/>
      <c r="B231" s="146">
        <f t="shared" si="15"/>
        <v>274</v>
      </c>
      <c r="C231" s="307" t="s">
        <v>4</v>
      </c>
      <c r="D231" s="310" t="s">
        <v>240</v>
      </c>
      <c r="E231" s="242" t="s">
        <v>158</v>
      </c>
      <c r="F231" s="235">
        <v>95</v>
      </c>
      <c r="G231" s="689"/>
      <c r="H231" s="386"/>
      <c r="J231" s="624"/>
    </row>
    <row r="232" spans="1:11" s="279" customFormat="1" ht="19.25" customHeight="1" x14ac:dyDescent="0.35">
      <c r="A232" s="239"/>
      <c r="B232" s="146">
        <f t="shared" si="15"/>
        <v>275</v>
      </c>
      <c r="C232" s="307" t="s">
        <v>5</v>
      </c>
      <c r="D232" s="310" t="s">
        <v>299</v>
      </c>
      <c r="E232" s="242" t="s">
        <v>158</v>
      </c>
      <c r="F232" s="235">
        <v>342</v>
      </c>
      <c r="G232" s="689"/>
      <c r="H232" s="386"/>
      <c r="J232" s="624"/>
    </row>
    <row r="233" spans="1:11" s="18" customFormat="1" ht="19.25" customHeight="1" x14ac:dyDescent="0.35">
      <c r="A233" s="239"/>
      <c r="B233" s="146">
        <f t="shared" si="15"/>
        <v>276</v>
      </c>
      <c r="C233" s="305" t="s">
        <v>534</v>
      </c>
      <c r="D233" s="310" t="s">
        <v>323</v>
      </c>
      <c r="E233" s="242" t="s">
        <v>158</v>
      </c>
      <c r="F233" s="235">
        <v>120</v>
      </c>
      <c r="G233" s="689"/>
      <c r="H233" s="386"/>
      <c r="I233" s="258"/>
      <c r="J233" s="621"/>
    </row>
    <row r="234" spans="1:11" s="279" customFormat="1" ht="19.25" customHeight="1" x14ac:dyDescent="0.35">
      <c r="A234" s="237"/>
      <c r="B234" s="84"/>
      <c r="C234" s="234" t="s">
        <v>535</v>
      </c>
      <c r="D234" s="231" t="s">
        <v>241</v>
      </c>
      <c r="E234" s="223"/>
      <c r="F234" s="654"/>
      <c r="G234" s="647"/>
      <c r="H234" s="385"/>
      <c r="J234" s="624"/>
    </row>
    <row r="235" spans="1:11" s="279" customFormat="1" ht="19.25" customHeight="1" x14ac:dyDescent="0.35">
      <c r="A235" s="239"/>
      <c r="B235" s="146">
        <f>B233+1</f>
        <v>277</v>
      </c>
      <c r="C235" s="307" t="s">
        <v>1</v>
      </c>
      <c r="D235" s="233" t="s">
        <v>242</v>
      </c>
      <c r="E235" s="242" t="s">
        <v>0</v>
      </c>
      <c r="F235" s="235">
        <v>141</v>
      </c>
      <c r="G235" s="689"/>
      <c r="H235" s="386"/>
      <c r="J235" s="624"/>
    </row>
    <row r="236" spans="1:11" s="279" customFormat="1" ht="19.25" customHeight="1" x14ac:dyDescent="0.35">
      <c r="A236" s="239"/>
      <c r="B236" s="146">
        <f t="shared" si="15"/>
        <v>278</v>
      </c>
      <c r="C236" s="307" t="s">
        <v>2</v>
      </c>
      <c r="D236" s="233" t="s">
        <v>243</v>
      </c>
      <c r="E236" s="242" t="s">
        <v>0</v>
      </c>
      <c r="F236" s="235">
        <v>19</v>
      </c>
      <c r="G236" s="689"/>
      <c r="H236" s="386"/>
      <c r="J236" s="624"/>
    </row>
    <row r="237" spans="1:11" s="247" customFormat="1" ht="19.25" customHeight="1" x14ac:dyDescent="0.35">
      <c r="A237" s="239"/>
      <c r="B237" s="146">
        <f t="shared" si="15"/>
        <v>279</v>
      </c>
      <c r="C237" s="307" t="s">
        <v>3</v>
      </c>
      <c r="D237" s="233" t="s">
        <v>244</v>
      </c>
      <c r="E237" s="242" t="s">
        <v>0</v>
      </c>
      <c r="F237" s="235">
        <v>74</v>
      </c>
      <c r="G237" s="689"/>
      <c r="H237" s="386"/>
      <c r="J237" s="620"/>
    </row>
    <row r="238" spans="1:11" s="247" customFormat="1" ht="19.25" customHeight="1" x14ac:dyDescent="0.35">
      <c r="A238" s="239"/>
      <c r="B238" s="146">
        <f t="shared" si="15"/>
        <v>280</v>
      </c>
      <c r="C238" s="305" t="s">
        <v>536</v>
      </c>
      <c r="D238" s="233" t="s">
        <v>245</v>
      </c>
      <c r="E238" s="242" t="s">
        <v>14</v>
      </c>
      <c r="F238" s="688">
        <v>1</v>
      </c>
      <c r="G238" s="689"/>
      <c r="H238" s="386"/>
      <c r="I238" s="258"/>
      <c r="J238" s="621"/>
      <c r="K238" s="258"/>
    </row>
    <row r="239" spans="1:11" s="247" customFormat="1" ht="19.25" customHeight="1" x14ac:dyDescent="0.35">
      <c r="A239" s="239"/>
      <c r="B239" s="146">
        <f t="shared" si="15"/>
        <v>281</v>
      </c>
      <c r="C239" s="305" t="s">
        <v>537</v>
      </c>
      <c r="D239" s="233" t="s">
        <v>246</v>
      </c>
      <c r="E239" s="242" t="s">
        <v>14</v>
      </c>
      <c r="F239" s="688">
        <v>1</v>
      </c>
      <c r="G239" s="689"/>
      <c r="H239" s="386"/>
      <c r="J239" s="620"/>
    </row>
    <row r="240" spans="1:11" s="279" customFormat="1" ht="19.25" customHeight="1" x14ac:dyDescent="0.35">
      <c r="A240" s="239"/>
      <c r="B240" s="146">
        <f t="shared" si="15"/>
        <v>282</v>
      </c>
      <c r="C240" s="305" t="s">
        <v>538</v>
      </c>
      <c r="D240" s="310" t="s">
        <v>247</v>
      </c>
      <c r="E240" s="242" t="s">
        <v>14</v>
      </c>
      <c r="F240" s="235">
        <v>1</v>
      </c>
      <c r="G240" s="689"/>
      <c r="H240" s="386"/>
      <c r="I240" s="247"/>
      <c r="J240" s="620"/>
      <c r="K240" s="247"/>
    </row>
    <row r="241" spans="1:11" s="33" customFormat="1" ht="19.25" customHeight="1" x14ac:dyDescent="0.35">
      <c r="A241" s="239"/>
      <c r="B241" s="146">
        <f t="shared" si="15"/>
        <v>283</v>
      </c>
      <c r="C241" s="305" t="s">
        <v>539</v>
      </c>
      <c r="D241" s="310" t="s">
        <v>248</v>
      </c>
      <c r="E241" s="242" t="s">
        <v>14</v>
      </c>
      <c r="F241" s="235">
        <v>1</v>
      </c>
      <c r="G241" s="689"/>
      <c r="H241" s="386"/>
      <c r="I241" s="279"/>
      <c r="J241" s="624"/>
      <c r="K241" s="279"/>
    </row>
    <row r="242" spans="1:11" s="33" customFormat="1" ht="43.5" customHeight="1" x14ac:dyDescent="0.35">
      <c r="A242" s="239"/>
      <c r="B242" s="146">
        <f t="shared" si="15"/>
        <v>284</v>
      </c>
      <c r="C242" s="305" t="s">
        <v>540</v>
      </c>
      <c r="D242" s="310" t="s">
        <v>426</v>
      </c>
      <c r="E242" s="242" t="s">
        <v>14</v>
      </c>
      <c r="F242" s="235">
        <v>1</v>
      </c>
      <c r="G242" s="689"/>
      <c r="H242" s="386"/>
      <c r="J242" s="625"/>
    </row>
    <row r="243" spans="1:11" s="33" customFormat="1" ht="19.25" customHeight="1" x14ac:dyDescent="0.35">
      <c r="A243" s="239"/>
      <c r="B243" s="146">
        <f t="shared" si="15"/>
        <v>285</v>
      </c>
      <c r="C243" s="305" t="s">
        <v>541</v>
      </c>
      <c r="D243" s="89" t="s">
        <v>317</v>
      </c>
      <c r="E243" s="225" t="s">
        <v>17</v>
      </c>
      <c r="F243" s="226">
        <v>2</v>
      </c>
      <c r="G243" s="689"/>
      <c r="H243" s="386"/>
      <c r="J243" s="625"/>
    </row>
    <row r="244" spans="1:11" s="33" customFormat="1" ht="19.25" customHeight="1" x14ac:dyDescent="0.35">
      <c r="A244" s="239"/>
      <c r="B244" s="146">
        <f t="shared" si="15"/>
        <v>286</v>
      </c>
      <c r="C244" s="305" t="s">
        <v>542</v>
      </c>
      <c r="D244" s="89" t="s">
        <v>318</v>
      </c>
      <c r="E244" s="225" t="s">
        <v>17</v>
      </c>
      <c r="F244" s="226">
        <v>4</v>
      </c>
      <c r="G244" s="689"/>
      <c r="H244" s="386"/>
      <c r="J244" s="625"/>
    </row>
    <row r="245" spans="1:11" s="33" customFormat="1" ht="19.25" customHeight="1" x14ac:dyDescent="0.35">
      <c r="A245" s="239"/>
      <c r="B245" s="146">
        <f t="shared" si="15"/>
        <v>287</v>
      </c>
      <c r="C245" s="305" t="s">
        <v>543</v>
      </c>
      <c r="D245" s="310" t="s">
        <v>249</v>
      </c>
      <c r="E245" s="242" t="s">
        <v>14</v>
      </c>
      <c r="F245" s="235">
        <v>1</v>
      </c>
      <c r="G245" s="689"/>
      <c r="H245" s="386"/>
      <c r="J245" s="625"/>
    </row>
    <row r="246" spans="1:11" s="33" customFormat="1" ht="19.25" customHeight="1" x14ac:dyDescent="0.35">
      <c r="A246" s="239"/>
      <c r="B246" s="146">
        <f t="shared" si="15"/>
        <v>288</v>
      </c>
      <c r="C246" s="305" t="s">
        <v>544</v>
      </c>
      <c r="D246" s="310" t="s">
        <v>250</v>
      </c>
      <c r="E246" s="242" t="s">
        <v>14</v>
      </c>
      <c r="F246" s="235">
        <v>1</v>
      </c>
      <c r="G246" s="689"/>
      <c r="H246" s="386"/>
      <c r="J246" s="625"/>
    </row>
    <row r="247" spans="1:11" s="33" customFormat="1" ht="19.25" customHeight="1" x14ac:dyDescent="0.35">
      <c r="A247" s="239"/>
      <c r="B247" s="146">
        <f t="shared" si="15"/>
        <v>289</v>
      </c>
      <c r="C247" s="305" t="s">
        <v>545</v>
      </c>
      <c r="D247" s="310" t="s">
        <v>300</v>
      </c>
      <c r="E247" s="242" t="s">
        <v>17</v>
      </c>
      <c r="F247" s="235">
        <v>5</v>
      </c>
      <c r="G247" s="689"/>
      <c r="H247" s="386"/>
      <c r="J247" s="625"/>
    </row>
    <row r="248" spans="1:11" s="279" customFormat="1" ht="30.95" customHeight="1" x14ac:dyDescent="0.35">
      <c r="A248" s="237"/>
      <c r="B248" s="84"/>
      <c r="C248" s="244" t="s">
        <v>551</v>
      </c>
      <c r="D248" s="231" t="s">
        <v>341</v>
      </c>
      <c r="E248" s="223"/>
      <c r="F248" s="241"/>
      <c r="G248" s="385"/>
      <c r="H248" s="385"/>
      <c r="J248" s="624"/>
    </row>
    <row r="249" spans="1:11" s="279" customFormat="1" ht="19.25" customHeight="1" x14ac:dyDescent="0.35">
      <c r="A249" s="239"/>
      <c r="B249" s="146">
        <f>B247+1</f>
        <v>290</v>
      </c>
      <c r="C249" s="311" t="s">
        <v>1</v>
      </c>
      <c r="D249" s="312" t="s">
        <v>342</v>
      </c>
      <c r="E249" s="242" t="s">
        <v>0</v>
      </c>
      <c r="F249" s="235">
        <v>23</v>
      </c>
      <c r="G249" s="770"/>
      <c r="H249" s="386"/>
      <c r="J249" s="624"/>
    </row>
    <row r="250" spans="1:11" s="279" customFormat="1" ht="19.25" customHeight="1" x14ac:dyDescent="0.35">
      <c r="A250" s="239"/>
      <c r="B250" s="146">
        <f>B249+1</f>
        <v>291</v>
      </c>
      <c r="C250" s="311" t="s">
        <v>2</v>
      </c>
      <c r="D250" s="312" t="s">
        <v>343</v>
      </c>
      <c r="E250" s="242" t="s">
        <v>0</v>
      </c>
      <c r="F250" s="235">
        <v>6</v>
      </c>
      <c r="G250" s="770"/>
      <c r="H250" s="386"/>
      <c r="J250" s="624"/>
    </row>
    <row r="251" spans="1:11" s="247" customFormat="1" ht="16.899999999999999" customHeight="1" x14ac:dyDescent="0.35">
      <c r="A251" s="920"/>
      <c r="B251" s="920"/>
      <c r="C251" s="920"/>
      <c r="D251" s="920"/>
      <c r="E251" s="920"/>
      <c r="F251" s="920"/>
      <c r="G251" s="920"/>
      <c r="H251" s="920"/>
      <c r="J251" s="620"/>
    </row>
    <row r="252" spans="1:11" s="279" customFormat="1" ht="18.850000000000001" customHeight="1" x14ac:dyDescent="0.35">
      <c r="A252" s="239"/>
      <c r="B252" s="146">
        <f>B250+1</f>
        <v>292</v>
      </c>
      <c r="C252" s="311" t="s">
        <v>3</v>
      </c>
      <c r="D252" s="312" t="s">
        <v>344</v>
      </c>
      <c r="E252" s="242" t="s">
        <v>0</v>
      </c>
      <c r="F252" s="235">
        <v>18</v>
      </c>
      <c r="G252" s="770"/>
      <c r="H252" s="386"/>
      <c r="J252" s="624"/>
    </row>
    <row r="253" spans="1:11" s="279" customFormat="1" ht="18.850000000000001" customHeight="1" x14ac:dyDescent="0.35">
      <c r="A253" s="239"/>
      <c r="B253" s="146">
        <f t="shared" ref="B253:B257" si="16">B252+1</f>
        <v>293</v>
      </c>
      <c r="C253" s="305" t="s">
        <v>546</v>
      </c>
      <c r="D253" s="312" t="s">
        <v>251</v>
      </c>
      <c r="E253" s="242" t="s">
        <v>17</v>
      </c>
      <c r="F253" s="235">
        <v>4</v>
      </c>
      <c r="G253" s="770"/>
      <c r="H253" s="386"/>
      <c r="J253" s="624"/>
    </row>
    <row r="254" spans="1:11" s="33" customFormat="1" ht="34.5" customHeight="1" x14ac:dyDescent="0.35">
      <c r="A254" s="151"/>
      <c r="B254" s="146">
        <f t="shared" si="16"/>
        <v>294</v>
      </c>
      <c r="C254" s="461" t="s">
        <v>547</v>
      </c>
      <c r="D254" s="89" t="s">
        <v>301</v>
      </c>
      <c r="E254" s="225" t="s">
        <v>17</v>
      </c>
      <c r="F254" s="226">
        <v>12</v>
      </c>
      <c r="G254" s="697"/>
      <c r="H254" s="387"/>
      <c r="J254" s="625"/>
    </row>
    <row r="255" spans="1:11" s="279" customFormat="1" ht="18.850000000000001" customHeight="1" x14ac:dyDescent="0.35">
      <c r="A255" s="239"/>
      <c r="B255" s="146">
        <f t="shared" si="16"/>
        <v>295</v>
      </c>
      <c r="C255" s="305" t="s">
        <v>548</v>
      </c>
      <c r="D255" s="312" t="s">
        <v>208</v>
      </c>
      <c r="E255" s="242" t="s">
        <v>14</v>
      </c>
      <c r="F255" s="235">
        <v>1</v>
      </c>
      <c r="G255" s="689"/>
      <c r="H255" s="386"/>
      <c r="J255" s="624"/>
    </row>
    <row r="256" spans="1:11" s="279" customFormat="1" ht="18.850000000000001" customHeight="1" x14ac:dyDescent="0.35">
      <c r="A256" s="298"/>
      <c r="B256" s="146">
        <f t="shared" si="16"/>
        <v>296</v>
      </c>
      <c r="C256" s="305" t="s">
        <v>549</v>
      </c>
      <c r="D256" s="398" t="s">
        <v>427</v>
      </c>
      <c r="E256" s="281" t="s">
        <v>0</v>
      </c>
      <c r="F256" s="280">
        <v>16</v>
      </c>
      <c r="G256" s="691"/>
      <c r="H256" s="386"/>
      <c r="J256" s="624"/>
    </row>
    <row r="257" spans="1:10" s="279" customFormat="1" ht="18.850000000000001" customHeight="1" thickBot="1" x14ac:dyDescent="0.4">
      <c r="A257" s="298"/>
      <c r="B257" s="146">
        <f t="shared" si="16"/>
        <v>297</v>
      </c>
      <c r="C257" s="305" t="s">
        <v>550</v>
      </c>
      <c r="D257" s="398" t="s">
        <v>428</v>
      </c>
      <c r="E257" s="281" t="s">
        <v>14</v>
      </c>
      <c r="F257" s="280">
        <v>1</v>
      </c>
      <c r="G257" s="691"/>
      <c r="H257" s="386"/>
      <c r="J257" s="624"/>
    </row>
    <row r="258" spans="1:10" s="33" customFormat="1" ht="18.850000000000001" customHeight="1" thickTop="1" x14ac:dyDescent="0.35">
      <c r="A258" s="84"/>
      <c r="B258" s="84"/>
      <c r="C258" s="153" t="s">
        <v>209</v>
      </c>
      <c r="D258" s="87" t="s">
        <v>252</v>
      </c>
      <c r="E258" s="223"/>
      <c r="F258" s="241"/>
      <c r="G258" s="737"/>
      <c r="H258" s="388"/>
      <c r="J258" s="625"/>
    </row>
    <row r="259" spans="1:10" s="247" customFormat="1" ht="13.15" customHeight="1" x14ac:dyDescent="0.35">
      <c r="A259" s="239"/>
      <c r="B259" s="146"/>
      <c r="C259" s="306"/>
      <c r="D259" s="233"/>
      <c r="E259" s="242"/>
      <c r="F259" s="460"/>
      <c r="G259" s="738"/>
      <c r="H259" s="725"/>
      <c r="J259" s="620"/>
    </row>
    <row r="260" spans="1:10" s="401" customFormat="1" ht="18.850000000000001" customHeight="1" x14ac:dyDescent="0.35">
      <c r="A260" s="84"/>
      <c r="B260" s="84"/>
      <c r="C260" s="155" t="s">
        <v>415</v>
      </c>
      <c r="D260" s="87" t="s">
        <v>772</v>
      </c>
      <c r="E260" s="399"/>
      <c r="F260" s="400"/>
      <c r="G260" s="400"/>
      <c r="H260" s="734"/>
      <c r="J260" s="627"/>
    </row>
    <row r="261" spans="1:10" s="279" customFormat="1" ht="18.850000000000001" customHeight="1" x14ac:dyDescent="0.35">
      <c r="A261" s="237"/>
      <c r="B261" s="237"/>
      <c r="C261" s="234" t="s">
        <v>552</v>
      </c>
      <c r="D261" s="231" t="s">
        <v>211</v>
      </c>
      <c r="E261" s="223"/>
      <c r="F261" s="221"/>
      <c r="G261" s="221"/>
      <c r="H261" s="385"/>
      <c r="J261" s="624"/>
    </row>
    <row r="262" spans="1:10" s="247" customFormat="1" ht="34.5" customHeight="1" x14ac:dyDescent="0.35">
      <c r="A262" s="239"/>
      <c r="B262" s="238">
        <f>+B257+1</f>
        <v>298</v>
      </c>
      <c r="C262" s="311" t="s">
        <v>1</v>
      </c>
      <c r="D262" s="233" t="s">
        <v>429</v>
      </c>
      <c r="E262" s="242" t="s">
        <v>150</v>
      </c>
      <c r="F262" s="688">
        <v>21</v>
      </c>
      <c r="G262" s="689"/>
      <c r="H262" s="386"/>
      <c r="J262" s="620"/>
    </row>
    <row r="263" spans="1:10" s="279" customFormat="1" ht="18.850000000000001" customHeight="1" x14ac:dyDescent="0.35">
      <c r="A263" s="239"/>
      <c r="B263" s="146">
        <f t="shared" ref="B263:B268" si="17">+B262+1</f>
        <v>299</v>
      </c>
      <c r="C263" s="311" t="s">
        <v>2</v>
      </c>
      <c r="D263" s="312" t="s">
        <v>430</v>
      </c>
      <c r="E263" s="242" t="s">
        <v>150</v>
      </c>
      <c r="F263" s="235">
        <v>8</v>
      </c>
      <c r="G263" s="770"/>
      <c r="H263" s="386"/>
      <c r="J263" s="624"/>
    </row>
    <row r="264" spans="1:10" s="279" customFormat="1" ht="18.850000000000001" customHeight="1" x14ac:dyDescent="0.35">
      <c r="A264" s="239"/>
      <c r="B264" s="146">
        <f t="shared" si="17"/>
        <v>300</v>
      </c>
      <c r="C264" s="311" t="s">
        <v>3</v>
      </c>
      <c r="D264" s="312" t="s">
        <v>213</v>
      </c>
      <c r="E264" s="242" t="s">
        <v>150</v>
      </c>
      <c r="F264" s="235">
        <v>14</v>
      </c>
      <c r="G264" s="770"/>
      <c r="H264" s="386"/>
      <c r="J264" s="624"/>
    </row>
    <row r="265" spans="1:10" s="279" customFormat="1" ht="18.850000000000001" customHeight="1" x14ac:dyDescent="0.35">
      <c r="A265" s="239"/>
      <c r="B265" s="146">
        <f t="shared" si="17"/>
        <v>301</v>
      </c>
      <c r="C265" s="311" t="s">
        <v>4</v>
      </c>
      <c r="D265" s="312" t="s">
        <v>214</v>
      </c>
      <c r="E265" s="242" t="s">
        <v>150</v>
      </c>
      <c r="F265" s="235">
        <v>16</v>
      </c>
      <c r="G265" s="770"/>
      <c r="H265" s="386"/>
      <c r="J265" s="624"/>
    </row>
    <row r="266" spans="1:10" s="279" customFormat="1" ht="18.850000000000001" customHeight="1" x14ac:dyDescent="0.35">
      <c r="A266" s="239"/>
      <c r="B266" s="146">
        <f t="shared" si="17"/>
        <v>302</v>
      </c>
      <c r="C266" s="311" t="s">
        <v>5</v>
      </c>
      <c r="D266" s="312" t="s">
        <v>215</v>
      </c>
      <c r="E266" s="242" t="s">
        <v>150</v>
      </c>
      <c r="F266" s="235">
        <v>10</v>
      </c>
      <c r="G266" s="770"/>
      <c r="H266" s="386"/>
      <c r="J266" s="624"/>
    </row>
    <row r="267" spans="1:10" s="279" customFormat="1" ht="18.850000000000001" customHeight="1" x14ac:dyDescent="0.35">
      <c r="A267" s="239"/>
      <c r="B267" s="146">
        <f t="shared" si="17"/>
        <v>303</v>
      </c>
      <c r="C267" s="311" t="s">
        <v>6</v>
      </c>
      <c r="D267" s="312" t="s">
        <v>431</v>
      </c>
      <c r="E267" s="242" t="s">
        <v>150</v>
      </c>
      <c r="F267" s="235">
        <v>10</v>
      </c>
      <c r="G267" s="770"/>
      <c r="H267" s="386"/>
      <c r="J267" s="624"/>
    </row>
    <row r="268" spans="1:10" s="279" customFormat="1" ht="18.850000000000001" customHeight="1" x14ac:dyDescent="0.35">
      <c r="A268" s="239"/>
      <c r="B268" s="146">
        <f t="shared" si="17"/>
        <v>304</v>
      </c>
      <c r="C268" s="311" t="s">
        <v>7</v>
      </c>
      <c r="D268" s="312" t="s">
        <v>432</v>
      </c>
      <c r="E268" s="242" t="s">
        <v>150</v>
      </c>
      <c r="F268" s="235">
        <v>12</v>
      </c>
      <c r="G268" s="770"/>
      <c r="H268" s="386"/>
      <c r="J268" s="624"/>
    </row>
    <row r="269" spans="1:10" s="279" customFormat="1" ht="18.850000000000001" customHeight="1" x14ac:dyDescent="0.35">
      <c r="A269" s="237"/>
      <c r="B269" s="237"/>
      <c r="C269" s="234" t="s">
        <v>553</v>
      </c>
      <c r="D269" s="231" t="s">
        <v>216</v>
      </c>
      <c r="E269" s="223"/>
      <c r="F269" s="224"/>
      <c r="G269" s="223"/>
      <c r="H269" s="385"/>
      <c r="J269" s="624"/>
    </row>
    <row r="270" spans="1:10" s="279" customFormat="1" ht="18.850000000000001" customHeight="1" x14ac:dyDescent="0.35">
      <c r="A270" s="239"/>
      <c r="B270" s="238">
        <f>+B268+1</f>
        <v>305</v>
      </c>
      <c r="C270" s="311" t="s">
        <v>1</v>
      </c>
      <c r="D270" s="312" t="s">
        <v>217</v>
      </c>
      <c r="E270" s="242" t="s">
        <v>158</v>
      </c>
      <c r="F270" s="235">
        <v>249</v>
      </c>
      <c r="G270" s="770"/>
      <c r="H270" s="386"/>
      <c r="J270" s="624"/>
    </row>
    <row r="271" spans="1:10" s="279" customFormat="1" ht="18.850000000000001" customHeight="1" x14ac:dyDescent="0.35">
      <c r="A271" s="239"/>
      <c r="B271" s="146">
        <f>+B270+1</f>
        <v>306</v>
      </c>
      <c r="C271" s="311" t="s">
        <v>2</v>
      </c>
      <c r="D271" s="312" t="s">
        <v>465</v>
      </c>
      <c r="E271" s="242" t="s">
        <v>158</v>
      </c>
      <c r="F271" s="235">
        <v>252</v>
      </c>
      <c r="G271" s="770"/>
      <c r="H271" s="386"/>
      <c r="J271" s="624"/>
    </row>
    <row r="272" spans="1:10" s="279" customFormat="1" ht="18.850000000000001" customHeight="1" x14ac:dyDescent="0.35">
      <c r="A272" s="237"/>
      <c r="B272" s="237"/>
      <c r="C272" s="234" t="s">
        <v>554</v>
      </c>
      <c r="D272" s="231" t="s">
        <v>219</v>
      </c>
      <c r="E272" s="223"/>
      <c r="F272" s="650"/>
      <c r="G272" s="650"/>
      <c r="H272" s="385"/>
      <c r="J272" s="624"/>
    </row>
    <row r="273" spans="1:10" s="279" customFormat="1" ht="18.850000000000001" customHeight="1" x14ac:dyDescent="0.35">
      <c r="A273" s="298"/>
      <c r="B273" s="238">
        <f>+B271+1</f>
        <v>307</v>
      </c>
      <c r="C273" s="402" t="s">
        <v>1</v>
      </c>
      <c r="D273" s="398" t="s">
        <v>220</v>
      </c>
      <c r="E273" s="281" t="s">
        <v>0</v>
      </c>
      <c r="F273" s="280">
        <v>42</v>
      </c>
      <c r="G273" s="771"/>
      <c r="H273" s="386"/>
      <c r="J273" s="624"/>
    </row>
    <row r="274" spans="1:10" s="247" customFormat="1" ht="16.899999999999999" customHeight="1" x14ac:dyDescent="0.35">
      <c r="A274" s="920"/>
      <c r="B274" s="920"/>
      <c r="C274" s="920"/>
      <c r="D274" s="920"/>
      <c r="E274" s="920"/>
      <c r="F274" s="920"/>
      <c r="G274" s="920"/>
      <c r="H274" s="920"/>
      <c r="J274" s="620"/>
    </row>
    <row r="275" spans="1:10" s="279" customFormat="1" ht="18.850000000000001" customHeight="1" x14ac:dyDescent="0.35">
      <c r="A275" s="298"/>
      <c r="B275" s="146">
        <f>+B273+1</f>
        <v>308</v>
      </c>
      <c r="C275" s="402" t="s">
        <v>2</v>
      </c>
      <c r="D275" s="398" t="s">
        <v>221</v>
      </c>
      <c r="E275" s="242" t="s">
        <v>158</v>
      </c>
      <c r="F275" s="280">
        <v>79</v>
      </c>
      <c r="G275" s="771"/>
      <c r="H275" s="386"/>
      <c r="J275" s="624"/>
    </row>
    <row r="276" spans="1:10" s="279" customFormat="1" ht="18.850000000000001" customHeight="1" x14ac:dyDescent="0.35">
      <c r="A276" s="298"/>
      <c r="B276" s="146">
        <f>+B275+1</f>
        <v>309</v>
      </c>
      <c r="C276" s="402" t="s">
        <v>3</v>
      </c>
      <c r="D276" s="398" t="s">
        <v>222</v>
      </c>
      <c r="E276" s="242" t="s">
        <v>158</v>
      </c>
      <c r="F276" s="280">
        <v>38</v>
      </c>
      <c r="G276" s="771"/>
      <c r="H276" s="386"/>
      <c r="J276" s="624"/>
    </row>
    <row r="277" spans="1:10" s="279" customFormat="1" ht="18.850000000000001" customHeight="1" x14ac:dyDescent="0.35">
      <c r="A277" s="298"/>
      <c r="B277" s="146">
        <f>+B276+1</f>
        <v>310</v>
      </c>
      <c r="C277" s="402" t="s">
        <v>4</v>
      </c>
      <c r="D277" s="398" t="s">
        <v>223</v>
      </c>
      <c r="E277" s="242" t="s">
        <v>158</v>
      </c>
      <c r="F277" s="280">
        <v>20</v>
      </c>
      <c r="G277" s="771"/>
      <c r="H277" s="386"/>
      <c r="J277" s="624"/>
    </row>
    <row r="278" spans="1:10" s="279" customFormat="1" ht="18.850000000000001" customHeight="1" x14ac:dyDescent="0.35">
      <c r="A278" s="298"/>
      <c r="B278" s="146">
        <f>+B277+1</f>
        <v>311</v>
      </c>
      <c r="C278" s="403" t="s">
        <v>555</v>
      </c>
      <c r="D278" s="398" t="s">
        <v>224</v>
      </c>
      <c r="E278" s="242" t="s">
        <v>158</v>
      </c>
      <c r="F278" s="280">
        <v>83</v>
      </c>
      <c r="G278" s="771"/>
      <c r="H278" s="386"/>
      <c r="J278" s="624"/>
    </row>
    <row r="279" spans="1:10" s="279" customFormat="1" ht="18.850000000000001" customHeight="1" x14ac:dyDescent="0.35">
      <c r="A279" s="237"/>
      <c r="B279" s="237"/>
      <c r="C279" s="234" t="s">
        <v>556</v>
      </c>
      <c r="D279" s="231" t="s">
        <v>225</v>
      </c>
      <c r="E279" s="223"/>
      <c r="F279" s="654"/>
      <c r="G279" s="647"/>
      <c r="H279" s="385"/>
      <c r="J279" s="624"/>
    </row>
    <row r="280" spans="1:10" s="279" customFormat="1" ht="18.850000000000001" customHeight="1" x14ac:dyDescent="0.35">
      <c r="A280" s="298"/>
      <c r="B280" s="238">
        <f>+B278+1</f>
        <v>312</v>
      </c>
      <c r="C280" s="402" t="s">
        <v>1</v>
      </c>
      <c r="D280" s="398" t="s">
        <v>226</v>
      </c>
      <c r="E280" s="242" t="s">
        <v>158</v>
      </c>
      <c r="F280" s="280">
        <v>263</v>
      </c>
      <c r="G280" s="771"/>
      <c r="H280" s="386"/>
      <c r="J280" s="624"/>
    </row>
    <row r="281" spans="1:10" s="279" customFormat="1" ht="18.850000000000001" customHeight="1" x14ac:dyDescent="0.35">
      <c r="A281" s="298"/>
      <c r="B281" s="146">
        <f>+B280+1</f>
        <v>313</v>
      </c>
      <c r="C281" s="402" t="s">
        <v>2</v>
      </c>
      <c r="D281" s="398" t="s">
        <v>299</v>
      </c>
      <c r="E281" s="242" t="s">
        <v>158</v>
      </c>
      <c r="F281" s="280">
        <v>83</v>
      </c>
      <c r="G281" s="771"/>
      <c r="H281" s="386"/>
      <c r="J281" s="624"/>
    </row>
    <row r="282" spans="1:10" s="279" customFormat="1" ht="18.850000000000001" customHeight="1" x14ac:dyDescent="0.35">
      <c r="A282" s="237"/>
      <c r="B282" s="237"/>
      <c r="C282" s="234" t="s">
        <v>557</v>
      </c>
      <c r="D282" s="231" t="s">
        <v>433</v>
      </c>
      <c r="E282" s="223"/>
      <c r="F282" s="224"/>
      <c r="G282" s="221"/>
      <c r="H282" s="385"/>
    </row>
    <row r="283" spans="1:10" s="279" customFormat="1" ht="18.850000000000001" customHeight="1" x14ac:dyDescent="0.35">
      <c r="A283" s="298"/>
      <c r="B283" s="238">
        <f>+B281+1</f>
        <v>314</v>
      </c>
      <c r="C283" s="402" t="s">
        <v>1</v>
      </c>
      <c r="D283" s="398" t="s">
        <v>434</v>
      </c>
      <c r="E283" s="242" t="s">
        <v>158</v>
      </c>
      <c r="F283" s="280">
        <v>103</v>
      </c>
      <c r="G283" s="771"/>
      <c r="H283" s="386"/>
      <c r="J283" s="624"/>
    </row>
    <row r="284" spans="1:10" s="279" customFormat="1" ht="18.850000000000001" customHeight="1" x14ac:dyDescent="0.35">
      <c r="A284" s="298"/>
      <c r="B284" s="146">
        <f>+B283+1</f>
        <v>315</v>
      </c>
      <c r="C284" s="402" t="s">
        <v>2</v>
      </c>
      <c r="D284" s="398" t="s">
        <v>231</v>
      </c>
      <c r="E284" s="242" t="s">
        <v>158</v>
      </c>
      <c r="F284" s="280">
        <v>12</v>
      </c>
      <c r="G284" s="771"/>
      <c r="H284" s="386"/>
      <c r="J284" s="624"/>
    </row>
    <row r="285" spans="1:10" s="279" customFormat="1" ht="18.850000000000001" customHeight="1" x14ac:dyDescent="0.35">
      <c r="A285" s="237"/>
      <c r="B285" s="237"/>
      <c r="C285" s="234" t="s">
        <v>558</v>
      </c>
      <c r="D285" s="231" t="s">
        <v>232</v>
      </c>
      <c r="E285" s="223"/>
      <c r="F285" s="654"/>
      <c r="G285" s="647"/>
      <c r="H285" s="385"/>
      <c r="J285" s="624"/>
    </row>
    <row r="286" spans="1:10" s="279" customFormat="1" ht="18.850000000000001" customHeight="1" x14ac:dyDescent="0.35">
      <c r="A286" s="237"/>
      <c r="B286" s="237"/>
      <c r="C286" s="240" t="s">
        <v>1</v>
      </c>
      <c r="D286" s="231" t="s">
        <v>233</v>
      </c>
      <c r="E286" s="223"/>
      <c r="F286" s="654"/>
      <c r="G286" s="647"/>
      <c r="H286" s="385"/>
      <c r="J286" s="624"/>
    </row>
    <row r="287" spans="1:10" s="279" customFormat="1" ht="18.850000000000001" customHeight="1" x14ac:dyDescent="0.35">
      <c r="A287" s="298"/>
      <c r="B287" s="238">
        <f>+B284+1</f>
        <v>316</v>
      </c>
      <c r="C287" s="402" t="s">
        <v>33</v>
      </c>
      <c r="D287" s="398" t="s">
        <v>435</v>
      </c>
      <c r="E287" s="242" t="s">
        <v>158</v>
      </c>
      <c r="F287" s="280">
        <v>11</v>
      </c>
      <c r="G287" s="771"/>
      <c r="H287" s="386"/>
      <c r="J287" s="624"/>
    </row>
    <row r="288" spans="1:10" s="279" customFormat="1" ht="18.850000000000001" customHeight="1" x14ac:dyDescent="0.35">
      <c r="A288" s="237"/>
      <c r="B288" s="237"/>
      <c r="C288" s="240" t="s">
        <v>2</v>
      </c>
      <c r="D288" s="231" t="s">
        <v>436</v>
      </c>
      <c r="E288" s="223"/>
      <c r="F288" s="224"/>
      <c r="G288" s="223"/>
      <c r="H288" s="385"/>
      <c r="J288" s="624"/>
    </row>
    <row r="289" spans="1:10" s="279" customFormat="1" ht="18.850000000000001" customHeight="1" x14ac:dyDescent="0.35">
      <c r="A289" s="298"/>
      <c r="B289" s="238">
        <f>+B287+1</f>
        <v>317</v>
      </c>
      <c r="C289" s="402" t="s">
        <v>31</v>
      </c>
      <c r="D289" s="398" t="s">
        <v>437</v>
      </c>
      <c r="E289" s="242" t="s">
        <v>158</v>
      </c>
      <c r="F289" s="280">
        <v>21</v>
      </c>
      <c r="G289" s="771"/>
      <c r="H289" s="386"/>
      <c r="J289" s="624"/>
    </row>
    <row r="290" spans="1:10" s="279" customFormat="1" ht="18.850000000000001" customHeight="1" x14ac:dyDescent="0.35">
      <c r="A290" s="298"/>
      <c r="B290" s="146">
        <f>+B289+1</f>
        <v>318</v>
      </c>
      <c r="C290" s="402" t="s">
        <v>30</v>
      </c>
      <c r="D290" s="398" t="s">
        <v>438</v>
      </c>
      <c r="E290" s="242" t="s">
        <v>158</v>
      </c>
      <c r="F290" s="280">
        <v>14</v>
      </c>
      <c r="G290" s="771"/>
      <c r="H290" s="386"/>
      <c r="J290" s="624"/>
    </row>
    <row r="291" spans="1:10" s="279" customFormat="1" ht="18.850000000000001" customHeight="1" x14ac:dyDescent="0.35">
      <c r="A291" s="237"/>
      <c r="B291" s="237"/>
      <c r="C291" s="234" t="s">
        <v>559</v>
      </c>
      <c r="D291" s="231" t="s">
        <v>237</v>
      </c>
      <c r="E291" s="223"/>
      <c r="F291" s="650"/>
      <c r="G291" s="650"/>
      <c r="H291" s="385"/>
      <c r="J291" s="624"/>
    </row>
    <row r="292" spans="1:10" s="279" customFormat="1" ht="18.850000000000001" customHeight="1" x14ac:dyDescent="0.35">
      <c r="A292" s="298"/>
      <c r="B292" s="238">
        <f>+B290+1</f>
        <v>319</v>
      </c>
      <c r="C292" s="402" t="s">
        <v>1</v>
      </c>
      <c r="D292" s="398" t="s">
        <v>439</v>
      </c>
      <c r="E292" s="242" t="s">
        <v>158</v>
      </c>
      <c r="F292" s="280">
        <v>263</v>
      </c>
      <c r="G292" s="771"/>
      <c r="H292" s="386"/>
      <c r="J292" s="624"/>
    </row>
    <row r="293" spans="1:10" s="279" customFormat="1" ht="18.850000000000001" customHeight="1" x14ac:dyDescent="0.35">
      <c r="A293" s="298"/>
      <c r="B293" s="146">
        <f>+B292+1</f>
        <v>320</v>
      </c>
      <c r="C293" s="402" t="s">
        <v>2</v>
      </c>
      <c r="D293" s="398" t="s">
        <v>238</v>
      </c>
      <c r="E293" s="242" t="s">
        <v>158</v>
      </c>
      <c r="F293" s="280">
        <v>263</v>
      </c>
      <c r="G293" s="771"/>
      <c r="H293" s="386"/>
      <c r="J293" s="624"/>
    </row>
    <row r="294" spans="1:10" s="279" customFormat="1" ht="18.850000000000001" customHeight="1" x14ac:dyDescent="0.35">
      <c r="A294" s="298"/>
      <c r="B294" s="146">
        <f>+B293+1</f>
        <v>321</v>
      </c>
      <c r="C294" s="402" t="s">
        <v>3</v>
      </c>
      <c r="D294" s="398" t="s">
        <v>240</v>
      </c>
      <c r="E294" s="242" t="s">
        <v>158</v>
      </c>
      <c r="F294" s="280">
        <v>11</v>
      </c>
      <c r="G294" s="771"/>
      <c r="H294" s="386"/>
      <c r="J294" s="624"/>
    </row>
    <row r="295" spans="1:10" s="279" customFormat="1" ht="18.850000000000001" customHeight="1" x14ac:dyDescent="0.35">
      <c r="A295" s="298"/>
      <c r="B295" s="146">
        <f>+B294+1</f>
        <v>322</v>
      </c>
      <c r="C295" s="402" t="s">
        <v>4</v>
      </c>
      <c r="D295" s="398" t="s">
        <v>299</v>
      </c>
      <c r="E295" s="242" t="s">
        <v>158</v>
      </c>
      <c r="F295" s="280">
        <v>71</v>
      </c>
      <c r="G295" s="771"/>
      <c r="H295" s="386"/>
      <c r="J295" s="624"/>
    </row>
    <row r="296" spans="1:10" s="279" customFormat="1" ht="18.850000000000001" customHeight="1" x14ac:dyDescent="0.35">
      <c r="A296" s="237"/>
      <c r="B296" s="237"/>
      <c r="C296" s="234" t="s">
        <v>560</v>
      </c>
      <c r="D296" s="231" t="s">
        <v>440</v>
      </c>
      <c r="E296" s="223"/>
      <c r="F296" s="650"/>
      <c r="G296" s="650"/>
      <c r="H296" s="385"/>
      <c r="J296" s="624"/>
    </row>
    <row r="297" spans="1:10" s="279" customFormat="1" ht="18.850000000000001" customHeight="1" x14ac:dyDescent="0.35">
      <c r="A297" s="298"/>
      <c r="B297" s="238">
        <f>+B295+1</f>
        <v>323</v>
      </c>
      <c r="C297" s="402" t="s">
        <v>1</v>
      </c>
      <c r="D297" s="398" t="s">
        <v>441</v>
      </c>
      <c r="E297" s="281" t="s">
        <v>0</v>
      </c>
      <c r="F297" s="280">
        <v>3</v>
      </c>
      <c r="G297" s="771"/>
      <c r="H297" s="386"/>
      <c r="J297" s="624"/>
    </row>
    <row r="298" spans="1:10" s="247" customFormat="1" ht="16.899999999999999" customHeight="1" x14ac:dyDescent="0.35">
      <c r="A298" s="920"/>
      <c r="B298" s="920"/>
      <c r="C298" s="920"/>
      <c r="D298" s="920"/>
      <c r="E298" s="920"/>
      <c r="F298" s="920"/>
      <c r="G298" s="920"/>
      <c r="H298" s="920"/>
      <c r="J298" s="620"/>
    </row>
    <row r="299" spans="1:10" s="279" customFormat="1" ht="21.4" customHeight="1" x14ac:dyDescent="0.35">
      <c r="A299" s="298"/>
      <c r="B299" s="146">
        <f>+B297+1</f>
        <v>324</v>
      </c>
      <c r="C299" s="402" t="s">
        <v>2</v>
      </c>
      <c r="D299" s="398" t="s">
        <v>442</v>
      </c>
      <c r="E299" s="281" t="s">
        <v>0</v>
      </c>
      <c r="F299" s="280">
        <v>6</v>
      </c>
      <c r="G299" s="771"/>
      <c r="H299" s="386"/>
      <c r="J299" s="624"/>
    </row>
    <row r="300" spans="1:10" s="279" customFormat="1" ht="21.4" customHeight="1" x14ac:dyDescent="0.35">
      <c r="A300" s="298"/>
      <c r="B300" s="146">
        <f t="shared" ref="B300:B308" si="18">+B299+1</f>
        <v>325</v>
      </c>
      <c r="C300" s="402" t="s">
        <v>3</v>
      </c>
      <c r="D300" s="398" t="s">
        <v>443</v>
      </c>
      <c r="E300" s="281" t="s">
        <v>0</v>
      </c>
      <c r="F300" s="280">
        <v>12</v>
      </c>
      <c r="G300" s="771"/>
      <c r="H300" s="386"/>
      <c r="J300" s="624"/>
    </row>
    <row r="301" spans="1:10" s="279" customFormat="1" ht="21.4" customHeight="1" x14ac:dyDescent="0.35">
      <c r="A301" s="298"/>
      <c r="B301" s="146">
        <f t="shared" si="18"/>
        <v>326</v>
      </c>
      <c r="C301" s="403" t="s">
        <v>561</v>
      </c>
      <c r="D301" s="398" t="s">
        <v>248</v>
      </c>
      <c r="E301" s="281" t="s">
        <v>14</v>
      </c>
      <c r="F301" s="280">
        <v>1</v>
      </c>
      <c r="G301" s="771"/>
      <c r="H301" s="386"/>
      <c r="J301" s="624"/>
    </row>
    <row r="302" spans="1:10" s="279" customFormat="1" ht="21.4" customHeight="1" x14ac:dyDescent="0.35">
      <c r="A302" s="298"/>
      <c r="B302" s="146">
        <f t="shared" si="18"/>
        <v>327</v>
      </c>
      <c r="C302" s="403" t="s">
        <v>562</v>
      </c>
      <c r="D302" s="398" t="s">
        <v>444</v>
      </c>
      <c r="E302" s="281" t="s">
        <v>14</v>
      </c>
      <c r="F302" s="280">
        <v>1</v>
      </c>
      <c r="G302" s="771"/>
      <c r="H302" s="386"/>
      <c r="J302" s="624"/>
    </row>
    <row r="303" spans="1:10" s="279" customFormat="1" ht="21.4" customHeight="1" x14ac:dyDescent="0.35">
      <c r="A303" s="298"/>
      <c r="B303" s="146">
        <f t="shared" si="18"/>
        <v>328</v>
      </c>
      <c r="C303" s="403" t="s">
        <v>563</v>
      </c>
      <c r="D303" s="398" t="s">
        <v>251</v>
      </c>
      <c r="E303" s="281" t="s">
        <v>17</v>
      </c>
      <c r="F303" s="280">
        <v>4</v>
      </c>
      <c r="G303" s="771"/>
      <c r="H303" s="386"/>
      <c r="J303" s="624"/>
    </row>
    <row r="304" spans="1:10" s="279" customFormat="1" ht="21.4" customHeight="1" x14ac:dyDescent="0.35">
      <c r="A304" s="298"/>
      <c r="B304" s="146">
        <f t="shared" si="18"/>
        <v>329</v>
      </c>
      <c r="C304" s="403" t="s">
        <v>564</v>
      </c>
      <c r="D304" s="398" t="s">
        <v>445</v>
      </c>
      <c r="E304" s="281" t="s">
        <v>0</v>
      </c>
      <c r="F304" s="280">
        <v>11</v>
      </c>
      <c r="G304" s="771"/>
      <c r="H304" s="386"/>
      <c r="J304" s="624"/>
    </row>
    <row r="305" spans="1:10" s="279" customFormat="1" ht="21.4" customHeight="1" x14ac:dyDescent="0.35">
      <c r="A305" s="298"/>
      <c r="B305" s="146">
        <f t="shared" si="18"/>
        <v>330</v>
      </c>
      <c r="C305" s="403" t="s">
        <v>565</v>
      </c>
      <c r="D305" s="398" t="s">
        <v>428</v>
      </c>
      <c r="E305" s="281" t="s">
        <v>14</v>
      </c>
      <c r="F305" s="280">
        <v>1</v>
      </c>
      <c r="G305" s="771"/>
      <c r="H305" s="386"/>
      <c r="J305" s="624"/>
    </row>
    <row r="306" spans="1:10" s="279" customFormat="1" ht="21.4" customHeight="1" x14ac:dyDescent="0.35">
      <c r="A306" s="298"/>
      <c r="B306" s="146">
        <f t="shared" si="18"/>
        <v>331</v>
      </c>
      <c r="C306" s="403" t="s">
        <v>566</v>
      </c>
      <c r="D306" s="398" t="s">
        <v>446</v>
      </c>
      <c r="E306" s="281" t="s">
        <v>0</v>
      </c>
      <c r="F306" s="280">
        <v>60</v>
      </c>
      <c r="G306" s="771"/>
      <c r="H306" s="386"/>
      <c r="J306" s="624"/>
    </row>
    <row r="307" spans="1:10" s="247" customFormat="1" ht="30.4" customHeight="1" x14ac:dyDescent="0.35">
      <c r="A307" s="239"/>
      <c r="B307" s="146">
        <f t="shared" si="18"/>
        <v>332</v>
      </c>
      <c r="C307" s="403" t="s">
        <v>567</v>
      </c>
      <c r="D307" s="233" t="s">
        <v>875</v>
      </c>
      <c r="E307" s="242" t="s">
        <v>14</v>
      </c>
      <c r="F307" s="688">
        <v>1</v>
      </c>
      <c r="G307" s="689"/>
      <c r="H307" s="386"/>
      <c r="J307" s="620"/>
    </row>
    <row r="308" spans="1:10" s="247" customFormat="1" ht="30.4" customHeight="1" thickBot="1" x14ac:dyDescent="0.4">
      <c r="A308" s="239"/>
      <c r="B308" s="146">
        <f t="shared" si="18"/>
        <v>333</v>
      </c>
      <c r="C308" s="403" t="s">
        <v>568</v>
      </c>
      <c r="D308" s="233" t="s">
        <v>301</v>
      </c>
      <c r="E308" s="242" t="s">
        <v>17</v>
      </c>
      <c r="F308" s="688">
        <v>5</v>
      </c>
      <c r="G308" s="689"/>
      <c r="H308" s="386"/>
      <c r="J308" s="620"/>
    </row>
    <row r="309" spans="1:10" s="33" customFormat="1" ht="21.4" customHeight="1" thickTop="1" x14ac:dyDescent="0.35">
      <c r="A309" s="84"/>
      <c r="B309" s="84"/>
      <c r="C309" s="153" t="s">
        <v>415</v>
      </c>
      <c r="D309" s="87" t="s">
        <v>773</v>
      </c>
      <c r="E309" s="223"/>
      <c r="F309" s="241"/>
      <c r="G309" s="737"/>
      <c r="H309" s="388"/>
      <c r="J309" s="625"/>
    </row>
    <row r="310" spans="1:10" s="33" customFormat="1" ht="15" customHeight="1" x14ac:dyDescent="0.35">
      <c r="A310" s="156"/>
      <c r="B310" s="238"/>
      <c r="C310" s="157"/>
      <c r="D310" s="158"/>
      <c r="E310" s="225"/>
      <c r="F310" s="159"/>
      <c r="G310" s="728"/>
      <c r="H310" s="728"/>
      <c r="J310" s="625"/>
    </row>
    <row r="311" spans="1:10" s="279" customFormat="1" ht="21.4" customHeight="1" x14ac:dyDescent="0.35">
      <c r="A311" s="143"/>
      <c r="B311" s="143"/>
      <c r="C311" s="97" t="s">
        <v>816</v>
      </c>
      <c r="D311" s="131" t="s">
        <v>807</v>
      </c>
      <c r="E311" s="144"/>
      <c r="F311" s="145"/>
      <c r="G311" s="739"/>
      <c r="H311" s="739"/>
      <c r="J311" s="624"/>
    </row>
    <row r="312" spans="1:10" s="279" customFormat="1" ht="21.4" customHeight="1" x14ac:dyDescent="0.35">
      <c r="A312" s="143"/>
      <c r="B312" s="143"/>
      <c r="C312" s="97" t="s">
        <v>817</v>
      </c>
      <c r="D312" s="131" t="s">
        <v>830</v>
      </c>
      <c r="E312" s="144"/>
      <c r="F312" s="145"/>
      <c r="G312" s="739"/>
      <c r="H312" s="739"/>
      <c r="J312" s="624"/>
    </row>
    <row r="313" spans="1:10" s="279" customFormat="1" ht="21.4" customHeight="1" x14ac:dyDescent="0.35">
      <c r="A313" s="298"/>
      <c r="B313" s="146">
        <f>+B308+1</f>
        <v>334</v>
      </c>
      <c r="C313" s="402" t="s">
        <v>1</v>
      </c>
      <c r="D313" s="398" t="s">
        <v>204</v>
      </c>
      <c r="E313" s="281" t="s">
        <v>17</v>
      </c>
      <c r="F313" s="280">
        <v>2</v>
      </c>
      <c r="G313" s="771"/>
      <c r="H313" s="386"/>
      <c r="J313" s="624"/>
    </row>
    <row r="314" spans="1:10" s="279" customFormat="1" ht="21.4" customHeight="1" x14ac:dyDescent="0.35">
      <c r="A314" s="298"/>
      <c r="B314" s="146">
        <f t="shared" ref="B314:B315" si="19">+B313+1</f>
        <v>335</v>
      </c>
      <c r="C314" s="402" t="s">
        <v>2</v>
      </c>
      <c r="D314" s="398" t="s">
        <v>205</v>
      </c>
      <c r="E314" s="281" t="s">
        <v>17</v>
      </c>
      <c r="F314" s="280">
        <v>2</v>
      </c>
      <c r="G314" s="771"/>
      <c r="H314" s="386"/>
      <c r="J314" s="624"/>
    </row>
    <row r="315" spans="1:10" s="279" customFormat="1" ht="21.4" customHeight="1" thickBot="1" x14ac:dyDescent="0.4">
      <c r="A315" s="298"/>
      <c r="B315" s="146">
        <f t="shared" si="19"/>
        <v>336</v>
      </c>
      <c r="C315" s="403" t="s">
        <v>818</v>
      </c>
      <c r="D315" s="398" t="s">
        <v>897</v>
      </c>
      <c r="E315" s="281" t="s">
        <v>17</v>
      </c>
      <c r="F315" s="280">
        <v>2</v>
      </c>
      <c r="G315" s="771"/>
      <c r="H315" s="386"/>
      <c r="J315" s="624"/>
    </row>
    <row r="316" spans="1:10" s="33" customFormat="1" ht="21.4" customHeight="1" thickTop="1" x14ac:dyDescent="0.35">
      <c r="A316" s="84"/>
      <c r="B316" s="84"/>
      <c r="C316" s="153" t="s">
        <v>816</v>
      </c>
      <c r="D316" s="87" t="s">
        <v>819</v>
      </c>
      <c r="E316" s="223"/>
      <c r="F316" s="241"/>
      <c r="G316" s="737"/>
      <c r="H316" s="388"/>
      <c r="J316" s="625"/>
    </row>
    <row r="317" spans="1:10" s="33" customFormat="1" ht="15" customHeight="1" thickBot="1" x14ac:dyDescent="0.4">
      <c r="A317" s="667"/>
      <c r="B317" s="427"/>
      <c r="C317" s="668"/>
      <c r="D317" s="669"/>
      <c r="E317" s="268"/>
      <c r="F317" s="670"/>
      <c r="G317" s="731"/>
      <c r="H317" s="740"/>
      <c r="J317" s="625"/>
    </row>
    <row r="318" spans="1:10" s="33" customFormat="1" ht="23.25" customHeight="1" thickTop="1" x14ac:dyDescent="0.35">
      <c r="A318" s="84"/>
      <c r="B318" s="84"/>
      <c r="C318" s="153" t="s">
        <v>144</v>
      </c>
      <c r="D318" s="87" t="s">
        <v>774</v>
      </c>
      <c r="E318" s="223"/>
      <c r="F318" s="241"/>
      <c r="G318" s="737"/>
      <c r="H318" s="388"/>
      <c r="J318" s="625"/>
    </row>
    <row r="319" spans="1:10" s="247" customFormat="1" ht="16.899999999999999" customHeight="1" x14ac:dyDescent="0.35">
      <c r="A319" s="920"/>
      <c r="B319" s="920"/>
      <c r="C319" s="920"/>
      <c r="D319" s="920"/>
      <c r="E319" s="920"/>
      <c r="F319" s="920"/>
      <c r="G319" s="920"/>
      <c r="H319" s="920"/>
      <c r="J319" s="620"/>
    </row>
    <row r="320" spans="1:10" s="279" customFormat="1" ht="19.5" customHeight="1" x14ac:dyDescent="0.35">
      <c r="A320" s="143"/>
      <c r="B320" s="143"/>
      <c r="C320" s="97" t="s">
        <v>24</v>
      </c>
      <c r="D320" s="131" t="s">
        <v>569</v>
      </c>
      <c r="E320" s="144"/>
      <c r="F320" s="145"/>
      <c r="G320" s="739"/>
      <c r="H320" s="741"/>
      <c r="J320" s="624"/>
    </row>
    <row r="321" spans="1:11" s="279" customFormat="1" ht="19.5" customHeight="1" x14ac:dyDescent="0.35">
      <c r="A321" s="143"/>
      <c r="B321" s="143"/>
      <c r="C321" s="97" t="s">
        <v>254</v>
      </c>
      <c r="D321" s="131" t="s">
        <v>750</v>
      </c>
      <c r="E321" s="144"/>
      <c r="F321" s="145"/>
      <c r="G321" s="739"/>
      <c r="H321" s="741"/>
      <c r="J321" s="624"/>
    </row>
    <row r="322" spans="1:11" s="128" customFormat="1" ht="29.95" customHeight="1" x14ac:dyDescent="0.35">
      <c r="A322" s="239"/>
      <c r="B322" s="238">
        <f>+B315+1</f>
        <v>337</v>
      </c>
      <c r="C322" s="235" t="s">
        <v>473</v>
      </c>
      <c r="D322" s="233" t="s">
        <v>255</v>
      </c>
      <c r="E322" s="242" t="s">
        <v>14</v>
      </c>
      <c r="F322" s="235">
        <v>1</v>
      </c>
      <c r="G322" s="389"/>
      <c r="H322" s="390"/>
      <c r="J322" s="624"/>
    </row>
    <row r="323" spans="1:11" s="128" customFormat="1" ht="50.55" customHeight="1" x14ac:dyDescent="0.35">
      <c r="A323" s="243"/>
      <c r="B323" s="238">
        <f>B322+1</f>
        <v>338</v>
      </c>
      <c r="C323" s="235" t="s">
        <v>570</v>
      </c>
      <c r="D323" s="233" t="s">
        <v>693</v>
      </c>
      <c r="E323" s="242" t="s">
        <v>14</v>
      </c>
      <c r="F323" s="235">
        <v>1</v>
      </c>
      <c r="G323" s="389"/>
      <c r="H323" s="390"/>
      <c r="I323" s="375"/>
      <c r="J323" s="624"/>
    </row>
    <row r="324" spans="1:11" s="279" customFormat="1" ht="19.5" customHeight="1" x14ac:dyDescent="0.35">
      <c r="A324" s="243"/>
      <c r="B324" s="238">
        <f>B323+1</f>
        <v>339</v>
      </c>
      <c r="C324" s="235" t="s">
        <v>571</v>
      </c>
      <c r="D324" s="233" t="s">
        <v>256</v>
      </c>
      <c r="E324" s="242" t="s">
        <v>0</v>
      </c>
      <c r="F324" s="235">
        <v>200</v>
      </c>
      <c r="G324" s="389"/>
      <c r="H324" s="390"/>
      <c r="J324" s="624"/>
    </row>
    <row r="325" spans="1:11" s="279" customFormat="1" ht="19.5" customHeight="1" x14ac:dyDescent="0.35">
      <c r="A325" s="142"/>
      <c r="B325" s="142"/>
      <c r="C325" s="224" t="s">
        <v>572</v>
      </c>
      <c r="D325" s="231" t="s">
        <v>625</v>
      </c>
      <c r="E325" s="223"/>
      <c r="F325" s="224"/>
      <c r="G325" s="744"/>
      <c r="H325" s="745"/>
      <c r="J325" s="624"/>
    </row>
    <row r="326" spans="1:11" s="279" customFormat="1" ht="29.95" customHeight="1" x14ac:dyDescent="0.35">
      <c r="A326" s="239"/>
      <c r="B326" s="238">
        <f>B324+1</f>
        <v>340</v>
      </c>
      <c r="C326" s="236" t="s">
        <v>1</v>
      </c>
      <c r="D326" s="233" t="s">
        <v>257</v>
      </c>
      <c r="E326" s="242" t="s">
        <v>0</v>
      </c>
      <c r="F326" s="235">
        <v>1900</v>
      </c>
      <c r="G326" s="389"/>
      <c r="H326" s="390"/>
      <c r="J326" s="624"/>
    </row>
    <row r="327" spans="1:11" s="279" customFormat="1" ht="29.95" customHeight="1" x14ac:dyDescent="0.35">
      <c r="A327" s="239"/>
      <c r="B327" s="238">
        <f t="shared" ref="B327:B332" si="20">B326+1</f>
        <v>341</v>
      </c>
      <c r="C327" s="236" t="s">
        <v>2</v>
      </c>
      <c r="D327" s="233" t="s">
        <v>306</v>
      </c>
      <c r="E327" s="242" t="s">
        <v>0</v>
      </c>
      <c r="F327" s="235">
        <v>1900</v>
      </c>
      <c r="G327" s="389"/>
      <c r="H327" s="390"/>
      <c r="J327" s="624"/>
    </row>
    <row r="328" spans="1:11" s="128" customFormat="1" ht="29.95" customHeight="1" x14ac:dyDescent="0.35">
      <c r="A328" s="239"/>
      <c r="B328" s="238">
        <f t="shared" si="20"/>
        <v>342</v>
      </c>
      <c r="C328" s="236" t="s">
        <v>3</v>
      </c>
      <c r="D328" s="233" t="s">
        <v>307</v>
      </c>
      <c r="E328" s="242" t="s">
        <v>0</v>
      </c>
      <c r="F328" s="235">
        <v>1295</v>
      </c>
      <c r="G328" s="389"/>
      <c r="H328" s="390"/>
      <c r="J328" s="624"/>
      <c r="K328" s="279"/>
    </row>
    <row r="329" spans="1:11" s="279" customFormat="1" ht="29.95" customHeight="1" x14ac:dyDescent="0.35">
      <c r="A329" s="239"/>
      <c r="B329" s="238">
        <f t="shared" si="20"/>
        <v>343</v>
      </c>
      <c r="C329" s="236" t="s">
        <v>4</v>
      </c>
      <c r="D329" s="233" t="s">
        <v>310</v>
      </c>
      <c r="E329" s="242" t="s">
        <v>17</v>
      </c>
      <c r="F329" s="235">
        <v>200</v>
      </c>
      <c r="G329" s="389"/>
      <c r="H329" s="390"/>
      <c r="J329" s="624"/>
    </row>
    <row r="330" spans="1:11" s="128" customFormat="1" ht="29.95" customHeight="1" x14ac:dyDescent="0.35">
      <c r="A330" s="239"/>
      <c r="B330" s="238">
        <f t="shared" si="20"/>
        <v>344</v>
      </c>
      <c r="C330" s="236" t="s">
        <v>5</v>
      </c>
      <c r="D330" s="233" t="s">
        <v>481</v>
      </c>
      <c r="E330" s="242" t="s">
        <v>17</v>
      </c>
      <c r="F330" s="235">
        <v>35</v>
      </c>
      <c r="G330" s="389"/>
      <c r="H330" s="390"/>
      <c r="J330" s="624"/>
      <c r="K330" s="248"/>
    </row>
    <row r="331" spans="1:11" s="279" customFormat="1" ht="29.95" customHeight="1" x14ac:dyDescent="0.35">
      <c r="A331" s="239"/>
      <c r="B331" s="238">
        <f t="shared" si="20"/>
        <v>345</v>
      </c>
      <c r="C331" s="236" t="s">
        <v>6</v>
      </c>
      <c r="D331" s="233" t="s">
        <v>302</v>
      </c>
      <c r="E331" s="242" t="s">
        <v>17</v>
      </c>
      <c r="F331" s="235">
        <v>200</v>
      </c>
      <c r="G331" s="389"/>
      <c r="H331" s="390"/>
      <c r="J331" s="624"/>
    </row>
    <row r="332" spans="1:11" s="125" customFormat="1" ht="29.95" customHeight="1" x14ac:dyDescent="0.35">
      <c r="A332" s="239"/>
      <c r="B332" s="238">
        <f t="shared" si="20"/>
        <v>346</v>
      </c>
      <c r="C332" s="236" t="s">
        <v>7</v>
      </c>
      <c r="D332" s="233" t="s">
        <v>330</v>
      </c>
      <c r="E332" s="242" t="s">
        <v>0</v>
      </c>
      <c r="F332" s="235">
        <v>500</v>
      </c>
      <c r="G332" s="389"/>
      <c r="H332" s="390"/>
      <c r="I332" s="376"/>
      <c r="J332" s="628"/>
      <c r="K332" s="279"/>
    </row>
    <row r="333" spans="1:11" s="279" customFormat="1" ht="49.5" customHeight="1" x14ac:dyDescent="0.35">
      <c r="A333" s="237"/>
      <c r="B333" s="227"/>
      <c r="C333" s="224" t="s">
        <v>573</v>
      </c>
      <c r="D333" s="231" t="s">
        <v>475</v>
      </c>
      <c r="E333" s="223"/>
      <c r="F333" s="224"/>
      <c r="G333" s="744"/>
      <c r="H333" s="745"/>
      <c r="J333" s="624"/>
    </row>
    <row r="334" spans="1:11" s="279" customFormat="1" ht="22.15" customHeight="1" x14ac:dyDescent="0.35">
      <c r="A334" s="239"/>
      <c r="B334" s="238">
        <f>+B332+1</f>
        <v>347</v>
      </c>
      <c r="C334" s="236" t="s">
        <v>1</v>
      </c>
      <c r="D334" s="233" t="s">
        <v>862</v>
      </c>
      <c r="E334" s="242" t="s">
        <v>17</v>
      </c>
      <c r="F334" s="235">
        <v>2</v>
      </c>
      <c r="G334" s="389"/>
      <c r="H334" s="390"/>
      <c r="I334" s="375"/>
      <c r="J334" s="624"/>
    </row>
    <row r="335" spans="1:11" s="247" customFormat="1" ht="16.899999999999999" customHeight="1" x14ac:dyDescent="0.35">
      <c r="A335" s="920"/>
      <c r="B335" s="920"/>
      <c r="C335" s="920"/>
      <c r="D335" s="920"/>
      <c r="E335" s="920"/>
      <c r="F335" s="920"/>
      <c r="G335" s="920"/>
      <c r="H335" s="920"/>
      <c r="J335" s="620"/>
    </row>
    <row r="336" spans="1:11" s="279" customFormat="1" ht="19.899999999999999" customHeight="1" x14ac:dyDescent="0.35">
      <c r="A336" s="239"/>
      <c r="B336" s="238">
        <f>B334+1</f>
        <v>348</v>
      </c>
      <c r="C336" s="236" t="s">
        <v>2</v>
      </c>
      <c r="D336" s="233" t="s">
        <v>863</v>
      </c>
      <c r="E336" s="242" t="s">
        <v>17</v>
      </c>
      <c r="F336" s="235">
        <v>4</v>
      </c>
      <c r="G336" s="389"/>
      <c r="H336" s="390"/>
      <c r="I336" s="375"/>
      <c r="J336" s="624"/>
    </row>
    <row r="337" spans="1:10" s="279" customFormat="1" ht="19.899999999999999" customHeight="1" x14ac:dyDescent="0.35">
      <c r="A337" s="239"/>
      <c r="B337" s="238">
        <f>B336+1</f>
        <v>349</v>
      </c>
      <c r="C337" s="236" t="s">
        <v>3</v>
      </c>
      <c r="D337" s="233" t="s">
        <v>476</v>
      </c>
      <c r="E337" s="242" t="s">
        <v>17</v>
      </c>
      <c r="F337" s="235">
        <v>1</v>
      </c>
      <c r="G337" s="389"/>
      <c r="H337" s="390"/>
      <c r="I337" s="375"/>
      <c r="J337" s="624"/>
    </row>
    <row r="338" spans="1:10" s="279" customFormat="1" ht="59.65" customHeight="1" x14ac:dyDescent="0.35">
      <c r="A338" s="142"/>
      <c r="B338" s="142"/>
      <c r="C338" s="224" t="s">
        <v>574</v>
      </c>
      <c r="D338" s="231" t="s">
        <v>654</v>
      </c>
      <c r="E338" s="223"/>
      <c r="F338" s="224"/>
      <c r="G338" s="744"/>
      <c r="H338" s="745"/>
      <c r="J338" s="624"/>
    </row>
    <row r="339" spans="1:10" s="279" customFormat="1" ht="19.899999999999999" customHeight="1" x14ac:dyDescent="0.35">
      <c r="A339" s="243"/>
      <c r="B339" s="238">
        <f>+B337+1</f>
        <v>350</v>
      </c>
      <c r="C339" s="236" t="s">
        <v>1</v>
      </c>
      <c r="D339" s="233" t="s">
        <v>775</v>
      </c>
      <c r="E339" s="242" t="s">
        <v>17</v>
      </c>
      <c r="F339" s="235">
        <v>2</v>
      </c>
      <c r="G339" s="389"/>
      <c r="H339" s="390"/>
      <c r="J339" s="624"/>
    </row>
    <row r="340" spans="1:10" s="279" customFormat="1" ht="19.899999999999999" customHeight="1" x14ac:dyDescent="0.35">
      <c r="A340" s="243"/>
      <c r="B340" s="238">
        <f>B339+1</f>
        <v>351</v>
      </c>
      <c r="C340" s="236" t="s">
        <v>2</v>
      </c>
      <c r="D340" s="233" t="s">
        <v>482</v>
      </c>
      <c r="E340" s="242" t="s">
        <v>17</v>
      </c>
      <c r="F340" s="235">
        <v>2</v>
      </c>
      <c r="G340" s="389"/>
      <c r="H340" s="390"/>
      <c r="J340" s="624"/>
    </row>
    <row r="341" spans="1:10" s="279" customFormat="1" ht="19.899999999999999" customHeight="1" x14ac:dyDescent="0.35">
      <c r="A341" s="243"/>
      <c r="B341" s="238">
        <f t="shared" ref="B341:B343" si="21">B340+1</f>
        <v>352</v>
      </c>
      <c r="C341" s="236" t="s">
        <v>3</v>
      </c>
      <c r="D341" s="233" t="s">
        <v>483</v>
      </c>
      <c r="E341" s="242" t="s">
        <v>17</v>
      </c>
      <c r="F341" s="235">
        <v>6</v>
      </c>
      <c r="G341" s="389"/>
      <c r="H341" s="390"/>
      <c r="J341" s="624"/>
    </row>
    <row r="342" spans="1:10" s="279" customFormat="1" ht="19.899999999999999" customHeight="1" x14ac:dyDescent="0.35">
      <c r="A342" s="243"/>
      <c r="B342" s="238">
        <f t="shared" si="21"/>
        <v>353</v>
      </c>
      <c r="C342" s="236" t="s">
        <v>4</v>
      </c>
      <c r="D342" s="233" t="s">
        <v>779</v>
      </c>
      <c r="E342" s="242" t="s">
        <v>17</v>
      </c>
      <c r="F342" s="235">
        <v>6</v>
      </c>
      <c r="G342" s="389"/>
      <c r="H342" s="390"/>
      <c r="J342" s="624"/>
    </row>
    <row r="343" spans="1:10" s="248" customFormat="1" ht="42.4" customHeight="1" x14ac:dyDescent="0.35">
      <c r="A343" s="239"/>
      <c r="B343" s="238">
        <f t="shared" si="21"/>
        <v>354</v>
      </c>
      <c r="C343" s="235" t="s">
        <v>575</v>
      </c>
      <c r="D343" s="233" t="s">
        <v>646</v>
      </c>
      <c r="E343" s="242" t="s">
        <v>14</v>
      </c>
      <c r="F343" s="235">
        <v>1</v>
      </c>
      <c r="G343" s="389"/>
      <c r="H343" s="390"/>
      <c r="J343" s="628"/>
    </row>
    <row r="344" spans="1:10" s="279" customFormat="1" ht="19.899999999999999" customHeight="1" x14ac:dyDescent="0.35">
      <c r="A344" s="142"/>
      <c r="B344" s="142"/>
      <c r="C344" s="224" t="s">
        <v>576</v>
      </c>
      <c r="D344" s="231" t="s">
        <v>258</v>
      </c>
      <c r="E344" s="223"/>
      <c r="F344" s="224"/>
      <c r="G344" s="744"/>
      <c r="H344" s="745"/>
      <c r="J344" s="624"/>
    </row>
    <row r="345" spans="1:10" s="245" customFormat="1" ht="29.75" customHeight="1" x14ac:dyDescent="0.35">
      <c r="A345" s="237"/>
      <c r="B345" s="227"/>
      <c r="C345" s="228" t="s">
        <v>1</v>
      </c>
      <c r="D345" s="231" t="s">
        <v>626</v>
      </c>
      <c r="E345" s="223"/>
      <c r="F345" s="224"/>
      <c r="G345" s="744"/>
      <c r="H345" s="745"/>
      <c r="J345" s="624"/>
    </row>
    <row r="346" spans="1:10" s="279" customFormat="1" ht="19.899999999999999" customHeight="1" x14ac:dyDescent="0.35">
      <c r="A346" s="243"/>
      <c r="B346" s="238">
        <f>B343+1</f>
        <v>355</v>
      </c>
      <c r="C346" s="236" t="s">
        <v>33</v>
      </c>
      <c r="D346" s="233" t="s">
        <v>856</v>
      </c>
      <c r="E346" s="242" t="s">
        <v>17</v>
      </c>
      <c r="F346" s="235">
        <v>2</v>
      </c>
      <c r="G346" s="389"/>
      <c r="H346" s="390"/>
      <c r="J346" s="624"/>
    </row>
    <row r="347" spans="1:10" s="245" customFormat="1" ht="19.899999999999999" customHeight="1" x14ac:dyDescent="0.35">
      <c r="A347" s="243"/>
      <c r="B347" s="238">
        <f>B346+1</f>
        <v>356</v>
      </c>
      <c r="C347" s="236" t="s">
        <v>32</v>
      </c>
      <c r="D347" s="233" t="s">
        <v>350</v>
      </c>
      <c r="E347" s="242" t="s">
        <v>17</v>
      </c>
      <c r="F347" s="235">
        <v>14</v>
      </c>
      <c r="G347" s="389"/>
      <c r="H347" s="390"/>
      <c r="J347" s="624"/>
    </row>
    <row r="348" spans="1:10" s="245" customFormat="1" ht="19.899999999999999" customHeight="1" x14ac:dyDescent="0.35">
      <c r="A348" s="243"/>
      <c r="B348" s="238">
        <f>+B347+1</f>
        <v>357</v>
      </c>
      <c r="C348" s="236" t="s">
        <v>40</v>
      </c>
      <c r="D348" s="233" t="s">
        <v>351</v>
      </c>
      <c r="E348" s="242" t="s">
        <v>17</v>
      </c>
      <c r="F348" s="235">
        <v>2</v>
      </c>
      <c r="G348" s="389"/>
      <c r="H348" s="390"/>
      <c r="J348" s="624"/>
    </row>
    <row r="349" spans="1:10" s="245" customFormat="1" ht="19.899999999999999" customHeight="1" x14ac:dyDescent="0.35">
      <c r="A349" s="243"/>
      <c r="B349" s="238">
        <f t="shared" ref="B349:B355" si="22">+B348+1</f>
        <v>358</v>
      </c>
      <c r="C349" s="236" t="s">
        <v>44</v>
      </c>
      <c r="D349" s="233" t="s">
        <v>352</v>
      </c>
      <c r="E349" s="242" t="s">
        <v>17</v>
      </c>
      <c r="F349" s="235">
        <v>2</v>
      </c>
      <c r="G349" s="389"/>
      <c r="H349" s="390"/>
      <c r="J349" s="624"/>
    </row>
    <row r="350" spans="1:10" s="127" customFormat="1" ht="29.75" customHeight="1" x14ac:dyDescent="0.35">
      <c r="A350" s="243"/>
      <c r="B350" s="238">
        <f t="shared" si="22"/>
        <v>359</v>
      </c>
      <c r="C350" s="236" t="s">
        <v>69</v>
      </c>
      <c r="D350" s="233" t="s">
        <v>353</v>
      </c>
      <c r="E350" s="242" t="s">
        <v>17</v>
      </c>
      <c r="F350" s="235">
        <v>2</v>
      </c>
      <c r="G350" s="389"/>
      <c r="H350" s="390"/>
      <c r="J350" s="629"/>
    </row>
    <row r="351" spans="1:10" s="245" customFormat="1" ht="29.75" customHeight="1" x14ac:dyDescent="0.35">
      <c r="A351" s="239"/>
      <c r="B351" s="238">
        <f t="shared" si="22"/>
        <v>360</v>
      </c>
      <c r="C351" s="236" t="s">
        <v>70</v>
      </c>
      <c r="D351" s="233" t="s">
        <v>349</v>
      </c>
      <c r="E351" s="242" t="s">
        <v>17</v>
      </c>
      <c r="F351" s="235">
        <v>1</v>
      </c>
      <c r="G351" s="389"/>
      <c r="H351" s="390"/>
      <c r="I351" s="375"/>
      <c r="J351" s="624"/>
    </row>
    <row r="352" spans="1:10" s="127" customFormat="1" ht="29.75" customHeight="1" x14ac:dyDescent="0.35">
      <c r="A352" s="239"/>
      <c r="B352" s="238">
        <f t="shared" si="22"/>
        <v>361</v>
      </c>
      <c r="C352" s="236" t="s">
        <v>2</v>
      </c>
      <c r="D352" s="233" t="s">
        <v>776</v>
      </c>
      <c r="E352" s="242" t="s">
        <v>17</v>
      </c>
      <c r="F352" s="235">
        <v>2</v>
      </c>
      <c r="G352" s="389"/>
      <c r="H352" s="390"/>
      <c r="J352" s="629"/>
    </row>
    <row r="353" spans="1:10" s="247" customFormat="1" ht="16.899999999999999" customHeight="1" x14ac:dyDescent="0.35">
      <c r="A353" s="920"/>
      <c r="B353" s="920"/>
      <c r="C353" s="920"/>
      <c r="D353" s="920"/>
      <c r="E353" s="920"/>
      <c r="F353" s="920"/>
      <c r="G353" s="920"/>
      <c r="H353" s="920"/>
      <c r="J353" s="620"/>
    </row>
    <row r="354" spans="1:10" s="245" customFormat="1" ht="45.85" customHeight="1" x14ac:dyDescent="0.35">
      <c r="A354" s="239"/>
      <c r="B354" s="238">
        <f>+B352+1</f>
        <v>362</v>
      </c>
      <c r="C354" s="236" t="s">
        <v>3</v>
      </c>
      <c r="D354" s="233" t="s">
        <v>777</v>
      </c>
      <c r="E354" s="242" t="s">
        <v>17</v>
      </c>
      <c r="F354" s="235">
        <v>2</v>
      </c>
      <c r="G354" s="389"/>
      <c r="H354" s="390"/>
      <c r="J354" s="624"/>
    </row>
    <row r="355" spans="1:10" s="125" customFormat="1" ht="34.25" customHeight="1" x14ac:dyDescent="0.35">
      <c r="A355" s="239"/>
      <c r="B355" s="238">
        <f t="shared" si="22"/>
        <v>363</v>
      </c>
      <c r="C355" s="236" t="s">
        <v>4</v>
      </c>
      <c r="D355" s="233" t="s">
        <v>778</v>
      </c>
      <c r="E355" s="242" t="s">
        <v>14</v>
      </c>
      <c r="F355" s="235">
        <v>1</v>
      </c>
      <c r="G355" s="389"/>
      <c r="H355" s="390"/>
      <c r="J355" s="628"/>
    </row>
    <row r="356" spans="1:10" s="245" customFormat="1" ht="23.75" customHeight="1" x14ac:dyDescent="0.35">
      <c r="A356" s="142"/>
      <c r="B356" s="142"/>
      <c r="C356" s="224" t="s">
        <v>577</v>
      </c>
      <c r="D356" s="231" t="s">
        <v>456</v>
      </c>
      <c r="E356" s="223"/>
      <c r="F356" s="224"/>
      <c r="G356" s="744"/>
      <c r="H356" s="745"/>
      <c r="J356" s="624"/>
    </row>
    <row r="357" spans="1:10" s="279" customFormat="1" ht="22.25" customHeight="1" x14ac:dyDescent="0.35">
      <c r="A357" s="243"/>
      <c r="B357" s="238">
        <f>+B355+1</f>
        <v>364</v>
      </c>
      <c r="C357" s="236" t="s">
        <v>1</v>
      </c>
      <c r="D357" s="233" t="s">
        <v>477</v>
      </c>
      <c r="E357" s="242" t="s">
        <v>0</v>
      </c>
      <c r="F357" s="235">
        <v>580</v>
      </c>
      <c r="G357" s="389"/>
      <c r="H357" s="390"/>
      <c r="J357" s="624"/>
    </row>
    <row r="358" spans="1:10" s="245" customFormat="1" ht="22.25" customHeight="1" x14ac:dyDescent="0.35">
      <c r="A358" s="243"/>
      <c r="B358" s="238">
        <f t="shared" ref="B358:B360" si="23">+B357+1</f>
        <v>365</v>
      </c>
      <c r="C358" s="236" t="s">
        <v>2</v>
      </c>
      <c r="D358" s="233" t="s">
        <v>478</v>
      </c>
      <c r="E358" s="242" t="s">
        <v>0</v>
      </c>
      <c r="F358" s="235">
        <v>1690</v>
      </c>
      <c r="G358" s="389"/>
      <c r="H358" s="390"/>
      <c r="J358" s="624"/>
    </row>
    <row r="359" spans="1:10" s="279" customFormat="1" ht="22.25" customHeight="1" x14ac:dyDescent="0.35">
      <c r="A359" s="424"/>
      <c r="B359" s="238">
        <f t="shared" si="23"/>
        <v>366</v>
      </c>
      <c r="C359" s="236" t="s">
        <v>3</v>
      </c>
      <c r="D359" s="233" t="s">
        <v>479</v>
      </c>
      <c r="E359" s="242" t="s">
        <v>17</v>
      </c>
      <c r="F359" s="235">
        <v>12</v>
      </c>
      <c r="G359" s="389"/>
      <c r="H359" s="390"/>
      <c r="J359" s="624"/>
    </row>
    <row r="360" spans="1:10" s="126" customFormat="1" ht="22.25" customHeight="1" thickBot="1" x14ac:dyDescent="0.4">
      <c r="A360" s="243"/>
      <c r="B360" s="238">
        <f t="shared" si="23"/>
        <v>367</v>
      </c>
      <c r="C360" s="236" t="s">
        <v>4</v>
      </c>
      <c r="D360" s="233" t="s">
        <v>480</v>
      </c>
      <c r="E360" s="242" t="s">
        <v>17</v>
      </c>
      <c r="F360" s="235">
        <v>30</v>
      </c>
      <c r="G360" s="389"/>
      <c r="H360" s="390"/>
      <c r="J360" s="630"/>
    </row>
    <row r="361" spans="1:10" s="33" customFormat="1" ht="23.75" customHeight="1" thickTop="1" x14ac:dyDescent="0.35">
      <c r="A361" s="84"/>
      <c r="B361" s="84"/>
      <c r="C361" s="153" t="s">
        <v>254</v>
      </c>
      <c r="D361" s="87" t="s">
        <v>780</v>
      </c>
      <c r="E361" s="223"/>
      <c r="F361" s="241"/>
      <c r="G361" s="737"/>
      <c r="H361" s="388"/>
      <c r="J361" s="625"/>
    </row>
    <row r="362" spans="1:10" s="279" customFormat="1" ht="18" customHeight="1" x14ac:dyDescent="0.35">
      <c r="A362" s="243"/>
      <c r="B362" s="238"/>
      <c r="C362" s="236"/>
      <c r="D362" s="233"/>
      <c r="E362" s="242"/>
      <c r="F362" s="235"/>
      <c r="G362" s="742"/>
      <c r="H362" s="742"/>
      <c r="J362" s="624"/>
    </row>
    <row r="363" spans="1:10" s="246" customFormat="1" ht="23.75" customHeight="1" x14ac:dyDescent="0.35">
      <c r="A363" s="251"/>
      <c r="B363" s="282"/>
      <c r="C363" s="411" t="s">
        <v>820</v>
      </c>
      <c r="D363" s="249" t="s">
        <v>822</v>
      </c>
      <c r="E363" s="250"/>
      <c r="F363" s="283"/>
      <c r="G363" s="746"/>
      <c r="H363" s="746"/>
      <c r="J363" s="631"/>
    </row>
    <row r="364" spans="1:10" s="279" customFormat="1" ht="73.5" customHeight="1" thickBot="1" x14ac:dyDescent="0.4">
      <c r="A364" s="672"/>
      <c r="B364" s="238">
        <f>+B360+1</f>
        <v>368</v>
      </c>
      <c r="C364" s="439" t="s">
        <v>821</v>
      </c>
      <c r="D364" s="440" t="s">
        <v>829</v>
      </c>
      <c r="E364" s="441" t="s">
        <v>17</v>
      </c>
      <c r="F364" s="442">
        <v>1</v>
      </c>
      <c r="G364" s="673"/>
      <c r="H364" s="390"/>
      <c r="J364" s="624"/>
    </row>
    <row r="365" spans="1:10" s="33" customFormat="1" ht="26.75" customHeight="1" thickTop="1" x14ac:dyDescent="0.35">
      <c r="A365" s="84"/>
      <c r="B365" s="84"/>
      <c r="C365" s="153" t="s">
        <v>820</v>
      </c>
      <c r="D365" s="87" t="s">
        <v>823</v>
      </c>
      <c r="E365" s="223"/>
      <c r="F365" s="241"/>
      <c r="G365" s="737"/>
      <c r="H365" s="388"/>
      <c r="J365" s="625"/>
    </row>
    <row r="366" spans="1:10" s="279" customFormat="1" ht="20.350000000000001" customHeight="1" x14ac:dyDescent="0.35">
      <c r="A366" s="243"/>
      <c r="B366" s="238"/>
      <c r="C366" s="236"/>
      <c r="D366" s="233"/>
      <c r="E366" s="242"/>
      <c r="F366" s="235"/>
      <c r="G366" s="742"/>
      <c r="H366" s="743"/>
      <c r="J366" s="624"/>
    </row>
    <row r="367" spans="1:10" s="279" customFormat="1" ht="20.350000000000001" customHeight="1" x14ac:dyDescent="0.35">
      <c r="A367" s="424"/>
      <c r="B367" s="427"/>
      <c r="C367" s="714"/>
      <c r="D367" s="299"/>
      <c r="E367" s="281"/>
      <c r="F367" s="280"/>
      <c r="G367" s="747"/>
      <c r="H367" s="748"/>
      <c r="J367" s="624"/>
    </row>
    <row r="368" spans="1:10" s="279" customFormat="1" ht="20.350000000000001" customHeight="1" x14ac:dyDescent="0.35">
      <c r="A368" s="243"/>
      <c r="B368" s="238"/>
      <c r="C368" s="236"/>
      <c r="D368" s="233"/>
      <c r="E368" s="242"/>
      <c r="F368" s="235"/>
      <c r="G368" s="742"/>
      <c r="H368" s="743"/>
      <c r="J368" s="624"/>
    </row>
    <row r="369" spans="1:10" s="279" customFormat="1" ht="20.350000000000001" customHeight="1" x14ac:dyDescent="0.35">
      <c r="A369" s="243"/>
      <c r="B369" s="238"/>
      <c r="C369" s="236"/>
      <c r="D369" s="233"/>
      <c r="E369" s="242"/>
      <c r="F369" s="235"/>
      <c r="G369" s="742"/>
      <c r="H369" s="743"/>
      <c r="J369" s="624"/>
    </row>
    <row r="370" spans="1:10" s="247" customFormat="1" ht="16.899999999999999" customHeight="1" x14ac:dyDescent="0.35">
      <c r="A370" s="920"/>
      <c r="B370" s="920"/>
      <c r="C370" s="920"/>
      <c r="D370" s="920"/>
      <c r="E370" s="920"/>
      <c r="F370" s="920"/>
      <c r="G370" s="920"/>
      <c r="H370" s="920"/>
      <c r="J370" s="620"/>
    </row>
    <row r="371" spans="1:10" s="129" customFormat="1" ht="24" customHeight="1" x14ac:dyDescent="0.35">
      <c r="A371" s="251"/>
      <c r="B371" s="282"/>
      <c r="C371" s="411" t="s">
        <v>328</v>
      </c>
      <c r="D371" s="249" t="s">
        <v>372</v>
      </c>
      <c r="E371" s="250"/>
      <c r="F371" s="283"/>
      <c r="G371" s="746"/>
      <c r="H371" s="746"/>
      <c r="J371" s="631"/>
    </row>
    <row r="372" spans="1:10" s="246" customFormat="1" ht="24" customHeight="1" x14ac:dyDescent="0.35">
      <c r="A372" s="408"/>
      <c r="B372" s="377"/>
      <c r="C372" s="411" t="s">
        <v>329</v>
      </c>
      <c r="D372" s="409" t="s">
        <v>750</v>
      </c>
      <c r="E372" s="378"/>
      <c r="F372" s="410"/>
      <c r="G372" s="749"/>
      <c r="H372" s="749"/>
      <c r="J372" s="631"/>
    </row>
    <row r="373" spans="1:10" s="278" customFormat="1" ht="33.4" customHeight="1" x14ac:dyDescent="0.35">
      <c r="A373" s="237"/>
      <c r="B373" s="237"/>
      <c r="C373" s="228" t="s">
        <v>1</v>
      </c>
      <c r="D373" s="231" t="s">
        <v>259</v>
      </c>
      <c r="E373" s="232"/>
      <c r="F373" s="224"/>
      <c r="G373" s="744"/>
      <c r="H373" s="744"/>
      <c r="J373" s="629"/>
    </row>
    <row r="374" spans="1:10" s="248" customFormat="1" ht="84.4" customHeight="1" x14ac:dyDescent="0.35">
      <c r="A374" s="239"/>
      <c r="B374" s="238">
        <f>+B364+1</f>
        <v>369</v>
      </c>
      <c r="C374" s="236" t="s">
        <v>33</v>
      </c>
      <c r="D374" s="463" t="s">
        <v>859</v>
      </c>
      <c r="E374" s="242" t="s">
        <v>17</v>
      </c>
      <c r="F374" s="235">
        <v>8</v>
      </c>
      <c r="G374" s="389"/>
      <c r="H374" s="390"/>
      <c r="J374" s="628"/>
    </row>
    <row r="375" spans="1:10" s="278" customFormat="1" ht="50.35" customHeight="1" x14ac:dyDescent="0.35">
      <c r="A375" s="239"/>
      <c r="B375" s="238">
        <f t="shared" ref="B375:B383" si="24">+B374+1</f>
        <v>370</v>
      </c>
      <c r="C375" s="236" t="s">
        <v>32</v>
      </c>
      <c r="D375" s="233" t="s">
        <v>495</v>
      </c>
      <c r="E375" s="242" t="s">
        <v>14</v>
      </c>
      <c r="F375" s="235">
        <v>1</v>
      </c>
      <c r="G375" s="389"/>
      <c r="H375" s="390"/>
      <c r="J375" s="629"/>
    </row>
    <row r="376" spans="1:10" s="278" customFormat="1" ht="50.35" customHeight="1" x14ac:dyDescent="0.35">
      <c r="A376" s="239"/>
      <c r="B376" s="238">
        <f t="shared" si="24"/>
        <v>371</v>
      </c>
      <c r="C376" s="236" t="s">
        <v>40</v>
      </c>
      <c r="D376" s="233" t="s">
        <v>260</v>
      </c>
      <c r="E376" s="242" t="s">
        <v>14</v>
      </c>
      <c r="F376" s="235">
        <v>1</v>
      </c>
      <c r="G376" s="389"/>
      <c r="H376" s="390"/>
      <c r="J376" s="629"/>
    </row>
    <row r="377" spans="1:10" s="278" customFormat="1" ht="172.5" customHeight="1" x14ac:dyDescent="0.35">
      <c r="A377" s="239"/>
      <c r="B377" s="238">
        <f t="shared" si="24"/>
        <v>372</v>
      </c>
      <c r="C377" s="236" t="s">
        <v>44</v>
      </c>
      <c r="D377" s="233" t="s">
        <v>841</v>
      </c>
      <c r="E377" s="242" t="s">
        <v>14</v>
      </c>
      <c r="F377" s="235">
        <v>1</v>
      </c>
      <c r="G377" s="389"/>
      <c r="H377" s="390"/>
      <c r="J377" s="629"/>
    </row>
    <row r="378" spans="1:10" s="247" customFormat="1" ht="16.899999999999999" customHeight="1" x14ac:dyDescent="0.35">
      <c r="A378" s="920"/>
      <c r="B378" s="920"/>
      <c r="C378" s="920"/>
      <c r="D378" s="920"/>
      <c r="E378" s="920"/>
      <c r="F378" s="920"/>
      <c r="G378" s="920"/>
      <c r="H378" s="920"/>
      <c r="J378" s="620"/>
    </row>
    <row r="379" spans="1:10" s="278" customFormat="1" ht="121.9" customHeight="1" x14ac:dyDescent="0.35">
      <c r="A379" s="239"/>
      <c r="B379" s="238">
        <f>+B377+1</f>
        <v>373</v>
      </c>
      <c r="C379" s="236" t="s">
        <v>69</v>
      </c>
      <c r="D379" s="233" t="s">
        <v>842</v>
      </c>
      <c r="E379" s="242" t="s">
        <v>14</v>
      </c>
      <c r="F379" s="235">
        <v>1</v>
      </c>
      <c r="G379" s="389"/>
      <c r="H379" s="390"/>
      <c r="J379" s="629"/>
    </row>
    <row r="380" spans="1:10" s="278" customFormat="1" ht="52.25" customHeight="1" x14ac:dyDescent="0.35">
      <c r="A380" s="239"/>
      <c r="B380" s="238">
        <f t="shared" si="24"/>
        <v>374</v>
      </c>
      <c r="C380" s="236" t="s">
        <v>70</v>
      </c>
      <c r="D380" s="233" t="s">
        <v>261</v>
      </c>
      <c r="E380" s="242" t="s">
        <v>14</v>
      </c>
      <c r="F380" s="235">
        <v>1</v>
      </c>
      <c r="G380" s="389"/>
      <c r="H380" s="390"/>
      <c r="J380" s="629"/>
    </row>
    <row r="381" spans="1:10" s="278" customFormat="1" ht="52.25" customHeight="1" x14ac:dyDescent="0.35">
      <c r="A381" s="239"/>
      <c r="B381" s="238">
        <f t="shared" si="24"/>
        <v>375</v>
      </c>
      <c r="C381" s="236" t="s">
        <v>71</v>
      </c>
      <c r="D381" s="233" t="s">
        <v>262</v>
      </c>
      <c r="E381" s="242" t="s">
        <v>14</v>
      </c>
      <c r="F381" s="235">
        <v>1</v>
      </c>
      <c r="G381" s="389"/>
      <c r="H381" s="390"/>
      <c r="J381" s="629"/>
    </row>
    <row r="382" spans="1:10" s="278" customFormat="1" ht="76.900000000000006" customHeight="1" x14ac:dyDescent="0.35">
      <c r="A382" s="239"/>
      <c r="B382" s="238">
        <f t="shared" si="24"/>
        <v>376</v>
      </c>
      <c r="C382" s="236" t="s">
        <v>72</v>
      </c>
      <c r="D382" s="233" t="s">
        <v>496</v>
      </c>
      <c r="E382" s="242" t="s">
        <v>14</v>
      </c>
      <c r="F382" s="235">
        <v>1</v>
      </c>
      <c r="G382" s="389"/>
      <c r="H382" s="390"/>
      <c r="J382" s="629"/>
    </row>
    <row r="383" spans="1:10" s="278" customFormat="1" ht="39" customHeight="1" x14ac:dyDescent="0.35">
      <c r="A383" s="239"/>
      <c r="B383" s="238">
        <f t="shared" si="24"/>
        <v>377</v>
      </c>
      <c r="C383" s="236" t="s">
        <v>73</v>
      </c>
      <c r="D383" s="233" t="s">
        <v>332</v>
      </c>
      <c r="E383" s="242" t="s">
        <v>14</v>
      </c>
      <c r="F383" s="235">
        <v>1</v>
      </c>
      <c r="G383" s="389"/>
      <c r="H383" s="390"/>
      <c r="J383" s="629"/>
    </row>
    <row r="384" spans="1:10" s="278" customFormat="1" ht="19.5" customHeight="1" x14ac:dyDescent="0.35">
      <c r="A384" s="237"/>
      <c r="B384" s="237"/>
      <c r="C384" s="228" t="s">
        <v>2</v>
      </c>
      <c r="D384" s="231" t="s">
        <v>263</v>
      </c>
      <c r="E384" s="232"/>
      <c r="F384" s="654"/>
      <c r="G384" s="750"/>
      <c r="H384" s="744"/>
      <c r="J384" s="629"/>
    </row>
    <row r="385" spans="1:10" s="278" customFormat="1" ht="76.900000000000006" customHeight="1" x14ac:dyDescent="0.35">
      <c r="A385" s="239"/>
      <c r="B385" s="146">
        <f>+B383+1</f>
        <v>378</v>
      </c>
      <c r="C385" s="236" t="s">
        <v>31</v>
      </c>
      <c r="D385" s="230" t="s">
        <v>497</v>
      </c>
      <c r="E385" s="242" t="s">
        <v>14</v>
      </c>
      <c r="F385" s="235">
        <v>1</v>
      </c>
      <c r="G385" s="389"/>
      <c r="H385" s="390"/>
      <c r="J385" s="629"/>
    </row>
    <row r="386" spans="1:10" s="247" customFormat="1" ht="16.899999999999999" customHeight="1" x14ac:dyDescent="0.35">
      <c r="A386" s="920"/>
      <c r="B386" s="920"/>
      <c r="C386" s="920"/>
      <c r="D386" s="920"/>
      <c r="E386" s="920"/>
      <c r="F386" s="920"/>
      <c r="G386" s="920"/>
      <c r="H386" s="920"/>
      <c r="J386" s="620"/>
    </row>
    <row r="387" spans="1:10" s="278" customFormat="1" ht="67.5" customHeight="1" x14ac:dyDescent="0.35">
      <c r="A387" s="239"/>
      <c r="B387" s="146">
        <f>B385+1</f>
        <v>379</v>
      </c>
      <c r="C387" s="236" t="s">
        <v>30</v>
      </c>
      <c r="D387" s="230" t="s">
        <v>362</v>
      </c>
      <c r="E387" s="242" t="s">
        <v>14</v>
      </c>
      <c r="F387" s="235">
        <v>1</v>
      </c>
      <c r="G387" s="389"/>
      <c r="H387" s="390"/>
      <c r="J387" s="629"/>
    </row>
    <row r="388" spans="1:10" s="278" customFormat="1" ht="67.5" customHeight="1" x14ac:dyDescent="0.35">
      <c r="A388" s="239"/>
      <c r="B388" s="146">
        <f t="shared" ref="B388:B394" si="25">B387+1</f>
        <v>380</v>
      </c>
      <c r="C388" s="236" t="s">
        <v>68</v>
      </c>
      <c r="D388" s="230" t="s">
        <v>498</v>
      </c>
      <c r="E388" s="242" t="s">
        <v>14</v>
      </c>
      <c r="F388" s="235">
        <v>1</v>
      </c>
      <c r="G388" s="389"/>
      <c r="H388" s="390"/>
      <c r="J388" s="629"/>
    </row>
    <row r="389" spans="1:10" s="278" customFormat="1" ht="67.5" customHeight="1" x14ac:dyDescent="0.35">
      <c r="A389" s="239"/>
      <c r="B389" s="146">
        <f t="shared" si="25"/>
        <v>381</v>
      </c>
      <c r="C389" s="236" t="s">
        <v>95</v>
      </c>
      <c r="D389" s="230" t="s">
        <v>274</v>
      </c>
      <c r="E389" s="242" t="s">
        <v>14</v>
      </c>
      <c r="F389" s="235">
        <v>1</v>
      </c>
      <c r="G389" s="389"/>
      <c r="H389" s="390"/>
      <c r="J389" s="629"/>
    </row>
    <row r="390" spans="1:10" s="278" customFormat="1" ht="55.5" customHeight="1" x14ac:dyDescent="0.35">
      <c r="A390" s="308"/>
      <c r="B390" s="146">
        <f t="shared" si="25"/>
        <v>382</v>
      </c>
      <c r="C390" s="236" t="s">
        <v>128</v>
      </c>
      <c r="D390" s="451" t="s">
        <v>275</v>
      </c>
      <c r="E390" s="309" t="s">
        <v>14</v>
      </c>
      <c r="F390" s="674">
        <v>1</v>
      </c>
      <c r="G390" s="675"/>
      <c r="H390" s="560"/>
      <c r="J390" s="629"/>
    </row>
    <row r="391" spans="1:10" s="278" customFormat="1" ht="55.5" customHeight="1" x14ac:dyDescent="0.35">
      <c r="A391" s="239"/>
      <c r="B391" s="146">
        <f t="shared" si="25"/>
        <v>383</v>
      </c>
      <c r="C391" s="236" t="s">
        <v>129</v>
      </c>
      <c r="D391" s="230" t="s">
        <v>276</v>
      </c>
      <c r="E391" s="242" t="s">
        <v>14</v>
      </c>
      <c r="F391" s="235">
        <v>1</v>
      </c>
      <c r="G391" s="389"/>
      <c r="H391" s="390"/>
      <c r="J391" s="629"/>
    </row>
    <row r="392" spans="1:10" s="278" customFormat="1" ht="41.75" customHeight="1" x14ac:dyDescent="0.35">
      <c r="A392" s="239"/>
      <c r="B392" s="146">
        <f t="shared" si="25"/>
        <v>384</v>
      </c>
      <c r="C392" s="236" t="s">
        <v>130</v>
      </c>
      <c r="D392" s="230" t="s">
        <v>363</v>
      </c>
      <c r="E392" s="242" t="s">
        <v>14</v>
      </c>
      <c r="F392" s="235">
        <v>1</v>
      </c>
      <c r="G392" s="389"/>
      <c r="H392" s="390"/>
      <c r="J392" s="629"/>
    </row>
    <row r="393" spans="1:10" s="278" customFormat="1" ht="41.75" customHeight="1" x14ac:dyDescent="0.35">
      <c r="A393" s="239"/>
      <c r="B393" s="146">
        <f t="shared" si="25"/>
        <v>385</v>
      </c>
      <c r="C393" s="236" t="s">
        <v>131</v>
      </c>
      <c r="D393" s="230" t="s">
        <v>364</v>
      </c>
      <c r="E393" s="242" t="s">
        <v>14</v>
      </c>
      <c r="F393" s="235">
        <v>1</v>
      </c>
      <c r="G393" s="389"/>
      <c r="H393" s="390"/>
      <c r="J393" s="629"/>
    </row>
    <row r="394" spans="1:10" s="246" customFormat="1" ht="41.75" customHeight="1" x14ac:dyDescent="0.35">
      <c r="A394" s="239"/>
      <c r="B394" s="146">
        <f t="shared" si="25"/>
        <v>386</v>
      </c>
      <c r="C394" s="236" t="s">
        <v>132</v>
      </c>
      <c r="D394" s="230" t="s">
        <v>365</v>
      </c>
      <c r="E394" s="242" t="s">
        <v>14</v>
      </c>
      <c r="F394" s="235">
        <v>1</v>
      </c>
      <c r="G394" s="389"/>
      <c r="H394" s="390"/>
      <c r="J394" s="631"/>
    </row>
    <row r="395" spans="1:10" s="247" customFormat="1" ht="16.899999999999999" customHeight="1" x14ac:dyDescent="0.35">
      <c r="A395" s="920"/>
      <c r="B395" s="920"/>
      <c r="C395" s="920"/>
      <c r="D395" s="920"/>
      <c r="E395" s="920"/>
      <c r="F395" s="920"/>
      <c r="G395" s="920"/>
      <c r="H395" s="920"/>
      <c r="J395" s="620"/>
    </row>
    <row r="396" spans="1:10" s="278" customFormat="1" ht="19.899999999999999" customHeight="1" x14ac:dyDescent="0.35">
      <c r="A396" s="237"/>
      <c r="B396" s="237"/>
      <c r="C396" s="228" t="s">
        <v>3</v>
      </c>
      <c r="D396" s="231" t="s">
        <v>264</v>
      </c>
      <c r="E396" s="232"/>
      <c r="F396" s="654"/>
      <c r="G396" s="750"/>
      <c r="H396" s="744"/>
      <c r="J396" s="629"/>
    </row>
    <row r="397" spans="1:10" s="246" customFormat="1" ht="39.85" customHeight="1" x14ac:dyDescent="0.35">
      <c r="A397" s="239"/>
      <c r="B397" s="146">
        <f>B394+1</f>
        <v>387</v>
      </c>
      <c r="C397" s="236" t="s">
        <v>29</v>
      </c>
      <c r="D397" s="233" t="s">
        <v>843</v>
      </c>
      <c r="E397" s="242" t="s">
        <v>14</v>
      </c>
      <c r="F397" s="235">
        <v>1</v>
      </c>
      <c r="G397" s="389"/>
      <c r="H397" s="390"/>
      <c r="J397" s="631"/>
    </row>
    <row r="398" spans="1:10" s="278" customFormat="1" ht="19.899999999999999" customHeight="1" x14ac:dyDescent="0.35">
      <c r="A398" s="237"/>
      <c r="B398" s="237"/>
      <c r="C398" s="228" t="s">
        <v>4</v>
      </c>
      <c r="D398" s="231" t="s">
        <v>265</v>
      </c>
      <c r="E398" s="232"/>
      <c r="F398" s="654"/>
      <c r="G398" s="750"/>
      <c r="H398" s="744"/>
      <c r="J398" s="629"/>
    </row>
    <row r="399" spans="1:10" s="246" customFormat="1" ht="39.85" customHeight="1" x14ac:dyDescent="0.35">
      <c r="A399" s="239"/>
      <c r="B399" s="146">
        <f>B397+1</f>
        <v>388</v>
      </c>
      <c r="C399" s="236" t="s">
        <v>41</v>
      </c>
      <c r="D399" s="233" t="s">
        <v>844</v>
      </c>
      <c r="E399" s="242" t="s">
        <v>14</v>
      </c>
      <c r="F399" s="235">
        <v>1</v>
      </c>
      <c r="G399" s="389"/>
      <c r="H399" s="390"/>
      <c r="J399" s="631"/>
    </row>
    <row r="400" spans="1:10" s="278" customFormat="1" ht="19.899999999999999" customHeight="1" x14ac:dyDescent="0.35">
      <c r="A400" s="237"/>
      <c r="B400" s="237"/>
      <c r="C400" s="228" t="s">
        <v>5</v>
      </c>
      <c r="D400" s="231" t="s">
        <v>366</v>
      </c>
      <c r="E400" s="232"/>
      <c r="F400" s="654"/>
      <c r="G400" s="750"/>
      <c r="H400" s="744"/>
      <c r="J400" s="629"/>
    </row>
    <row r="401" spans="1:10" s="246" customFormat="1" ht="30.85" customHeight="1" x14ac:dyDescent="0.35">
      <c r="A401" s="239"/>
      <c r="B401" s="146">
        <f>B399+1</f>
        <v>389</v>
      </c>
      <c r="C401" s="236" t="s">
        <v>170</v>
      </c>
      <c r="D401" s="233" t="s">
        <v>384</v>
      </c>
      <c r="E401" s="242" t="s">
        <v>14</v>
      </c>
      <c r="F401" s="235">
        <v>1</v>
      </c>
      <c r="G401" s="389"/>
      <c r="H401" s="390"/>
      <c r="J401" s="631"/>
    </row>
    <row r="402" spans="1:10" s="278" customFormat="1" ht="19.899999999999999" customHeight="1" x14ac:dyDescent="0.35">
      <c r="A402" s="237"/>
      <c r="B402" s="237"/>
      <c r="C402" s="228" t="s">
        <v>6</v>
      </c>
      <c r="D402" s="231" t="s">
        <v>636</v>
      </c>
      <c r="E402" s="232"/>
      <c r="F402" s="654"/>
      <c r="G402" s="750"/>
      <c r="H402" s="744"/>
      <c r="J402" s="629"/>
    </row>
    <row r="403" spans="1:10" s="246" customFormat="1" ht="30.85" customHeight="1" x14ac:dyDescent="0.35">
      <c r="A403" s="239"/>
      <c r="B403" s="146">
        <f>B401+1</f>
        <v>390</v>
      </c>
      <c r="C403" s="236" t="s">
        <v>42</v>
      </c>
      <c r="D403" s="233" t="s">
        <v>845</v>
      </c>
      <c r="E403" s="242" t="s">
        <v>14</v>
      </c>
      <c r="F403" s="235">
        <v>1</v>
      </c>
      <c r="G403" s="389"/>
      <c r="H403" s="390"/>
      <c r="J403" s="631"/>
    </row>
    <row r="404" spans="1:10" s="278" customFormat="1" ht="19.899999999999999" customHeight="1" x14ac:dyDescent="0.35">
      <c r="A404" s="237"/>
      <c r="B404" s="237"/>
      <c r="C404" s="228" t="s">
        <v>7</v>
      </c>
      <c r="D404" s="231" t="s">
        <v>140</v>
      </c>
      <c r="E404" s="232"/>
      <c r="F404" s="654"/>
      <c r="G404" s="750"/>
      <c r="H404" s="744"/>
      <c r="J404" s="629"/>
    </row>
    <row r="405" spans="1:10" s="246" customFormat="1" ht="30.85" customHeight="1" x14ac:dyDescent="0.35">
      <c r="A405" s="239"/>
      <c r="B405" s="146">
        <f>+B403+1</f>
        <v>391</v>
      </c>
      <c r="C405" s="236" t="s">
        <v>186</v>
      </c>
      <c r="D405" s="233" t="s">
        <v>645</v>
      </c>
      <c r="E405" s="242" t="s">
        <v>14</v>
      </c>
      <c r="F405" s="235">
        <v>1</v>
      </c>
      <c r="G405" s="389"/>
      <c r="H405" s="390"/>
      <c r="J405" s="631"/>
    </row>
    <row r="406" spans="1:10" s="246" customFormat="1" ht="30.85" customHeight="1" thickBot="1" x14ac:dyDescent="0.4">
      <c r="A406" s="239"/>
      <c r="B406" s="146">
        <f>B405+1</f>
        <v>392</v>
      </c>
      <c r="C406" s="236" t="s">
        <v>187</v>
      </c>
      <c r="D406" s="233" t="s">
        <v>858</v>
      </c>
      <c r="E406" s="242" t="s">
        <v>14</v>
      </c>
      <c r="F406" s="235">
        <v>1</v>
      </c>
      <c r="G406" s="389"/>
      <c r="H406" s="390"/>
      <c r="J406" s="631"/>
    </row>
    <row r="407" spans="1:10" s="129" customFormat="1" ht="21" customHeight="1" thickTop="1" x14ac:dyDescent="0.35">
      <c r="A407" s="84"/>
      <c r="B407" s="90"/>
      <c r="C407" s="130" t="s">
        <v>329</v>
      </c>
      <c r="D407" s="93" t="s">
        <v>849</v>
      </c>
      <c r="E407" s="94"/>
      <c r="F407" s="74"/>
      <c r="G407" s="751"/>
      <c r="H407" s="391"/>
      <c r="J407" s="631"/>
    </row>
    <row r="408" spans="1:10" s="246" customFormat="1" ht="19.149999999999999" customHeight="1" x14ac:dyDescent="0.35">
      <c r="A408" s="239"/>
      <c r="B408" s="146"/>
      <c r="C408" s="236"/>
      <c r="D408" s="233"/>
      <c r="E408" s="242"/>
      <c r="F408" s="235"/>
      <c r="G408" s="742"/>
      <c r="H408" s="743"/>
      <c r="J408" s="631"/>
    </row>
    <row r="409" spans="1:10" s="414" customFormat="1" ht="19.899999999999999" customHeight="1" x14ac:dyDescent="0.35">
      <c r="A409" s="412"/>
      <c r="B409" s="412"/>
      <c r="C409" s="92" t="s">
        <v>448</v>
      </c>
      <c r="D409" s="165" t="s">
        <v>755</v>
      </c>
      <c r="E409" s="413"/>
      <c r="F409" s="92"/>
      <c r="G409" s="752"/>
      <c r="H409" s="752"/>
      <c r="J409" s="632"/>
    </row>
    <row r="410" spans="1:10" s="278" customFormat="1" ht="33" customHeight="1" x14ac:dyDescent="0.35">
      <c r="A410" s="237"/>
      <c r="B410" s="237"/>
      <c r="C410" s="228" t="s">
        <v>1</v>
      </c>
      <c r="D410" s="231" t="s">
        <v>259</v>
      </c>
      <c r="E410" s="232"/>
      <c r="F410" s="224"/>
      <c r="G410" s="744"/>
      <c r="H410" s="744"/>
      <c r="J410" s="629"/>
    </row>
    <row r="411" spans="1:10" s="246" customFormat="1" ht="42" customHeight="1" x14ac:dyDescent="0.35">
      <c r="A411" s="239"/>
      <c r="B411" s="146">
        <f>+B406+1</f>
        <v>393</v>
      </c>
      <c r="C411" s="236" t="s">
        <v>33</v>
      </c>
      <c r="D411" s="233" t="s">
        <v>847</v>
      </c>
      <c r="E411" s="242" t="s">
        <v>17</v>
      </c>
      <c r="F411" s="235">
        <v>1</v>
      </c>
      <c r="G411" s="389"/>
      <c r="H411" s="390"/>
      <c r="J411" s="631"/>
    </row>
    <row r="412" spans="1:10" s="247" customFormat="1" ht="16.899999999999999" customHeight="1" x14ac:dyDescent="0.35">
      <c r="A412" s="920"/>
      <c r="B412" s="920"/>
      <c r="C412" s="920"/>
      <c r="D412" s="920"/>
      <c r="E412" s="920"/>
      <c r="F412" s="920"/>
      <c r="G412" s="920"/>
      <c r="H412" s="920"/>
      <c r="J412" s="620"/>
    </row>
    <row r="413" spans="1:10" s="126" customFormat="1" ht="142.5" customHeight="1" x14ac:dyDescent="0.35">
      <c r="A413" s="243"/>
      <c r="B413" s="238">
        <f>+B411+1</f>
        <v>394</v>
      </c>
      <c r="C413" s="236" t="s">
        <v>32</v>
      </c>
      <c r="D413" s="233" t="s">
        <v>876</v>
      </c>
      <c r="E413" s="242" t="s">
        <v>14</v>
      </c>
      <c r="F413" s="226">
        <v>1</v>
      </c>
      <c r="G413" s="425"/>
      <c r="H413" s="390"/>
      <c r="J413" s="630"/>
    </row>
    <row r="414" spans="1:10" s="126" customFormat="1" ht="93.4" customHeight="1" x14ac:dyDescent="0.35">
      <c r="A414" s="243"/>
      <c r="B414" s="238">
        <f t="shared" ref="B414:B415" si="26">+B413+1</f>
        <v>395</v>
      </c>
      <c r="C414" s="236" t="s">
        <v>40</v>
      </c>
      <c r="D414" s="233" t="s">
        <v>877</v>
      </c>
      <c r="E414" s="242" t="s">
        <v>14</v>
      </c>
      <c r="F414" s="226">
        <v>1</v>
      </c>
      <c r="G414" s="425"/>
      <c r="H414" s="390"/>
      <c r="J414" s="630"/>
    </row>
    <row r="415" spans="1:10" s="126" customFormat="1" ht="49.25" customHeight="1" x14ac:dyDescent="0.35">
      <c r="A415" s="243"/>
      <c r="B415" s="238">
        <f t="shared" si="26"/>
        <v>396</v>
      </c>
      <c r="C415" s="236" t="s">
        <v>44</v>
      </c>
      <c r="D415" s="233" t="s">
        <v>499</v>
      </c>
      <c r="E415" s="242" t="s">
        <v>14</v>
      </c>
      <c r="F415" s="226">
        <v>1</v>
      </c>
      <c r="G415" s="425"/>
      <c r="H415" s="390"/>
      <c r="J415" s="630"/>
    </row>
    <row r="416" spans="1:10" s="126" customFormat="1" ht="63.4" customHeight="1" x14ac:dyDescent="0.35">
      <c r="A416" s="243"/>
      <c r="B416" s="238">
        <f>+B415+1</f>
        <v>397</v>
      </c>
      <c r="C416" s="236" t="s">
        <v>69</v>
      </c>
      <c r="D416" s="233" t="s">
        <v>500</v>
      </c>
      <c r="E416" s="242" t="s">
        <v>14</v>
      </c>
      <c r="F416" s="226">
        <v>1</v>
      </c>
      <c r="G416" s="425"/>
      <c r="H416" s="390"/>
      <c r="J416" s="630"/>
    </row>
    <row r="417" spans="1:10" s="278" customFormat="1" ht="18" customHeight="1" x14ac:dyDescent="0.35">
      <c r="A417" s="237"/>
      <c r="B417" s="237"/>
      <c r="C417" s="228" t="s">
        <v>2</v>
      </c>
      <c r="D417" s="231" t="s">
        <v>140</v>
      </c>
      <c r="E417" s="232"/>
      <c r="F417" s="654"/>
      <c r="G417" s="750"/>
      <c r="H417" s="744"/>
      <c r="J417" s="629"/>
    </row>
    <row r="418" spans="1:10" s="246" customFormat="1" ht="30.85" customHeight="1" x14ac:dyDescent="0.35">
      <c r="A418" s="239"/>
      <c r="B418" s="146">
        <f>+B416+1</f>
        <v>398</v>
      </c>
      <c r="C418" s="236" t="s">
        <v>31</v>
      </c>
      <c r="D418" s="233" t="s">
        <v>645</v>
      </c>
      <c r="E418" s="242" t="s">
        <v>14</v>
      </c>
      <c r="F418" s="235">
        <v>1</v>
      </c>
      <c r="G418" s="389"/>
      <c r="H418" s="390"/>
      <c r="J418" s="631"/>
    </row>
    <row r="419" spans="1:10" s="246" customFormat="1" ht="18" customHeight="1" thickBot="1" x14ac:dyDescent="0.4">
      <c r="A419" s="239"/>
      <c r="B419" s="146">
        <f>B418+1</f>
        <v>399</v>
      </c>
      <c r="C419" s="236" t="s">
        <v>30</v>
      </c>
      <c r="D419" s="233" t="s">
        <v>846</v>
      </c>
      <c r="E419" s="242" t="s">
        <v>14</v>
      </c>
      <c r="F419" s="235">
        <v>1</v>
      </c>
      <c r="G419" s="389"/>
      <c r="H419" s="390"/>
      <c r="J419" s="631"/>
    </row>
    <row r="420" spans="1:10" s="246" customFormat="1" ht="23.95" customHeight="1" thickTop="1" x14ac:dyDescent="0.35">
      <c r="A420" s="84"/>
      <c r="B420" s="90"/>
      <c r="C420" s="130" t="s">
        <v>448</v>
      </c>
      <c r="D420" s="93" t="s">
        <v>848</v>
      </c>
      <c r="E420" s="94"/>
      <c r="F420" s="660"/>
      <c r="G420" s="754"/>
      <c r="H420" s="391"/>
      <c r="J420" s="631"/>
    </row>
    <row r="421" spans="1:10" s="247" customFormat="1" ht="16.899999999999999" customHeight="1" x14ac:dyDescent="0.35">
      <c r="A421" s="920"/>
      <c r="B421" s="920"/>
      <c r="C421" s="920"/>
      <c r="D421" s="920"/>
      <c r="E421" s="920"/>
      <c r="F421" s="920"/>
      <c r="G421" s="920"/>
      <c r="H421" s="920"/>
      <c r="J421" s="620"/>
    </row>
    <row r="422" spans="1:10" s="414" customFormat="1" ht="19.899999999999999" customHeight="1" x14ac:dyDescent="0.35">
      <c r="A422" s="412"/>
      <c r="B422" s="412"/>
      <c r="C422" s="92" t="s">
        <v>449</v>
      </c>
      <c r="D422" s="165" t="s">
        <v>756</v>
      </c>
      <c r="E422" s="413"/>
      <c r="F422" s="661"/>
      <c r="G422" s="755"/>
      <c r="H422" s="752"/>
      <c r="J422" s="632"/>
    </row>
    <row r="423" spans="1:10" s="278" customFormat="1" ht="26.75" customHeight="1" x14ac:dyDescent="0.35">
      <c r="A423" s="237"/>
      <c r="B423" s="237"/>
      <c r="C423" s="228" t="s">
        <v>1</v>
      </c>
      <c r="D423" s="231" t="s">
        <v>259</v>
      </c>
      <c r="E423" s="232"/>
      <c r="F423" s="654"/>
      <c r="G423" s="750"/>
      <c r="H423" s="744"/>
      <c r="J423" s="629"/>
    </row>
    <row r="424" spans="1:10" s="246" customFormat="1" ht="37.9" customHeight="1" x14ac:dyDescent="0.35">
      <c r="A424" s="239"/>
      <c r="B424" s="146">
        <f>+B419+1</f>
        <v>400</v>
      </c>
      <c r="C424" s="236" t="s">
        <v>33</v>
      </c>
      <c r="D424" s="233" t="s">
        <v>847</v>
      </c>
      <c r="E424" s="242" t="s">
        <v>17</v>
      </c>
      <c r="F424" s="235">
        <v>1</v>
      </c>
      <c r="G424" s="389"/>
      <c r="H424" s="390"/>
      <c r="J424" s="631"/>
    </row>
    <row r="425" spans="1:10" s="126" customFormat="1" ht="144.4" customHeight="1" x14ac:dyDescent="0.35">
      <c r="A425" s="243"/>
      <c r="B425" s="238">
        <f t="shared" ref="B425:B431" si="27">+B424+1</f>
        <v>401</v>
      </c>
      <c r="C425" s="236" t="s">
        <v>32</v>
      </c>
      <c r="D425" s="233" t="s">
        <v>878</v>
      </c>
      <c r="E425" s="242" t="s">
        <v>14</v>
      </c>
      <c r="F425" s="226">
        <v>1</v>
      </c>
      <c r="G425" s="425"/>
      <c r="H425" s="390"/>
      <c r="J425" s="630"/>
    </row>
    <row r="426" spans="1:10" s="126" customFormat="1" ht="85.15" customHeight="1" x14ac:dyDescent="0.35">
      <c r="A426" s="243"/>
      <c r="B426" s="238">
        <f t="shared" si="27"/>
        <v>402</v>
      </c>
      <c r="C426" s="236" t="s">
        <v>40</v>
      </c>
      <c r="D426" s="233" t="s">
        <v>879</v>
      </c>
      <c r="E426" s="242" t="s">
        <v>14</v>
      </c>
      <c r="F426" s="226">
        <v>1</v>
      </c>
      <c r="G426" s="425"/>
      <c r="H426" s="390"/>
      <c r="J426" s="630"/>
    </row>
    <row r="427" spans="1:10" s="126" customFormat="1" ht="62.35" customHeight="1" x14ac:dyDescent="0.35">
      <c r="A427" s="243"/>
      <c r="B427" s="238">
        <f t="shared" si="27"/>
        <v>403</v>
      </c>
      <c r="C427" s="236" t="s">
        <v>44</v>
      </c>
      <c r="D427" s="233" t="s">
        <v>880</v>
      </c>
      <c r="E427" s="242" t="s">
        <v>14</v>
      </c>
      <c r="F427" s="226">
        <v>1</v>
      </c>
      <c r="G427" s="425"/>
      <c r="H427" s="390"/>
      <c r="J427" s="630"/>
    </row>
    <row r="428" spans="1:10" s="126" customFormat="1" ht="62.35" customHeight="1" x14ac:dyDescent="0.35">
      <c r="A428" s="243"/>
      <c r="B428" s="238">
        <f t="shared" si="27"/>
        <v>404</v>
      </c>
      <c r="C428" s="236" t="s">
        <v>69</v>
      </c>
      <c r="D428" s="233" t="s">
        <v>881</v>
      </c>
      <c r="E428" s="242" t="s">
        <v>14</v>
      </c>
      <c r="F428" s="226">
        <v>1</v>
      </c>
      <c r="G428" s="425"/>
      <c r="H428" s="390"/>
      <c r="J428" s="630"/>
    </row>
    <row r="429" spans="1:10" s="247" customFormat="1" ht="16.899999999999999" customHeight="1" x14ac:dyDescent="0.35">
      <c r="A429" s="920"/>
      <c r="B429" s="920"/>
      <c r="C429" s="920"/>
      <c r="D429" s="920"/>
      <c r="E429" s="920"/>
      <c r="F429" s="920"/>
      <c r="G429" s="920"/>
      <c r="H429" s="920"/>
      <c r="J429" s="620"/>
    </row>
    <row r="430" spans="1:10" s="126" customFormat="1" ht="49.15" customHeight="1" x14ac:dyDescent="0.35">
      <c r="A430" s="243"/>
      <c r="B430" s="238">
        <f>+B428+1</f>
        <v>405</v>
      </c>
      <c r="C430" s="236" t="s">
        <v>70</v>
      </c>
      <c r="D430" s="233" t="s">
        <v>499</v>
      </c>
      <c r="E430" s="242" t="s">
        <v>14</v>
      </c>
      <c r="F430" s="226">
        <v>1</v>
      </c>
      <c r="G430" s="425"/>
      <c r="H430" s="390"/>
      <c r="J430" s="630"/>
    </row>
    <row r="431" spans="1:10" s="126" customFormat="1" ht="63.4" customHeight="1" x14ac:dyDescent="0.35">
      <c r="A431" s="243"/>
      <c r="B431" s="238">
        <f t="shared" si="27"/>
        <v>406</v>
      </c>
      <c r="C431" s="236" t="s">
        <v>71</v>
      </c>
      <c r="D431" s="233" t="s">
        <v>500</v>
      </c>
      <c r="E431" s="242" t="s">
        <v>14</v>
      </c>
      <c r="F431" s="226">
        <v>1</v>
      </c>
      <c r="G431" s="425"/>
      <c r="H431" s="390"/>
      <c r="J431" s="630"/>
    </row>
    <row r="432" spans="1:10" s="278" customFormat="1" ht="21" customHeight="1" x14ac:dyDescent="0.35">
      <c r="A432" s="237"/>
      <c r="B432" s="237"/>
      <c r="C432" s="228" t="s">
        <v>2</v>
      </c>
      <c r="D432" s="231" t="s">
        <v>140</v>
      </c>
      <c r="E432" s="232"/>
      <c r="F432" s="654"/>
      <c r="G432" s="750"/>
      <c r="H432" s="744"/>
      <c r="J432" s="629"/>
    </row>
    <row r="433" spans="1:10" s="246" customFormat="1" ht="30.85" customHeight="1" x14ac:dyDescent="0.35">
      <c r="A433" s="239"/>
      <c r="B433" s="146">
        <f>+B431+1</f>
        <v>407</v>
      </c>
      <c r="C433" s="236" t="s">
        <v>31</v>
      </c>
      <c r="D433" s="233" t="s">
        <v>645</v>
      </c>
      <c r="E433" s="242" t="s">
        <v>14</v>
      </c>
      <c r="F433" s="235">
        <v>1</v>
      </c>
      <c r="G433" s="389"/>
      <c r="H433" s="390"/>
      <c r="J433" s="631"/>
    </row>
    <row r="434" spans="1:10" s="246" customFormat="1" ht="21" customHeight="1" thickBot="1" x14ac:dyDescent="0.4">
      <c r="A434" s="239"/>
      <c r="B434" s="146">
        <f>B433+1</f>
        <v>408</v>
      </c>
      <c r="C434" s="236" t="s">
        <v>30</v>
      </c>
      <c r="D434" s="233" t="s">
        <v>846</v>
      </c>
      <c r="E434" s="242" t="s">
        <v>14</v>
      </c>
      <c r="F434" s="235">
        <v>1</v>
      </c>
      <c r="G434" s="389"/>
      <c r="H434" s="390"/>
      <c r="J434" s="631"/>
    </row>
    <row r="435" spans="1:10" s="246" customFormat="1" ht="23.95" customHeight="1" thickTop="1" x14ac:dyDescent="0.35">
      <c r="A435" s="84"/>
      <c r="B435" s="90"/>
      <c r="C435" s="130" t="s">
        <v>449</v>
      </c>
      <c r="D435" s="93" t="s">
        <v>781</v>
      </c>
      <c r="E435" s="94"/>
      <c r="F435" s="660"/>
      <c r="G435" s="754"/>
      <c r="H435" s="391"/>
      <c r="J435" s="631"/>
    </row>
    <row r="436" spans="1:10" s="279" customFormat="1" ht="9" customHeight="1" thickBot="1" x14ac:dyDescent="0.4">
      <c r="A436" s="243"/>
      <c r="B436" s="238"/>
      <c r="C436" s="236"/>
      <c r="D436" s="233"/>
      <c r="E436" s="242"/>
      <c r="F436" s="655"/>
      <c r="G436" s="756"/>
      <c r="H436" s="743"/>
      <c r="J436" s="624"/>
    </row>
    <row r="437" spans="1:10" s="126" customFormat="1" ht="23.95" customHeight="1" thickTop="1" x14ac:dyDescent="0.35">
      <c r="A437" s="415"/>
      <c r="B437" s="416"/>
      <c r="C437" s="417" t="s">
        <v>328</v>
      </c>
      <c r="D437" s="418" t="s">
        <v>450</v>
      </c>
      <c r="E437" s="75"/>
      <c r="F437" s="662"/>
      <c r="G437" s="757"/>
      <c r="H437" s="419"/>
      <c r="J437" s="630"/>
    </row>
    <row r="438" spans="1:10" s="18" customFormat="1" ht="15" customHeight="1" x14ac:dyDescent="0.35">
      <c r="A438" s="181"/>
      <c r="B438" s="147"/>
      <c r="C438" s="148"/>
      <c r="D438" s="149"/>
      <c r="E438" s="150"/>
      <c r="F438" s="663"/>
      <c r="G438" s="758"/>
      <c r="H438" s="759"/>
      <c r="J438" s="621"/>
    </row>
    <row r="439" spans="1:10" s="259" customFormat="1" ht="23.95" customHeight="1" x14ac:dyDescent="0.35">
      <c r="A439" s="198"/>
      <c r="B439" s="199"/>
      <c r="C439" s="200" t="s">
        <v>416</v>
      </c>
      <c r="D439" s="201" t="s">
        <v>358</v>
      </c>
      <c r="E439" s="202"/>
      <c r="F439" s="664"/>
      <c r="G439" s="760"/>
      <c r="H439" s="761"/>
      <c r="J439" s="633"/>
    </row>
    <row r="440" spans="1:10" s="259" customFormat="1" ht="21" customHeight="1" x14ac:dyDescent="0.35">
      <c r="A440" s="284"/>
      <c r="B440" s="274"/>
      <c r="C440" s="275" t="s">
        <v>474</v>
      </c>
      <c r="D440" s="108" t="s">
        <v>782</v>
      </c>
      <c r="E440" s="265"/>
      <c r="F440" s="665"/>
      <c r="G440" s="762"/>
      <c r="H440" s="763"/>
      <c r="J440" s="633"/>
    </row>
    <row r="441" spans="1:10" s="285" customFormat="1" ht="21" customHeight="1" x14ac:dyDescent="0.35">
      <c r="A441" s="284"/>
      <c r="B441" s="274"/>
      <c r="C441" s="275" t="s">
        <v>578</v>
      </c>
      <c r="D441" s="108" t="s">
        <v>359</v>
      </c>
      <c r="E441" s="265"/>
      <c r="F441" s="665"/>
      <c r="G441" s="762"/>
      <c r="H441" s="763"/>
      <c r="J441" s="634"/>
    </row>
    <row r="442" spans="1:10" s="248" customFormat="1" ht="30.85" customHeight="1" x14ac:dyDescent="0.35">
      <c r="A442" s="239"/>
      <c r="B442" s="379">
        <f>+B434+1</f>
        <v>409</v>
      </c>
      <c r="C442" s="182" t="s">
        <v>1</v>
      </c>
      <c r="D442" s="233" t="s">
        <v>706</v>
      </c>
      <c r="E442" s="242" t="s">
        <v>0</v>
      </c>
      <c r="F442" s="235">
        <v>30</v>
      </c>
      <c r="G442" s="425"/>
      <c r="H442" s="390"/>
      <c r="I442" s="259"/>
      <c r="J442" s="628"/>
    </row>
    <row r="443" spans="1:10" s="248" customFormat="1" ht="30.85" customHeight="1" x14ac:dyDescent="0.35">
      <c r="A443" s="239"/>
      <c r="B443" s="238">
        <f>+B442+1</f>
        <v>410</v>
      </c>
      <c r="C443" s="182" t="s">
        <v>2</v>
      </c>
      <c r="D443" s="233" t="s">
        <v>707</v>
      </c>
      <c r="E443" s="242" t="s">
        <v>0</v>
      </c>
      <c r="F443" s="235">
        <v>300</v>
      </c>
      <c r="G443" s="425"/>
      <c r="H443" s="390"/>
      <c r="I443" s="259"/>
      <c r="J443" s="628"/>
    </row>
    <row r="444" spans="1:10" s="248" customFormat="1" ht="52.5" customHeight="1" x14ac:dyDescent="0.35">
      <c r="A444" s="239"/>
      <c r="B444" s="238">
        <f>+B443+1</f>
        <v>411</v>
      </c>
      <c r="C444" s="182" t="s">
        <v>3</v>
      </c>
      <c r="D444" s="233" t="s">
        <v>704</v>
      </c>
      <c r="E444" s="242" t="s">
        <v>0</v>
      </c>
      <c r="F444" s="235">
        <v>30</v>
      </c>
      <c r="G444" s="425"/>
      <c r="H444" s="390"/>
      <c r="I444" s="259"/>
      <c r="J444" s="628"/>
    </row>
    <row r="445" spans="1:10" s="247" customFormat="1" ht="16.899999999999999" customHeight="1" x14ac:dyDescent="0.35">
      <c r="A445" s="920"/>
      <c r="B445" s="920"/>
      <c r="C445" s="920"/>
      <c r="D445" s="920"/>
      <c r="E445" s="920"/>
      <c r="F445" s="920"/>
      <c r="G445" s="920"/>
      <c r="H445" s="920"/>
      <c r="J445" s="620"/>
    </row>
    <row r="446" spans="1:10" s="248" customFormat="1" ht="20.350000000000001" customHeight="1" x14ac:dyDescent="0.35">
      <c r="A446" s="239"/>
      <c r="B446" s="238">
        <f>+B444+1</f>
        <v>412</v>
      </c>
      <c r="C446" s="182" t="s">
        <v>4</v>
      </c>
      <c r="D446" s="233" t="s">
        <v>698</v>
      </c>
      <c r="E446" s="242" t="s">
        <v>0</v>
      </c>
      <c r="F446" s="235">
        <v>330</v>
      </c>
      <c r="G446" s="425"/>
      <c r="H446" s="390"/>
      <c r="I446" s="259"/>
      <c r="J446" s="628"/>
    </row>
    <row r="447" spans="1:10" s="248" customFormat="1" ht="20.350000000000001" customHeight="1" x14ac:dyDescent="0.35">
      <c r="A447" s="239"/>
      <c r="B447" s="238">
        <f t="shared" ref="B447:B467" si="28">+B446+1</f>
        <v>413</v>
      </c>
      <c r="C447" s="182" t="s">
        <v>5</v>
      </c>
      <c r="D447" s="233" t="s">
        <v>699</v>
      </c>
      <c r="E447" s="242" t="s">
        <v>0</v>
      </c>
      <c r="F447" s="235">
        <v>4770</v>
      </c>
      <c r="G447" s="425"/>
      <c r="H447" s="390"/>
      <c r="I447" s="259"/>
      <c r="J447" s="628"/>
    </row>
    <row r="448" spans="1:10" s="248" customFormat="1" ht="30.4" customHeight="1" x14ac:dyDescent="0.35">
      <c r="A448" s="239"/>
      <c r="B448" s="238">
        <f t="shared" si="28"/>
        <v>414</v>
      </c>
      <c r="C448" s="182" t="s">
        <v>6</v>
      </c>
      <c r="D448" s="233" t="s">
        <v>700</v>
      </c>
      <c r="E448" s="242" t="s">
        <v>0</v>
      </c>
      <c r="F448" s="235">
        <v>30</v>
      </c>
      <c r="G448" s="425"/>
      <c r="H448" s="390"/>
      <c r="I448" s="259"/>
      <c r="J448" s="628"/>
    </row>
    <row r="449" spans="1:11" s="248" customFormat="1" ht="20.350000000000001" customHeight="1" x14ac:dyDescent="0.35">
      <c r="A449" s="239"/>
      <c r="B449" s="238">
        <f t="shared" si="28"/>
        <v>415</v>
      </c>
      <c r="C449" s="182" t="s">
        <v>7</v>
      </c>
      <c r="D449" s="233" t="s">
        <v>662</v>
      </c>
      <c r="E449" s="242" t="s">
        <v>0</v>
      </c>
      <c r="F449" s="235">
        <v>330</v>
      </c>
      <c r="G449" s="425"/>
      <c r="H449" s="390"/>
      <c r="I449" s="259"/>
      <c r="J449" s="628"/>
    </row>
    <row r="450" spans="1:11" s="248" customFormat="1" ht="20.350000000000001" customHeight="1" x14ac:dyDescent="0.35">
      <c r="A450" s="239"/>
      <c r="B450" s="238">
        <f t="shared" si="28"/>
        <v>416</v>
      </c>
      <c r="C450" s="182" t="s">
        <v>8</v>
      </c>
      <c r="D450" s="233" t="s">
        <v>697</v>
      </c>
      <c r="E450" s="242" t="s">
        <v>295</v>
      </c>
      <c r="F450" s="235">
        <v>6</v>
      </c>
      <c r="G450" s="425"/>
      <c r="H450" s="390"/>
      <c r="I450" s="259"/>
      <c r="J450" s="628"/>
    </row>
    <row r="451" spans="1:11" s="248" customFormat="1" ht="65.650000000000006" customHeight="1" x14ac:dyDescent="0.35">
      <c r="A451" s="239"/>
      <c r="B451" s="238">
        <f t="shared" si="28"/>
        <v>417</v>
      </c>
      <c r="C451" s="182" t="s">
        <v>47</v>
      </c>
      <c r="D451" s="233" t="s">
        <v>703</v>
      </c>
      <c r="E451" s="242" t="s">
        <v>17</v>
      </c>
      <c r="F451" s="235">
        <v>16</v>
      </c>
      <c r="G451" s="425"/>
      <c r="H451" s="390"/>
      <c r="I451" s="259"/>
      <c r="J451" s="628"/>
    </row>
    <row r="452" spans="1:11" s="248" customFormat="1" ht="30.4" customHeight="1" x14ac:dyDescent="0.35">
      <c r="A452" s="239"/>
      <c r="B452" s="238">
        <f t="shared" si="28"/>
        <v>418</v>
      </c>
      <c r="C452" s="182" t="s">
        <v>9</v>
      </c>
      <c r="D452" s="233" t="s">
        <v>702</v>
      </c>
      <c r="E452" s="242" t="s">
        <v>17</v>
      </c>
      <c r="F452" s="235">
        <v>4</v>
      </c>
      <c r="G452" s="425"/>
      <c r="H452" s="390"/>
      <c r="I452" s="259"/>
      <c r="J452" s="628"/>
    </row>
    <row r="453" spans="1:11" s="248" customFormat="1" ht="30.4" customHeight="1" x14ac:dyDescent="0.35">
      <c r="A453" s="239"/>
      <c r="B453" s="238">
        <f t="shared" si="28"/>
        <v>419</v>
      </c>
      <c r="C453" s="182" t="s">
        <v>56</v>
      </c>
      <c r="D453" s="233" t="s">
        <v>705</v>
      </c>
      <c r="E453" s="242" t="s">
        <v>0</v>
      </c>
      <c r="F453" s="235">
        <v>2520</v>
      </c>
      <c r="G453" s="425"/>
      <c r="H453" s="390"/>
      <c r="I453" s="259"/>
      <c r="J453" s="628"/>
    </row>
    <row r="454" spans="1:11" s="248" customFormat="1" ht="20.350000000000001" customHeight="1" x14ac:dyDescent="0.35">
      <c r="A454" s="239"/>
      <c r="B454" s="238">
        <f t="shared" si="28"/>
        <v>420</v>
      </c>
      <c r="C454" s="182" t="s">
        <v>61</v>
      </c>
      <c r="D454" s="233" t="s">
        <v>694</v>
      </c>
      <c r="E454" s="242" t="s">
        <v>17</v>
      </c>
      <c r="F454" s="235">
        <v>6</v>
      </c>
      <c r="G454" s="425"/>
      <c r="H454" s="390"/>
      <c r="I454" s="259"/>
      <c r="J454" s="628"/>
    </row>
    <row r="455" spans="1:11" s="248" customFormat="1" ht="20.350000000000001" customHeight="1" x14ac:dyDescent="0.35">
      <c r="A455" s="239"/>
      <c r="B455" s="238">
        <f t="shared" si="28"/>
        <v>421</v>
      </c>
      <c r="C455" s="182" t="s">
        <v>62</v>
      </c>
      <c r="D455" s="233" t="s">
        <v>695</v>
      </c>
      <c r="E455" s="242" t="s">
        <v>17</v>
      </c>
      <c r="F455" s="235">
        <v>6</v>
      </c>
      <c r="G455" s="425"/>
      <c r="H455" s="390"/>
      <c r="I455" s="259"/>
      <c r="J455" s="628"/>
    </row>
    <row r="456" spans="1:11" s="248" customFormat="1" ht="30.4" customHeight="1" x14ac:dyDescent="0.35">
      <c r="A456" s="239"/>
      <c r="B456" s="238">
        <f t="shared" si="28"/>
        <v>422</v>
      </c>
      <c r="C456" s="182" t="s">
        <v>403</v>
      </c>
      <c r="D456" s="233" t="s">
        <v>701</v>
      </c>
      <c r="E456" s="242" t="s">
        <v>17</v>
      </c>
      <c r="F456" s="235">
        <v>20</v>
      </c>
      <c r="G456" s="425"/>
      <c r="H456" s="390"/>
      <c r="I456" s="259"/>
      <c r="J456" s="628"/>
    </row>
    <row r="457" spans="1:11" s="248" customFormat="1" ht="20.350000000000001" customHeight="1" x14ac:dyDescent="0.35">
      <c r="A457" s="239"/>
      <c r="B457" s="238">
        <f t="shared" si="28"/>
        <v>423</v>
      </c>
      <c r="C457" s="182" t="s">
        <v>404</v>
      </c>
      <c r="D457" s="233" t="s">
        <v>696</v>
      </c>
      <c r="E457" s="242" t="s">
        <v>17</v>
      </c>
      <c r="F457" s="235">
        <v>6</v>
      </c>
      <c r="G457" s="425"/>
      <c r="H457" s="390"/>
      <c r="I457" s="374"/>
      <c r="J457" s="628"/>
    </row>
    <row r="458" spans="1:11" s="285" customFormat="1" ht="20.350000000000001" customHeight="1" x14ac:dyDescent="0.35">
      <c r="A458" s="284"/>
      <c r="B458" s="90"/>
      <c r="C458" s="275" t="s">
        <v>579</v>
      </c>
      <c r="D458" s="108" t="s">
        <v>360</v>
      </c>
      <c r="E458" s="265"/>
      <c r="F458" s="665"/>
      <c r="G458" s="762"/>
      <c r="H458" s="763"/>
      <c r="J458" s="634"/>
    </row>
    <row r="459" spans="1:11" s="248" customFormat="1" ht="20.350000000000001" customHeight="1" x14ac:dyDescent="0.35">
      <c r="A459" s="239"/>
      <c r="B459" s="238">
        <f>+B457+1</f>
        <v>424</v>
      </c>
      <c r="C459" s="182" t="s">
        <v>1</v>
      </c>
      <c r="D459" s="233" t="s">
        <v>606</v>
      </c>
      <c r="E459" s="242" t="s">
        <v>0</v>
      </c>
      <c r="F459" s="235">
        <v>5300</v>
      </c>
      <c r="G459" s="425"/>
      <c r="H459" s="390"/>
      <c r="I459" s="374"/>
      <c r="J459" s="628"/>
    </row>
    <row r="460" spans="1:11" s="285" customFormat="1" ht="20.350000000000001" customHeight="1" x14ac:dyDescent="0.35">
      <c r="A460" s="284"/>
      <c r="B460" s="90"/>
      <c r="C460" s="275" t="s">
        <v>580</v>
      </c>
      <c r="D460" s="108" t="s">
        <v>314</v>
      </c>
      <c r="E460" s="265"/>
      <c r="F460" s="665"/>
      <c r="G460" s="762"/>
      <c r="H460" s="763"/>
      <c r="J460" s="634"/>
      <c r="K460" s="248"/>
    </row>
    <row r="461" spans="1:11" s="248" customFormat="1" ht="20.350000000000001" customHeight="1" x14ac:dyDescent="0.35">
      <c r="A461" s="239"/>
      <c r="B461" s="238">
        <f>+B459+1</f>
        <v>425</v>
      </c>
      <c r="C461" s="182" t="s">
        <v>1</v>
      </c>
      <c r="D461" s="233" t="s">
        <v>607</v>
      </c>
      <c r="E461" s="242" t="s">
        <v>0</v>
      </c>
      <c r="F461" s="235">
        <v>330</v>
      </c>
      <c r="G461" s="425"/>
      <c r="H461" s="390"/>
      <c r="I461" s="374"/>
      <c r="J461" s="628"/>
    </row>
    <row r="462" spans="1:11" s="248" customFormat="1" ht="20.350000000000001" customHeight="1" x14ac:dyDescent="0.35">
      <c r="A462" s="239"/>
      <c r="B462" s="238">
        <f t="shared" si="28"/>
        <v>426</v>
      </c>
      <c r="C462" s="182" t="s">
        <v>2</v>
      </c>
      <c r="D462" s="233" t="s">
        <v>315</v>
      </c>
      <c r="E462" s="242" t="s">
        <v>0</v>
      </c>
      <c r="F462" s="235">
        <v>4770</v>
      </c>
      <c r="G462" s="425"/>
      <c r="H462" s="390"/>
      <c r="I462" s="374"/>
      <c r="J462" s="628"/>
    </row>
    <row r="463" spans="1:11" s="247" customFormat="1" ht="16.899999999999999" customHeight="1" x14ac:dyDescent="0.35">
      <c r="A463" s="920"/>
      <c r="B463" s="920"/>
      <c r="C463" s="920"/>
      <c r="D463" s="920"/>
      <c r="E463" s="920"/>
      <c r="F463" s="920"/>
      <c r="G463" s="920"/>
      <c r="H463" s="920"/>
      <c r="J463" s="620"/>
    </row>
    <row r="464" spans="1:11" s="248" customFormat="1" ht="30.4" customHeight="1" x14ac:dyDescent="0.35">
      <c r="A464" s="239"/>
      <c r="B464" s="238">
        <f>+B462+1</f>
        <v>427</v>
      </c>
      <c r="C464" s="182" t="s">
        <v>3</v>
      </c>
      <c r="D464" s="233" t="s">
        <v>608</v>
      </c>
      <c r="E464" s="242" t="s">
        <v>0</v>
      </c>
      <c r="F464" s="235">
        <v>2520</v>
      </c>
      <c r="G464" s="425"/>
      <c r="H464" s="390"/>
      <c r="I464" s="259"/>
      <c r="J464" s="628"/>
    </row>
    <row r="465" spans="1:10" s="248" customFormat="1" ht="30.4" customHeight="1" x14ac:dyDescent="0.35">
      <c r="A465" s="239"/>
      <c r="B465" s="238">
        <f t="shared" si="28"/>
        <v>428</v>
      </c>
      <c r="C465" s="182" t="s">
        <v>4</v>
      </c>
      <c r="D465" s="233" t="s">
        <v>609</v>
      </c>
      <c r="E465" s="242" t="s">
        <v>17</v>
      </c>
      <c r="F465" s="235">
        <v>18</v>
      </c>
      <c r="G465" s="425"/>
      <c r="H465" s="390"/>
      <c r="I465" s="259"/>
      <c r="J465" s="628"/>
    </row>
    <row r="466" spans="1:10" s="248" customFormat="1" ht="30.4" customHeight="1" x14ac:dyDescent="0.35">
      <c r="A466" s="239"/>
      <c r="B466" s="238">
        <f t="shared" si="28"/>
        <v>429</v>
      </c>
      <c r="C466" s="182" t="s">
        <v>5</v>
      </c>
      <c r="D466" s="233" t="s">
        <v>610</v>
      </c>
      <c r="E466" s="242" t="s">
        <v>17</v>
      </c>
      <c r="F466" s="235">
        <v>18</v>
      </c>
      <c r="G466" s="425"/>
      <c r="H466" s="390"/>
      <c r="I466" s="259"/>
      <c r="J466" s="628"/>
    </row>
    <row r="467" spans="1:10" s="248" customFormat="1" ht="20.350000000000001" customHeight="1" thickBot="1" x14ac:dyDescent="0.4">
      <c r="A467" s="239"/>
      <c r="B467" s="238">
        <f t="shared" si="28"/>
        <v>430</v>
      </c>
      <c r="C467" s="182" t="s">
        <v>6</v>
      </c>
      <c r="D467" s="233" t="s">
        <v>612</v>
      </c>
      <c r="E467" s="242" t="s">
        <v>17</v>
      </c>
      <c r="F467" s="235">
        <v>6</v>
      </c>
      <c r="G467" s="425"/>
      <c r="H467" s="390"/>
      <c r="I467" s="374"/>
      <c r="J467" s="628"/>
    </row>
    <row r="468" spans="1:10" ht="23.75" customHeight="1" thickTop="1" x14ac:dyDescent="0.35">
      <c r="A468" s="183"/>
      <c r="B468" s="90"/>
      <c r="C468" s="137" t="s">
        <v>474</v>
      </c>
      <c r="D468" s="108" t="s">
        <v>783</v>
      </c>
      <c r="E468" s="223"/>
      <c r="F468" s="224"/>
      <c r="G468" s="745"/>
      <c r="H468" s="464"/>
    </row>
    <row r="469" spans="1:10" s="18" customFormat="1" ht="17.25" customHeight="1" thickBot="1" x14ac:dyDescent="0.4">
      <c r="A469" s="101"/>
      <c r="B469" s="764"/>
      <c r="C469" s="765"/>
      <c r="D469" s="765"/>
      <c r="E469" s="225"/>
      <c r="F469" s="226"/>
      <c r="G469" s="766"/>
      <c r="H469" s="766"/>
      <c r="J469" s="621"/>
    </row>
    <row r="470" spans="1:10" ht="39.75" thickTop="1" x14ac:dyDescent="0.35">
      <c r="A470" s="478"/>
      <c r="B470" s="479"/>
      <c r="C470" s="480" t="s">
        <v>21</v>
      </c>
      <c r="D470" s="481" t="s">
        <v>373</v>
      </c>
      <c r="E470" s="482"/>
      <c r="F470" s="483"/>
      <c r="G470" s="484"/>
      <c r="H470" s="772"/>
    </row>
    <row r="471" spans="1:10" s="248" customFormat="1" ht="19.45" customHeight="1" x14ac:dyDescent="0.35">
      <c r="A471" s="437"/>
      <c r="B471" s="438"/>
      <c r="C471" s="439"/>
      <c r="D471" s="440"/>
      <c r="E471" s="441"/>
      <c r="F471" s="442"/>
      <c r="G471" s="767"/>
      <c r="H471" s="768"/>
      <c r="I471" s="374"/>
      <c r="J471" s="628"/>
    </row>
    <row r="472" spans="1:10" s="248" customFormat="1" ht="19.45" customHeight="1" x14ac:dyDescent="0.35">
      <c r="A472" s="437"/>
      <c r="B472" s="438"/>
      <c r="C472" s="439"/>
      <c r="D472" s="440"/>
      <c r="E472" s="441"/>
      <c r="F472" s="442"/>
      <c r="G472" s="767"/>
      <c r="H472" s="768"/>
      <c r="I472" s="374"/>
      <c r="J472" s="628"/>
    </row>
    <row r="473" spans="1:10" s="248" customFormat="1" ht="19.45" customHeight="1" x14ac:dyDescent="0.35">
      <c r="A473" s="239"/>
      <c r="B473" s="238"/>
      <c r="C473" s="182"/>
      <c r="D473" s="233"/>
      <c r="E473" s="242"/>
      <c r="F473" s="235"/>
      <c r="G473" s="753"/>
      <c r="H473" s="743"/>
      <c r="I473" s="374"/>
      <c r="J473" s="628"/>
    </row>
    <row r="474" spans="1:10" s="248" customFormat="1" ht="19.45" customHeight="1" x14ac:dyDescent="0.35">
      <c r="A474" s="298"/>
      <c r="B474" s="427"/>
      <c r="C474" s="439"/>
      <c r="D474" s="299"/>
      <c r="E474" s="281"/>
      <c r="F474" s="280"/>
      <c r="G474" s="769"/>
      <c r="H474" s="748"/>
      <c r="I474" s="374"/>
      <c r="J474" s="628"/>
    </row>
    <row r="475" spans="1:10" s="248" customFormat="1" ht="19.45" customHeight="1" x14ac:dyDescent="0.35">
      <c r="A475" s="298"/>
      <c r="B475" s="427"/>
      <c r="C475" s="439"/>
      <c r="D475" s="299"/>
      <c r="E475" s="281"/>
      <c r="F475" s="280"/>
      <c r="G475" s="769"/>
      <c r="H475" s="748"/>
      <c r="I475" s="374"/>
      <c r="J475" s="628"/>
    </row>
    <row r="476" spans="1:10" s="248" customFormat="1" ht="19.45" customHeight="1" x14ac:dyDescent="0.35">
      <c r="A476" s="298"/>
      <c r="B476" s="427"/>
      <c r="C476" s="439"/>
      <c r="D476" s="299"/>
      <c r="E476" s="281"/>
      <c r="F476" s="280"/>
      <c r="G476" s="769"/>
      <c r="H476" s="748"/>
      <c r="I476" s="374"/>
      <c r="J476" s="628"/>
    </row>
    <row r="477" spans="1:10" s="248" customFormat="1" ht="19.45" customHeight="1" x14ac:dyDescent="0.35">
      <c r="A477" s="298"/>
      <c r="B477" s="427"/>
      <c r="C477" s="439"/>
      <c r="D477" s="299"/>
      <c r="E477" s="281"/>
      <c r="F477" s="280"/>
      <c r="G477" s="769"/>
      <c r="H477" s="748"/>
      <c r="I477" s="374"/>
      <c r="J477" s="628"/>
    </row>
    <row r="478" spans="1:10" s="248" customFormat="1" ht="19.45" customHeight="1" x14ac:dyDescent="0.35">
      <c r="A478" s="298"/>
      <c r="B478" s="427"/>
      <c r="C478" s="439"/>
      <c r="D478" s="299"/>
      <c r="E478" s="281"/>
      <c r="F478" s="280"/>
      <c r="G478" s="769"/>
      <c r="H478" s="748"/>
      <c r="I478" s="374"/>
      <c r="J478" s="628"/>
    </row>
    <row r="479" spans="1:10" s="248" customFormat="1" ht="19.45" customHeight="1" x14ac:dyDescent="0.35">
      <c r="A479" s="298"/>
      <c r="B479" s="427"/>
      <c r="C479" s="439"/>
      <c r="D479" s="299"/>
      <c r="E479" s="281"/>
      <c r="F479" s="280"/>
      <c r="G479" s="769"/>
      <c r="H479" s="748"/>
      <c r="I479" s="374"/>
      <c r="J479" s="628"/>
    </row>
    <row r="480" spans="1:10" s="248" customFormat="1" ht="19.45" customHeight="1" x14ac:dyDescent="0.35">
      <c r="A480" s="298"/>
      <c r="B480" s="427"/>
      <c r="C480" s="439"/>
      <c r="D480" s="299"/>
      <c r="E480" s="281"/>
      <c r="F480" s="280"/>
      <c r="G480" s="769"/>
      <c r="H480" s="748"/>
      <c r="I480" s="374"/>
      <c r="J480" s="628"/>
    </row>
    <row r="481" spans="1:10" s="248" customFormat="1" ht="19.45" customHeight="1" x14ac:dyDescent="0.35">
      <c r="A481" s="298"/>
      <c r="B481" s="427"/>
      <c r="C481" s="439"/>
      <c r="D481" s="299"/>
      <c r="E481" s="281"/>
      <c r="F481" s="280"/>
      <c r="G481" s="769"/>
      <c r="H481" s="748"/>
      <c r="I481" s="374"/>
      <c r="J481" s="628"/>
    </row>
    <row r="482" spans="1:10" s="248" customFormat="1" ht="19.45" customHeight="1" x14ac:dyDescent="0.35">
      <c r="A482" s="239"/>
      <c r="B482" s="238"/>
      <c r="C482" s="182"/>
      <c r="D482" s="233"/>
      <c r="E482" s="242"/>
      <c r="F482" s="235"/>
      <c r="G482" s="753"/>
      <c r="H482" s="743"/>
      <c r="I482" s="374"/>
      <c r="J482" s="628"/>
    </row>
    <row r="483" spans="1:10" s="247" customFormat="1" ht="16.899999999999999" customHeight="1" x14ac:dyDescent="0.35">
      <c r="A483" s="920"/>
      <c r="B483" s="920"/>
      <c r="C483" s="920"/>
      <c r="D483" s="920"/>
      <c r="E483" s="920"/>
      <c r="F483" s="920"/>
      <c r="G483" s="920"/>
      <c r="H483" s="920"/>
      <c r="J483" s="620"/>
    </row>
  </sheetData>
  <sheetProtection password="CC03" sheet="1" objects="1" scenarios="1"/>
  <mergeCells count="36">
    <mergeCell ref="A463:H463"/>
    <mergeCell ref="A395:H395"/>
    <mergeCell ref="A412:H412"/>
    <mergeCell ref="A421:H421"/>
    <mergeCell ref="A429:H429"/>
    <mergeCell ref="A445:H445"/>
    <mergeCell ref="A114:H114"/>
    <mergeCell ref="A137:H137"/>
    <mergeCell ref="A160:H160"/>
    <mergeCell ref="A183:H183"/>
    <mergeCell ref="A483:H483"/>
    <mergeCell ref="A319:H319"/>
    <mergeCell ref="A206:H206"/>
    <mergeCell ref="A229:H229"/>
    <mergeCell ref="A251:H251"/>
    <mergeCell ref="A274:H274"/>
    <mergeCell ref="A298:H298"/>
    <mergeCell ref="A335:H335"/>
    <mergeCell ref="A353:H353"/>
    <mergeCell ref="A370:H370"/>
    <mergeCell ref="A378:H378"/>
    <mergeCell ref="A386:H386"/>
    <mergeCell ref="A25:H25"/>
    <mergeCell ref="A49:H49"/>
    <mergeCell ref="A71:H71"/>
    <mergeCell ref="A92:H92"/>
    <mergeCell ref="A1:H1"/>
    <mergeCell ref="A2:H2"/>
    <mergeCell ref="A3:H3"/>
    <mergeCell ref="A4:H4"/>
    <mergeCell ref="A5:A6"/>
    <mergeCell ref="B5:B6"/>
    <mergeCell ref="C5:C6"/>
    <mergeCell ref="D5:D6"/>
    <mergeCell ref="E5:E6"/>
    <mergeCell ref="F5:F6"/>
  </mergeCells>
  <phoneticPr fontId="19" type="noConversion"/>
  <conditionalFormatting sqref="D191:E191">
    <cfRule type="expression" dxfId="3" priority="23">
      <formula>IF(ISERR($F191),1,0)</formula>
    </cfRule>
    <cfRule type="expression" dxfId="2" priority="24">
      <formula>IF($F191&lt;=0,1,0)</formula>
    </cfRule>
  </conditionalFormatting>
  <conditionalFormatting sqref="E262:E268">
    <cfRule type="expression" dxfId="1" priority="7">
      <formula>IF(ISERR($F262),1,0)</formula>
    </cfRule>
    <cfRule type="expression" dxfId="0" priority="8">
      <formula>IF($F262&lt;=0,1,0)</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rowBreaks count="4" manualBreakCount="4">
    <brk id="92" max="7" man="1"/>
    <brk id="114" max="7" man="1"/>
    <brk id="137" max="7" man="1"/>
    <brk id="37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N31"/>
  <sheetViews>
    <sheetView showGridLines="0" view="pageBreakPreview" zoomScaleNormal="100" zoomScaleSheetLayoutView="100" workbookViewId="0">
      <selection activeCell="K22" sqref="K22"/>
    </sheetView>
  </sheetViews>
  <sheetFormatPr baseColWidth="10" defaultColWidth="11.33203125" defaultRowHeight="12.75" x14ac:dyDescent="0.35"/>
  <cols>
    <col min="1" max="1" width="7.33203125" style="4" customWidth="1"/>
    <col min="2" max="2" width="60.33203125" style="4" customWidth="1"/>
    <col min="3" max="3" width="12.73046875" style="4" customWidth="1"/>
    <col min="4" max="5" width="12.73046875" style="3" customWidth="1"/>
    <col min="6" max="6" width="30.73046875" style="2" customWidth="1"/>
    <col min="7" max="7" width="13.33203125" style="1" customWidth="1"/>
    <col min="8" max="8" width="16.33203125" style="1" bestFit="1" customWidth="1"/>
    <col min="9" max="10" width="11.33203125" style="1"/>
    <col min="11" max="11" width="16.265625" style="1" bestFit="1" customWidth="1"/>
    <col min="12" max="16384" width="11.33203125" style="1"/>
  </cols>
  <sheetData>
    <row r="1" spans="1:14" ht="26.55" customHeight="1" x14ac:dyDescent="0.35">
      <c r="A1" s="953" t="str">
        <f>+'LISTA 1A'!A1:K1</f>
        <v>LICITACIÓN PÚBLICA NACIONAL ANDE N° 1842/2025</v>
      </c>
      <c r="B1" s="954"/>
      <c r="C1" s="954"/>
      <c r="D1" s="954"/>
      <c r="E1" s="954"/>
      <c r="F1" s="955"/>
    </row>
    <row r="2" spans="1:14" ht="26.55" customHeight="1" x14ac:dyDescent="0.35">
      <c r="A2" s="924" t="str">
        <f>+'LISTA 1A'!A2:K2</f>
        <v>PROYECTO DE CONSTRUCCIÓN E INTERCONEXIÓN DE LA SUBESTACIÓN BARCEQUILLO</v>
      </c>
      <c r="B2" s="925"/>
      <c r="C2" s="925"/>
      <c r="D2" s="925"/>
      <c r="E2" s="925"/>
      <c r="F2" s="926"/>
    </row>
    <row r="3" spans="1:14" ht="22.5" customHeight="1" x14ac:dyDescent="0.35">
      <c r="A3" s="927" t="str">
        <f>+'LISTA 1A'!A3:K3</f>
        <v xml:space="preserve">  LISTA A - CONSTRUCCIÓN DE LA SUBESTACIÓN Y SECCIONAMIENETO DE LA LT 66 kV</v>
      </c>
      <c r="B3" s="928"/>
      <c r="C3" s="928"/>
      <c r="D3" s="928"/>
      <c r="E3" s="928"/>
      <c r="F3" s="929"/>
      <c r="N3" s="22"/>
    </row>
    <row r="4" spans="1:14" ht="22.5" customHeight="1" x14ac:dyDescent="0.35">
      <c r="A4" s="956" t="s">
        <v>797</v>
      </c>
      <c r="B4" s="957"/>
      <c r="C4" s="957"/>
      <c r="D4" s="957"/>
      <c r="E4" s="957"/>
      <c r="F4" s="958"/>
    </row>
    <row r="5" spans="1:14" s="29" customFormat="1" ht="18.75" customHeight="1" x14ac:dyDescent="0.35">
      <c r="A5" s="885" t="s">
        <v>10</v>
      </c>
      <c r="B5" s="886" t="s">
        <v>11</v>
      </c>
      <c r="C5" s="887"/>
      <c r="D5" s="887"/>
      <c r="E5" s="888"/>
      <c r="F5" s="551" t="s">
        <v>19</v>
      </c>
      <c r="G5" s="66"/>
      <c r="H5" s="404"/>
      <c r="I5" s="66"/>
      <c r="J5" s="66"/>
      <c r="K5" s="77"/>
      <c r="L5" s="77"/>
    </row>
    <row r="6" spans="1:14" s="29" customFormat="1" ht="35.65" customHeight="1" x14ac:dyDescent="0.35">
      <c r="A6" s="885"/>
      <c r="B6" s="959"/>
      <c r="C6" s="960"/>
      <c r="D6" s="960"/>
      <c r="E6" s="961"/>
      <c r="F6" s="449" t="s">
        <v>649</v>
      </c>
      <c r="G6" s="66"/>
      <c r="H6" s="66"/>
      <c r="I6" s="66"/>
      <c r="J6" s="66"/>
      <c r="K6" s="77"/>
      <c r="L6" s="77"/>
    </row>
    <row r="7" spans="1:14" s="253" customFormat="1" ht="13.05" customHeight="1" x14ac:dyDescent="0.35">
      <c r="A7" s="685"/>
      <c r="B7" s="962"/>
      <c r="C7" s="962"/>
      <c r="D7" s="962"/>
      <c r="E7" s="963"/>
      <c r="F7" s="564"/>
      <c r="H7" s="13"/>
    </row>
    <row r="8" spans="1:14" s="253" customFormat="1" ht="16.25" customHeight="1" x14ac:dyDescent="0.35">
      <c r="A8" s="685" t="str">
        <f>+'LISTA 2A'!C9</f>
        <v>2.1</v>
      </c>
      <c r="B8" s="962" t="str">
        <f>+'LISTA 2A'!D9</f>
        <v>OBRAS CIVILES</v>
      </c>
      <c r="C8" s="962"/>
      <c r="D8" s="962"/>
      <c r="E8" s="963"/>
      <c r="F8" s="564"/>
      <c r="H8" s="13"/>
    </row>
    <row r="9" spans="1:14" s="186" customFormat="1" ht="16.25" customHeight="1" x14ac:dyDescent="0.35">
      <c r="A9" s="19" t="str">
        <f>+'LISTA 2A'!C318</f>
        <v>2.1.1</v>
      </c>
      <c r="B9" s="951" t="str">
        <f>+'LISTA 2A'!D318</f>
        <v>SUBTOTAL OBRAS CIVILES - SE-BARCEQUILLO</v>
      </c>
      <c r="C9" s="951"/>
      <c r="D9" s="951"/>
      <c r="E9" s="952"/>
      <c r="F9" s="561"/>
      <c r="H9" s="405"/>
    </row>
    <row r="10" spans="1:14" s="186" customFormat="1" ht="13.05" customHeight="1" x14ac:dyDescent="0.35">
      <c r="A10" s="19"/>
      <c r="B10" s="950"/>
      <c r="C10" s="951"/>
      <c r="D10" s="951"/>
      <c r="E10" s="952"/>
      <c r="F10" s="657"/>
      <c r="H10" s="405"/>
    </row>
    <row r="11" spans="1:14" s="253" customFormat="1" ht="16.25" customHeight="1" x14ac:dyDescent="0.35">
      <c r="A11" s="685" t="str">
        <f>+'LISTA 2A'!C320</f>
        <v>2.2</v>
      </c>
      <c r="B11" s="962" t="str">
        <f>+'LISTA 2A'!D320</f>
        <v xml:space="preserve">OBRAS ELECTROMECÁNICAS </v>
      </c>
      <c r="C11" s="962"/>
      <c r="D11" s="962"/>
      <c r="E11" s="963"/>
      <c r="F11" s="564"/>
      <c r="H11" s="13"/>
    </row>
    <row r="12" spans="1:14" s="186" customFormat="1" ht="16.25" customHeight="1" x14ac:dyDescent="0.35">
      <c r="A12" s="19" t="str">
        <f>+'LISTA 2A'!C361</f>
        <v>2.2.1</v>
      </c>
      <c r="B12" s="951" t="str">
        <f>+'LISTA 2A'!D361</f>
        <v>SUBTOTAL OBRAS ELECTROMECÁNICAS SE-BARCEQUILLO</v>
      </c>
      <c r="C12" s="951"/>
      <c r="D12" s="951"/>
      <c r="E12" s="952"/>
      <c r="F12" s="561"/>
      <c r="H12" s="405"/>
    </row>
    <row r="13" spans="1:14" s="186" customFormat="1" ht="13.05" customHeight="1" x14ac:dyDescent="0.35">
      <c r="A13" s="19"/>
      <c r="B13" s="950"/>
      <c r="C13" s="951"/>
      <c r="D13" s="951"/>
      <c r="E13" s="952"/>
      <c r="F13" s="657"/>
      <c r="H13" s="405"/>
    </row>
    <row r="14" spans="1:14" s="186" customFormat="1" ht="16.25" customHeight="1" x14ac:dyDescent="0.35">
      <c r="A14" s="685" t="str">
        <f>+'LISTA 2A'!C371</f>
        <v>2.3</v>
      </c>
      <c r="B14" s="962" t="str">
        <f>+'LISTA 2A'!D371</f>
        <v>OBRAS ELÉCTRICAS Y DE COMUNICACIÓN</v>
      </c>
      <c r="C14" s="962"/>
      <c r="D14" s="962"/>
      <c r="E14" s="963"/>
      <c r="F14" s="773"/>
      <c r="H14" s="405"/>
    </row>
    <row r="15" spans="1:14" s="186" customFormat="1" ht="16.25" customHeight="1" x14ac:dyDescent="0.35">
      <c r="A15" s="293" t="str">
        <f>+'LISTA 2A'!C407</f>
        <v>2.3.1</v>
      </c>
      <c r="B15" s="951" t="str">
        <f>+'LISTA 2A'!D407</f>
        <v>SUBTOTAL OBRAS ELÉCTRICAS SE-BARCEQUILLO</v>
      </c>
      <c r="C15" s="951"/>
      <c r="D15" s="951"/>
      <c r="E15" s="952"/>
      <c r="F15" s="562"/>
      <c r="H15" s="405"/>
    </row>
    <row r="16" spans="1:14" s="186" customFormat="1" ht="16.25" customHeight="1" x14ac:dyDescent="0.35">
      <c r="A16" s="293" t="str">
        <f>+'LISTA 2A'!C420</f>
        <v>2.3.2</v>
      </c>
      <c r="B16" s="951" t="str">
        <f>+'LISTA 2A'!D420</f>
        <v>SUBTOTAL OBRAS ELÉCTRICAS SE-SLO</v>
      </c>
      <c r="C16" s="951"/>
      <c r="D16" s="951"/>
      <c r="E16" s="952"/>
      <c r="F16" s="562"/>
      <c r="H16" s="405"/>
    </row>
    <row r="17" spans="1:10" s="186" customFormat="1" ht="16.25" customHeight="1" x14ac:dyDescent="0.35">
      <c r="A17" s="293" t="str">
        <f>+'LISTA 2A'!C435</f>
        <v>2.3.3</v>
      </c>
      <c r="B17" s="947" t="str">
        <f>+'LISTA 2A'!D435</f>
        <v>SUBTOTAL OBRAS ELÉCTRICAS SE TBO</v>
      </c>
      <c r="C17" s="948"/>
      <c r="D17" s="948"/>
      <c r="E17" s="949"/>
      <c r="F17" s="562"/>
      <c r="H17" s="405"/>
    </row>
    <row r="18" spans="1:10" s="186" customFormat="1" ht="13.05" customHeight="1" x14ac:dyDescent="0.35">
      <c r="A18" s="19"/>
      <c r="B18" s="950"/>
      <c r="C18" s="951"/>
      <c r="D18" s="951"/>
      <c r="E18" s="952"/>
      <c r="F18" s="657"/>
      <c r="H18" s="405"/>
    </row>
    <row r="19" spans="1:10" s="253" customFormat="1" ht="16.25" customHeight="1" x14ac:dyDescent="0.35">
      <c r="A19" s="685" t="str">
        <f>+'LISTA 2A'!C439</f>
        <v>2.4</v>
      </c>
      <c r="B19" s="962" t="str">
        <f>+'LISTA 2A'!D439</f>
        <v xml:space="preserve">OBRAS DE DISTRIBUCIÓN </v>
      </c>
      <c r="C19" s="962"/>
      <c r="D19" s="962"/>
      <c r="E19" s="963"/>
      <c r="F19" s="564"/>
      <c r="H19" s="13"/>
    </row>
    <row r="20" spans="1:10" s="186" customFormat="1" ht="16.25" customHeight="1" x14ac:dyDescent="0.35">
      <c r="A20" s="293" t="str">
        <f>+'LISTA 2A'!C468</f>
        <v>2.4.1</v>
      </c>
      <c r="B20" s="951" t="str">
        <f>+'LISTA 2A'!D468</f>
        <v>SUBTOTAL OBRAS DE DISTRIBUCIÓN SE-BARCEQUILLO</v>
      </c>
      <c r="C20" s="951"/>
      <c r="D20" s="951"/>
      <c r="E20" s="952"/>
      <c r="F20" s="562"/>
      <c r="H20" s="405"/>
    </row>
    <row r="21" spans="1:10" s="186" customFormat="1" ht="13.05" customHeight="1" x14ac:dyDescent="0.35">
      <c r="A21" s="19"/>
      <c r="B21" s="950"/>
      <c r="C21" s="951"/>
      <c r="D21" s="951"/>
      <c r="E21" s="952"/>
      <c r="F21" s="657"/>
      <c r="H21" s="405"/>
    </row>
    <row r="22" spans="1:10" ht="30.4" customHeight="1" x14ac:dyDescent="0.35">
      <c r="A22" s="132" t="s">
        <v>21</v>
      </c>
      <c r="B22" s="972" t="s">
        <v>375</v>
      </c>
      <c r="C22" s="973"/>
      <c r="D22" s="973"/>
      <c r="E22" s="974"/>
      <c r="F22" s="563"/>
      <c r="H22" s="470"/>
      <c r="J22" s="134"/>
    </row>
    <row r="23" spans="1:10" s="254" customFormat="1" ht="13.5" customHeight="1" x14ac:dyDescent="0.35">
      <c r="A23" s="944"/>
      <c r="B23" s="941"/>
      <c r="C23" s="942"/>
      <c r="D23" s="942"/>
      <c r="E23" s="942"/>
      <c r="F23" s="943"/>
    </row>
    <row r="24" spans="1:10" s="254" customFormat="1" ht="33.5" customHeight="1" x14ac:dyDescent="0.35">
      <c r="A24" s="945"/>
      <c r="B24" s="967" t="s">
        <v>655</v>
      </c>
      <c r="C24" s="968"/>
      <c r="D24" s="968"/>
      <c r="E24" s="968"/>
      <c r="F24" s="969"/>
    </row>
    <row r="25" spans="1:10" s="254" customFormat="1" ht="33.5" customHeight="1" x14ac:dyDescent="0.35">
      <c r="A25" s="945"/>
      <c r="B25" s="967" t="s">
        <v>374</v>
      </c>
      <c r="C25" s="968"/>
      <c r="D25" s="968"/>
      <c r="E25" s="968"/>
      <c r="F25" s="969"/>
    </row>
    <row r="26" spans="1:10" s="254" customFormat="1" ht="13.5" customHeight="1" x14ac:dyDescent="0.35">
      <c r="A26" s="945"/>
      <c r="B26" s="941"/>
      <c r="C26" s="942"/>
      <c r="D26" s="942"/>
      <c r="E26" s="942"/>
      <c r="F26" s="943"/>
    </row>
    <row r="27" spans="1:10" s="254" customFormat="1" ht="54" customHeight="1" x14ac:dyDescent="0.35">
      <c r="A27" s="945"/>
      <c r="B27" s="185" t="s">
        <v>280</v>
      </c>
      <c r="C27" s="970" t="s">
        <v>280</v>
      </c>
      <c r="D27" s="970"/>
      <c r="E27" s="970"/>
      <c r="F27" s="971"/>
    </row>
    <row r="28" spans="1:10" s="254" customFormat="1" ht="15" customHeight="1" x14ac:dyDescent="0.35">
      <c r="A28" s="945"/>
      <c r="B28" s="774" t="s">
        <v>142</v>
      </c>
      <c r="C28" s="965" t="s">
        <v>143</v>
      </c>
      <c r="D28" s="965"/>
      <c r="E28" s="965"/>
      <c r="F28" s="966"/>
    </row>
    <row r="29" spans="1:10" s="254" customFormat="1" ht="10.15" customHeight="1" x14ac:dyDescent="0.35">
      <c r="A29" s="946"/>
      <c r="B29" s="775"/>
      <c r="C29" s="776"/>
      <c r="D29" s="776"/>
      <c r="E29" s="777"/>
      <c r="F29" s="778"/>
    </row>
    <row r="30" spans="1:10" s="253" customFormat="1" ht="18.75" customHeight="1" x14ac:dyDescent="0.35">
      <c r="A30" s="964"/>
      <c r="B30" s="964"/>
      <c r="C30" s="964"/>
      <c r="D30" s="964"/>
      <c r="E30" s="964"/>
      <c r="F30" s="964"/>
    </row>
    <row r="31" spans="1:10" ht="13.5" x14ac:dyDescent="0.35">
      <c r="B31" s="5"/>
    </row>
  </sheetData>
  <sheetProtection password="CC03" sheet="1" objects="1" scenarios="1"/>
  <mergeCells count="30">
    <mergeCell ref="B7:E7"/>
    <mergeCell ref="B18:E18"/>
    <mergeCell ref="B11:E11"/>
    <mergeCell ref="A30:F30"/>
    <mergeCell ref="C28:F28"/>
    <mergeCell ref="B24:F24"/>
    <mergeCell ref="B25:F25"/>
    <mergeCell ref="C27:F27"/>
    <mergeCell ref="B21:E21"/>
    <mergeCell ref="B19:E19"/>
    <mergeCell ref="B8:E8"/>
    <mergeCell ref="B9:E9"/>
    <mergeCell ref="B22:E22"/>
    <mergeCell ref="B12:E12"/>
    <mergeCell ref="B14:E14"/>
    <mergeCell ref="B20:E20"/>
    <mergeCell ref="A1:F1"/>
    <mergeCell ref="A2:F2"/>
    <mergeCell ref="A4:F4"/>
    <mergeCell ref="A5:A6"/>
    <mergeCell ref="B5:E6"/>
    <mergeCell ref="A3:F3"/>
    <mergeCell ref="B23:F23"/>
    <mergeCell ref="A23:A29"/>
    <mergeCell ref="B17:E17"/>
    <mergeCell ref="B10:E10"/>
    <mergeCell ref="B13:E13"/>
    <mergeCell ref="B15:E15"/>
    <mergeCell ref="B16:E16"/>
    <mergeCell ref="B26:F2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U28"/>
  <sheetViews>
    <sheetView showGridLines="0" view="pageBreakPreview" zoomScaleNormal="100" zoomScaleSheetLayoutView="100" workbookViewId="0">
      <selection activeCell="N18" sqref="N18"/>
    </sheetView>
  </sheetViews>
  <sheetFormatPr baseColWidth="10" defaultColWidth="11.33203125" defaultRowHeight="12.75" x14ac:dyDescent="0.35"/>
  <cols>
    <col min="1" max="1" width="12.73046875" style="14" customWidth="1"/>
    <col min="2" max="2" width="6.59765625" style="14" customWidth="1"/>
    <col min="3" max="3" width="7.06640625" style="14" customWidth="1"/>
    <col min="4" max="4" width="59.73046875" style="14" customWidth="1"/>
    <col min="5" max="5" width="8.59765625" style="14" customWidth="1"/>
    <col min="6" max="6" width="8.59765625" style="15" customWidth="1"/>
    <col min="7" max="8" width="16.59765625" style="17" customWidth="1"/>
    <col min="9" max="11" width="12.73046875" style="13" hidden="1" customWidth="1"/>
    <col min="12" max="12" width="6.640625E-2" style="13" hidden="1" customWidth="1"/>
    <col min="13" max="13" width="11.33203125" style="14"/>
    <col min="14" max="14" width="11.73046875" style="14" bestFit="1" customWidth="1"/>
    <col min="15" max="16384" width="11.33203125" style="13"/>
  </cols>
  <sheetData>
    <row r="1" spans="1:21" ht="26.55" customHeight="1" x14ac:dyDescent="0.35">
      <c r="A1" s="953" t="str">
        <f>+'LISTA 1A'!A1:K1</f>
        <v>LICITACIÓN PÚBLICA NACIONAL ANDE N° 1842/2025</v>
      </c>
      <c r="B1" s="954"/>
      <c r="C1" s="954"/>
      <c r="D1" s="954"/>
      <c r="E1" s="954"/>
      <c r="F1" s="954"/>
      <c r="G1" s="954"/>
      <c r="H1" s="955"/>
      <c r="I1" s="39"/>
      <c r="J1" s="39"/>
      <c r="K1" s="40"/>
    </row>
    <row r="2" spans="1:21" ht="26.55" customHeight="1" x14ac:dyDescent="0.35">
      <c r="A2" s="924" t="str">
        <f>+'LISTA 1A'!A2:K2</f>
        <v>PROYECTO DE CONSTRUCCIÓN E INTERCONEXIÓN DE LA SUBESTACIÓN BARCEQUILLO</v>
      </c>
      <c r="B2" s="925"/>
      <c r="C2" s="925"/>
      <c r="D2" s="925"/>
      <c r="E2" s="925"/>
      <c r="F2" s="925"/>
      <c r="G2" s="925"/>
      <c r="H2" s="926"/>
      <c r="I2" s="14"/>
      <c r="J2" s="14"/>
      <c r="K2" s="41"/>
      <c r="U2" s="22"/>
    </row>
    <row r="3" spans="1:21" ht="22.5" customHeight="1" x14ac:dyDescent="0.35">
      <c r="A3" s="927" t="str">
        <f>+'LISTA 1A'!A3:K3</f>
        <v xml:space="preserve">  LISTA A - CONSTRUCCIÓN DE LA SUBESTACIÓN Y SECCIONAMIENETO DE LA LT 66 kV</v>
      </c>
      <c r="B3" s="928"/>
      <c r="C3" s="928"/>
      <c r="D3" s="928"/>
      <c r="E3" s="928"/>
      <c r="F3" s="928"/>
      <c r="G3" s="928"/>
      <c r="H3" s="929"/>
      <c r="I3" s="14"/>
      <c r="J3" s="14"/>
      <c r="K3" s="41"/>
    </row>
    <row r="4" spans="1:21" ht="22.5" customHeight="1" thickBot="1" x14ac:dyDescent="0.4">
      <c r="A4" s="956" t="s">
        <v>798</v>
      </c>
      <c r="B4" s="957"/>
      <c r="C4" s="957"/>
      <c r="D4" s="957"/>
      <c r="E4" s="957"/>
      <c r="F4" s="957"/>
      <c r="G4" s="957"/>
      <c r="H4" s="958"/>
      <c r="I4" s="14"/>
      <c r="J4" s="14"/>
      <c r="K4" s="41"/>
    </row>
    <row r="5" spans="1:21" ht="18.75" customHeight="1" x14ac:dyDescent="0.35">
      <c r="A5" s="976" t="s">
        <v>99</v>
      </c>
      <c r="B5" s="976" t="s">
        <v>92</v>
      </c>
      <c r="C5" s="937" t="s">
        <v>26</v>
      </c>
      <c r="D5" s="937" t="s">
        <v>11</v>
      </c>
      <c r="E5" s="937" t="s">
        <v>12</v>
      </c>
      <c r="F5" s="979" t="s">
        <v>13</v>
      </c>
      <c r="G5" s="550" t="s">
        <v>18</v>
      </c>
      <c r="H5" s="550" t="s">
        <v>19</v>
      </c>
      <c r="I5" s="42" t="s">
        <v>16</v>
      </c>
      <c r="J5" s="7" t="s">
        <v>15</v>
      </c>
      <c r="K5" s="7" t="s">
        <v>16</v>
      </c>
      <c r="L5" s="6" t="s">
        <v>15</v>
      </c>
    </row>
    <row r="6" spans="1:21" ht="30" customHeight="1" x14ac:dyDescent="0.35">
      <c r="A6" s="977"/>
      <c r="B6" s="977"/>
      <c r="C6" s="978"/>
      <c r="D6" s="978"/>
      <c r="E6" s="978"/>
      <c r="F6" s="980"/>
      <c r="G6" s="273" t="s">
        <v>649</v>
      </c>
      <c r="H6" s="273" t="s">
        <v>649</v>
      </c>
      <c r="I6" s="43"/>
      <c r="J6" s="8"/>
      <c r="K6" s="8"/>
      <c r="L6" s="9"/>
    </row>
    <row r="7" spans="1:21" s="46" customFormat="1" ht="18" customHeight="1" x14ac:dyDescent="0.35">
      <c r="A7" s="111"/>
      <c r="B7" s="420"/>
      <c r="C7" s="189"/>
      <c r="D7" s="112"/>
      <c r="E7" s="225"/>
      <c r="F7" s="226"/>
      <c r="G7" s="779"/>
      <c r="H7" s="779"/>
      <c r="I7" s="67"/>
      <c r="J7" s="44"/>
      <c r="K7" s="44"/>
      <c r="L7" s="44"/>
      <c r="M7" s="45"/>
      <c r="N7" s="45"/>
    </row>
    <row r="8" spans="1:21" s="261" customFormat="1" ht="33.950000000000003" customHeight="1" x14ac:dyDescent="0.35">
      <c r="A8" s="111"/>
      <c r="B8" s="420">
        <f>+'LISTA 2A'!B467+1</f>
        <v>431</v>
      </c>
      <c r="C8" s="189" t="s">
        <v>25</v>
      </c>
      <c r="D8" s="112" t="s">
        <v>784</v>
      </c>
      <c r="E8" s="225" t="s">
        <v>14</v>
      </c>
      <c r="F8" s="226">
        <v>1</v>
      </c>
      <c r="G8" s="152"/>
      <c r="H8" s="152"/>
      <c r="I8" s="67"/>
      <c r="J8" s="452"/>
      <c r="K8" s="452"/>
      <c r="L8" s="452"/>
      <c r="M8" s="260"/>
      <c r="N8" s="260"/>
    </row>
    <row r="9" spans="1:21" s="261" customFormat="1" ht="18" customHeight="1" thickBot="1" x14ac:dyDescent="0.4">
      <c r="A9" s="111"/>
      <c r="B9" s="420"/>
      <c r="C9" s="189"/>
      <c r="D9" s="112"/>
      <c r="E9" s="225"/>
      <c r="F9" s="226"/>
      <c r="G9" s="779"/>
      <c r="H9" s="779"/>
      <c r="I9" s="67"/>
      <c r="J9" s="452"/>
      <c r="K9" s="452"/>
      <c r="L9" s="452"/>
      <c r="M9" s="260"/>
      <c r="N9" s="260"/>
    </row>
    <row r="10" spans="1:21" s="46" customFormat="1" ht="32.450000000000003" customHeight="1" thickTop="1" x14ac:dyDescent="0.35">
      <c r="A10" s="56"/>
      <c r="B10" s="56"/>
      <c r="C10" s="56" t="s">
        <v>96</v>
      </c>
      <c r="D10" s="57" t="s">
        <v>269</v>
      </c>
      <c r="E10" s="223"/>
      <c r="F10" s="224"/>
      <c r="G10" s="780"/>
      <c r="H10" s="218"/>
      <c r="I10" s="47"/>
      <c r="J10" s="48"/>
      <c r="K10" s="49"/>
      <c r="L10" s="49"/>
      <c r="M10" s="45"/>
      <c r="N10" s="45"/>
    </row>
    <row r="11" spans="1:21" s="46" customFormat="1" ht="18" customHeight="1" x14ac:dyDescent="0.35">
      <c r="A11" s="58"/>
      <c r="B11" s="58"/>
      <c r="C11" s="58"/>
      <c r="D11" s="59"/>
      <c r="E11" s="225"/>
      <c r="F11" s="226"/>
      <c r="G11" s="120"/>
      <c r="H11" s="121"/>
      <c r="I11" s="47"/>
      <c r="J11" s="48"/>
      <c r="K11" s="49"/>
      <c r="L11" s="49"/>
      <c r="M11" s="45"/>
      <c r="N11" s="45"/>
    </row>
    <row r="12" spans="1:21" s="261" customFormat="1" ht="18" customHeight="1" x14ac:dyDescent="0.35">
      <c r="A12" s="266"/>
      <c r="B12" s="266"/>
      <c r="C12" s="266"/>
      <c r="D12" s="267"/>
      <c r="E12" s="268"/>
      <c r="F12" s="269"/>
      <c r="G12" s="295"/>
      <c r="H12" s="296"/>
      <c r="I12" s="262"/>
      <c r="J12" s="263"/>
      <c r="K12" s="264"/>
      <c r="L12" s="264"/>
      <c r="M12" s="260"/>
      <c r="N12" s="260"/>
    </row>
    <row r="13" spans="1:21" s="261" customFormat="1" ht="18" customHeight="1" x14ac:dyDescent="0.35">
      <c r="A13" s="266"/>
      <c r="B13" s="266"/>
      <c r="C13" s="266"/>
      <c r="D13" s="267"/>
      <c r="E13" s="268"/>
      <c r="F13" s="269"/>
      <c r="G13" s="295"/>
      <c r="H13" s="296"/>
      <c r="I13" s="262"/>
      <c r="J13" s="263"/>
      <c r="K13" s="264"/>
      <c r="L13" s="264"/>
      <c r="M13" s="260"/>
      <c r="N13" s="260"/>
    </row>
    <row r="14" spans="1:21" s="261" customFormat="1" ht="18" customHeight="1" x14ac:dyDescent="0.35">
      <c r="A14" s="266"/>
      <c r="B14" s="266"/>
      <c r="C14" s="266"/>
      <c r="D14" s="267"/>
      <c r="E14" s="268"/>
      <c r="F14" s="269"/>
      <c r="G14" s="394"/>
      <c r="H14" s="395"/>
      <c r="I14" s="262"/>
      <c r="J14" s="263"/>
      <c r="K14" s="264"/>
      <c r="L14" s="264"/>
      <c r="M14" s="260"/>
      <c r="N14" s="260"/>
    </row>
    <row r="15" spans="1:21" s="261" customFormat="1" ht="18" customHeight="1" x14ac:dyDescent="0.35">
      <c r="A15" s="266"/>
      <c r="B15" s="266"/>
      <c r="C15" s="266"/>
      <c r="D15" s="267"/>
      <c r="E15" s="268"/>
      <c r="F15" s="269"/>
      <c r="G15" s="394"/>
      <c r="H15" s="395"/>
      <c r="I15" s="262"/>
      <c r="J15" s="263"/>
      <c r="K15" s="264"/>
      <c r="L15" s="264"/>
      <c r="M15" s="260"/>
      <c r="N15" s="260"/>
    </row>
    <row r="16" spans="1:21" s="261" customFormat="1" ht="18" customHeight="1" x14ac:dyDescent="0.35">
      <c r="A16" s="266"/>
      <c r="B16" s="266"/>
      <c r="C16" s="266"/>
      <c r="D16" s="267"/>
      <c r="E16" s="268"/>
      <c r="F16" s="269"/>
      <c r="G16" s="394"/>
      <c r="H16" s="395"/>
      <c r="I16" s="262"/>
      <c r="J16" s="263"/>
      <c r="K16" s="264"/>
      <c r="L16" s="264"/>
      <c r="M16" s="260"/>
      <c r="N16" s="260"/>
    </row>
    <row r="17" spans="1:14" s="261" customFormat="1" ht="18" customHeight="1" x14ac:dyDescent="0.35">
      <c r="A17" s="266"/>
      <c r="B17" s="266"/>
      <c r="C17" s="266"/>
      <c r="D17" s="267"/>
      <c r="E17" s="268"/>
      <c r="F17" s="269"/>
      <c r="G17" s="394"/>
      <c r="H17" s="395"/>
      <c r="I17" s="262"/>
      <c r="J17" s="263"/>
      <c r="K17" s="264"/>
      <c r="L17" s="264"/>
      <c r="M17" s="260"/>
      <c r="N17" s="260"/>
    </row>
    <row r="18" spans="1:14" s="261" customFormat="1" ht="18" customHeight="1" x14ac:dyDescent="0.35">
      <c r="A18" s="266"/>
      <c r="B18" s="266"/>
      <c r="C18" s="266"/>
      <c r="D18" s="267"/>
      <c r="E18" s="268"/>
      <c r="F18" s="269"/>
      <c r="G18" s="394"/>
      <c r="H18" s="395"/>
      <c r="I18" s="262"/>
      <c r="J18" s="263"/>
      <c r="K18" s="264"/>
      <c r="L18" s="264"/>
      <c r="M18" s="260"/>
      <c r="N18" s="260"/>
    </row>
    <row r="19" spans="1:14" s="261" customFormat="1" ht="18" customHeight="1" x14ac:dyDescent="0.35">
      <c r="A19" s="266"/>
      <c r="B19" s="266"/>
      <c r="C19" s="266"/>
      <c r="D19" s="267"/>
      <c r="E19" s="268"/>
      <c r="F19" s="269"/>
      <c r="G19" s="394"/>
      <c r="H19" s="395"/>
      <c r="I19" s="262"/>
      <c r="J19" s="263"/>
      <c r="K19" s="264"/>
      <c r="L19" s="264"/>
      <c r="M19" s="260"/>
      <c r="N19" s="260"/>
    </row>
    <row r="20" spans="1:14" s="261" customFormat="1" ht="18" customHeight="1" x14ac:dyDescent="0.35">
      <c r="A20" s="266"/>
      <c r="B20" s="266"/>
      <c r="C20" s="266"/>
      <c r="D20" s="267"/>
      <c r="E20" s="268"/>
      <c r="F20" s="269"/>
      <c r="G20" s="295"/>
      <c r="H20" s="296"/>
      <c r="I20" s="262"/>
      <c r="J20" s="263"/>
      <c r="K20" s="264"/>
      <c r="L20" s="264"/>
      <c r="M20" s="260"/>
      <c r="N20" s="260"/>
    </row>
    <row r="21" spans="1:14" s="46" customFormat="1" ht="18" customHeight="1" x14ac:dyDescent="0.35">
      <c r="A21" s="58"/>
      <c r="B21" s="58"/>
      <c r="C21" s="58"/>
      <c r="D21" s="59"/>
      <c r="E21" s="225"/>
      <c r="F21" s="226"/>
      <c r="G21" s="99"/>
      <c r="H21" s="99"/>
      <c r="I21" s="50"/>
      <c r="J21" s="51"/>
      <c r="K21" s="52"/>
      <c r="L21" s="52"/>
      <c r="M21" s="45"/>
      <c r="N21" s="45"/>
    </row>
    <row r="22" spans="1:14" s="261" customFormat="1" ht="18" customHeight="1" x14ac:dyDescent="0.35">
      <c r="A22" s="266"/>
      <c r="B22" s="266"/>
      <c r="C22" s="266"/>
      <c r="D22" s="267"/>
      <c r="E22" s="268"/>
      <c r="F22" s="269"/>
      <c r="G22" s="276"/>
      <c r="H22" s="276"/>
      <c r="I22" s="262"/>
      <c r="J22" s="263"/>
      <c r="K22" s="264"/>
      <c r="L22" s="264"/>
      <c r="M22" s="260"/>
      <c r="N22" s="260"/>
    </row>
    <row r="23" spans="1:14" s="261" customFormat="1" ht="18" customHeight="1" x14ac:dyDescent="0.35">
      <c r="A23" s="266"/>
      <c r="B23" s="266"/>
      <c r="C23" s="266"/>
      <c r="D23" s="267"/>
      <c r="E23" s="268"/>
      <c r="F23" s="269"/>
      <c r="G23" s="276"/>
      <c r="H23" s="276"/>
      <c r="I23" s="262"/>
      <c r="J23" s="263"/>
      <c r="K23" s="264"/>
      <c r="L23" s="264"/>
      <c r="M23" s="260"/>
      <c r="N23" s="260"/>
    </row>
    <row r="24" spans="1:14" s="261" customFormat="1" ht="18" customHeight="1" x14ac:dyDescent="0.35">
      <c r="A24" s="266"/>
      <c r="B24" s="266"/>
      <c r="C24" s="266"/>
      <c r="D24" s="267"/>
      <c r="E24" s="268"/>
      <c r="F24" s="269"/>
      <c r="G24" s="276"/>
      <c r="H24" s="276"/>
      <c r="I24" s="262"/>
      <c r="J24" s="263"/>
      <c r="K24" s="264"/>
      <c r="L24" s="264"/>
      <c r="M24" s="260"/>
      <c r="N24" s="260"/>
    </row>
    <row r="25" spans="1:14" s="261" customFormat="1" ht="18" customHeight="1" x14ac:dyDescent="0.35">
      <c r="A25" s="266"/>
      <c r="B25" s="266"/>
      <c r="C25" s="266"/>
      <c r="D25" s="267"/>
      <c r="E25" s="268"/>
      <c r="F25" s="269"/>
      <c r="G25" s="276"/>
      <c r="H25" s="276"/>
      <c r="I25" s="262"/>
      <c r="J25" s="263"/>
      <c r="K25" s="264"/>
      <c r="L25" s="264"/>
      <c r="M25" s="260"/>
      <c r="N25" s="260"/>
    </row>
    <row r="26" spans="1:14" s="261" customFormat="1" ht="18" customHeight="1" x14ac:dyDescent="0.35">
      <c r="A26" s="266"/>
      <c r="B26" s="266"/>
      <c r="C26" s="266"/>
      <c r="D26" s="267"/>
      <c r="E26" s="268"/>
      <c r="F26" s="269"/>
      <c r="G26" s="276"/>
      <c r="H26" s="276"/>
      <c r="I26" s="262"/>
      <c r="J26" s="263"/>
      <c r="K26" s="264"/>
      <c r="L26" s="264"/>
      <c r="M26" s="260"/>
      <c r="N26" s="260"/>
    </row>
    <row r="27" spans="1:14" ht="18" customHeight="1" x14ac:dyDescent="0.35">
      <c r="A27" s="118"/>
      <c r="B27" s="118"/>
      <c r="C27" s="118"/>
      <c r="D27" s="118"/>
      <c r="E27" s="118"/>
      <c r="F27" s="119"/>
      <c r="G27" s="100"/>
      <c r="H27" s="100"/>
    </row>
    <row r="28" spans="1:14" s="258" customFormat="1" ht="19.05" customHeight="1" x14ac:dyDescent="0.35">
      <c r="A28" s="975"/>
      <c r="B28" s="975"/>
      <c r="C28" s="975"/>
      <c r="D28" s="975"/>
      <c r="E28" s="975"/>
      <c r="F28" s="975"/>
      <c r="G28" s="975"/>
      <c r="H28" s="975"/>
    </row>
  </sheetData>
  <sheetProtection password="CC03" sheet="1" objects="1" scenarios="1"/>
  <mergeCells count="11">
    <mergeCell ref="A28:H28"/>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L19"/>
  <sheetViews>
    <sheetView showGridLines="0" view="pageBreakPreview" zoomScaleNormal="100" zoomScaleSheetLayoutView="100" workbookViewId="0">
      <selection activeCell="K13" sqref="K13"/>
    </sheetView>
  </sheetViews>
  <sheetFormatPr baseColWidth="10" defaultColWidth="11.33203125" defaultRowHeight="12.75" x14ac:dyDescent="0.35"/>
  <cols>
    <col min="1" max="1" width="7.33203125" style="254" customWidth="1"/>
    <col min="2" max="2" width="59.33203125" style="254" customWidth="1"/>
    <col min="3" max="3" width="12.33203125" style="254" customWidth="1"/>
    <col min="4" max="4" width="12.33203125" style="3" customWidth="1"/>
    <col min="5" max="5" width="14.265625" style="3" customWidth="1"/>
    <col min="6" max="6" width="30.73046875" style="2" customWidth="1"/>
    <col min="7" max="7" width="11.33203125" style="253"/>
    <col min="8" max="8" width="16.33203125" style="253" bestFit="1" customWidth="1"/>
    <col min="9" max="10" width="11.33203125" style="253"/>
    <col min="11" max="11" width="16.265625" style="253" bestFit="1" customWidth="1"/>
    <col min="12" max="16384" width="11.33203125" style="253"/>
  </cols>
  <sheetData>
    <row r="1" spans="1:12" ht="26.55" customHeight="1" x14ac:dyDescent="0.35">
      <c r="A1" s="953" t="str">
        <f>+'LISTA 1A'!A1:K1</f>
        <v>LICITACIÓN PÚBLICA NACIONAL ANDE N° 1842/2025</v>
      </c>
      <c r="B1" s="954"/>
      <c r="C1" s="954"/>
      <c r="D1" s="954"/>
      <c r="E1" s="954"/>
      <c r="F1" s="955"/>
    </row>
    <row r="2" spans="1:12" ht="26.55" customHeight="1" x14ac:dyDescent="0.35">
      <c r="A2" s="924" t="str">
        <f>+'LISTA 1A'!A2:K2</f>
        <v>PROYECTO DE CONSTRUCCIÓN E INTERCONEXIÓN DE LA SUBESTACIÓN BARCEQUILLO</v>
      </c>
      <c r="B2" s="925"/>
      <c r="C2" s="925"/>
      <c r="D2" s="925"/>
      <c r="E2" s="925"/>
      <c r="F2" s="926"/>
    </row>
    <row r="3" spans="1:12" ht="22.5" customHeight="1" x14ac:dyDescent="0.35">
      <c r="A3" s="927" t="str">
        <f>+'LISTA 1A'!A3:K3</f>
        <v xml:space="preserve">  LISTA A - CONSTRUCCIÓN DE LA SUBESTACIÓN Y SECCIONAMIENETO DE LA LT 66 kV</v>
      </c>
      <c r="B3" s="928"/>
      <c r="C3" s="928"/>
      <c r="D3" s="928"/>
      <c r="E3" s="928"/>
      <c r="F3" s="929"/>
    </row>
    <row r="4" spans="1:12" ht="22.5" customHeight="1" x14ac:dyDescent="0.35">
      <c r="A4" s="956" t="s">
        <v>799</v>
      </c>
      <c r="B4" s="957"/>
      <c r="C4" s="957"/>
      <c r="D4" s="957"/>
      <c r="E4" s="957"/>
      <c r="F4" s="958"/>
    </row>
    <row r="5" spans="1:12" s="29" customFormat="1" ht="18.850000000000001" customHeight="1" x14ac:dyDescent="0.35">
      <c r="A5" s="885" t="s">
        <v>10</v>
      </c>
      <c r="B5" s="886" t="s">
        <v>11</v>
      </c>
      <c r="C5" s="887"/>
      <c r="D5" s="887"/>
      <c r="E5" s="888"/>
      <c r="F5" s="551" t="s">
        <v>19</v>
      </c>
      <c r="G5" s="66"/>
      <c r="H5" s="404"/>
      <c r="I5" s="66"/>
      <c r="J5" s="66"/>
      <c r="K5" s="77"/>
      <c r="L5" s="77"/>
    </row>
    <row r="6" spans="1:12" s="29" customFormat="1" ht="35.65" customHeight="1" x14ac:dyDescent="0.35">
      <c r="A6" s="885"/>
      <c r="B6" s="959"/>
      <c r="C6" s="960"/>
      <c r="D6" s="960"/>
      <c r="E6" s="961"/>
      <c r="F6" s="256" t="s">
        <v>649</v>
      </c>
      <c r="G6" s="66"/>
      <c r="H6" s="66"/>
      <c r="I6" s="66"/>
      <c r="J6" s="66"/>
      <c r="L6" s="77"/>
    </row>
    <row r="7" spans="1:12" ht="29.55" customHeight="1" x14ac:dyDescent="0.35">
      <c r="A7" s="12"/>
      <c r="B7" s="981"/>
      <c r="C7" s="981"/>
      <c r="D7" s="981"/>
      <c r="E7" s="982"/>
      <c r="F7" s="110"/>
      <c r="K7" s="29"/>
    </row>
    <row r="8" spans="1:12" s="186" customFormat="1" ht="28.5" customHeight="1" x14ac:dyDescent="0.35">
      <c r="A8" s="19" t="s">
        <v>25</v>
      </c>
      <c r="B8" s="947" t="str">
        <f>+'LISTA 3A'!D8</f>
        <v xml:space="preserve">ELABORACIÓN DE INGENIERÍA DE DETALLES </v>
      </c>
      <c r="C8" s="948"/>
      <c r="D8" s="948"/>
      <c r="E8" s="949"/>
      <c r="F8" s="292"/>
      <c r="K8" s="29"/>
    </row>
    <row r="9" spans="1:12" s="186" customFormat="1" ht="29.55" customHeight="1" x14ac:dyDescent="0.35">
      <c r="A9" s="188"/>
      <c r="B9" s="987"/>
      <c r="C9" s="988"/>
      <c r="D9" s="988"/>
      <c r="E9" s="989"/>
      <c r="F9" s="781"/>
    </row>
    <row r="10" spans="1:12" ht="33" customHeight="1" x14ac:dyDescent="0.35">
      <c r="A10" s="132" t="s">
        <v>96</v>
      </c>
      <c r="B10" s="972" t="s">
        <v>303</v>
      </c>
      <c r="C10" s="973"/>
      <c r="D10" s="973"/>
      <c r="E10" s="974"/>
      <c r="F10" s="252"/>
      <c r="J10" s="134"/>
    </row>
    <row r="11" spans="1:12" ht="74.55" customHeight="1" x14ac:dyDescent="0.35">
      <c r="A11" s="11"/>
      <c r="B11" s="983"/>
      <c r="C11" s="951"/>
      <c r="D11" s="951"/>
      <c r="E11" s="951"/>
      <c r="F11" s="255"/>
    </row>
    <row r="12" spans="1:12" s="254" customFormat="1" ht="42.4" customHeight="1" x14ac:dyDescent="0.35">
      <c r="A12" s="10"/>
      <c r="B12" s="984" t="s">
        <v>652</v>
      </c>
      <c r="C12" s="985"/>
      <c r="D12" s="985"/>
      <c r="E12" s="985"/>
      <c r="F12" s="986"/>
    </row>
    <row r="13" spans="1:12" s="254" customFormat="1" ht="42.4" customHeight="1" x14ac:dyDescent="0.35">
      <c r="A13" s="10"/>
      <c r="B13" s="990" t="s">
        <v>374</v>
      </c>
      <c r="C13" s="968"/>
      <c r="D13" s="968"/>
      <c r="E13" s="968"/>
      <c r="F13" s="969"/>
    </row>
    <row r="14" spans="1:12" s="254" customFormat="1" ht="36.4" customHeight="1" x14ac:dyDescent="0.35">
      <c r="A14" s="10"/>
      <c r="B14" s="782"/>
      <c r="C14" s="783"/>
      <c r="D14" s="783"/>
      <c r="E14" s="783"/>
      <c r="F14" s="255"/>
    </row>
    <row r="15" spans="1:12" s="254" customFormat="1" ht="83" customHeight="1" x14ac:dyDescent="0.35">
      <c r="A15" s="10"/>
      <c r="B15" s="185" t="s">
        <v>280</v>
      </c>
      <c r="C15" s="970" t="s">
        <v>280</v>
      </c>
      <c r="D15" s="970"/>
      <c r="E15" s="970"/>
      <c r="F15" s="971"/>
    </row>
    <row r="16" spans="1:12" s="254" customFormat="1" ht="15" customHeight="1" x14ac:dyDescent="0.35">
      <c r="A16" s="10"/>
      <c r="B16" s="774" t="s">
        <v>142</v>
      </c>
      <c r="C16" s="965" t="s">
        <v>143</v>
      </c>
      <c r="D16" s="965"/>
      <c r="E16" s="965"/>
      <c r="F16" s="966"/>
    </row>
    <row r="17" spans="1:6" s="254" customFormat="1" ht="16.5" customHeight="1" x14ac:dyDescent="0.35">
      <c r="A17" s="10"/>
      <c r="B17" s="775"/>
      <c r="C17" s="776"/>
      <c r="D17" s="776"/>
      <c r="E17" s="777"/>
      <c r="F17" s="778"/>
    </row>
    <row r="18" spans="1:6" ht="18.75" customHeight="1" x14ac:dyDescent="0.35">
      <c r="A18" s="898"/>
      <c r="B18" s="898"/>
      <c r="C18" s="898"/>
      <c r="D18" s="898"/>
      <c r="E18" s="898"/>
      <c r="F18" s="898"/>
    </row>
    <row r="19" spans="1:6" ht="13.5" x14ac:dyDescent="0.35">
      <c r="B19" s="5"/>
    </row>
  </sheetData>
  <sheetProtection password="CC03" sheet="1" objects="1" scenarios="1"/>
  <mergeCells count="16">
    <mergeCell ref="A18:F18"/>
    <mergeCell ref="B12:F12"/>
    <mergeCell ref="B9:E9"/>
    <mergeCell ref="B13:F13"/>
    <mergeCell ref="C15:F15"/>
    <mergeCell ref="C16:F16"/>
    <mergeCell ref="B7:E7"/>
    <mergeCell ref="B10:E10"/>
    <mergeCell ref="B11:E11"/>
    <mergeCell ref="A1:F1"/>
    <mergeCell ref="A2:F2"/>
    <mergeCell ref="A3:F3"/>
    <mergeCell ref="A4:F4"/>
    <mergeCell ref="A5:A6"/>
    <mergeCell ref="B5:E6"/>
    <mergeCell ref="B8:E8"/>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K79"/>
  <sheetViews>
    <sheetView view="pageBreakPreview" topLeftCell="A52" zoomScaleNormal="100" zoomScaleSheetLayoutView="100" workbookViewId="0">
      <selection activeCell="D18" sqref="D18"/>
    </sheetView>
  </sheetViews>
  <sheetFormatPr baseColWidth="10" defaultColWidth="11.33203125" defaultRowHeight="12.75" x14ac:dyDescent="0.35"/>
  <cols>
    <col min="1" max="1" width="11.06640625" style="331" customWidth="1"/>
    <col min="2" max="2" width="6.33203125" style="38" customWidth="1"/>
    <col min="3" max="3" width="8.06640625" style="259" customWidth="1"/>
    <col min="4" max="4" width="60.796875" style="259" customWidth="1"/>
    <col min="5" max="5" width="8.59765625" style="36" customWidth="1"/>
    <col min="6" max="6" width="8.59765625" style="682" customWidth="1"/>
    <col min="7" max="7" width="16" style="123" customWidth="1"/>
    <col min="8" max="8" width="16.73046875" style="55" customWidth="1"/>
    <col min="9" max="9" width="13.73046875" style="259" bestFit="1" customWidth="1"/>
    <col min="10" max="10" width="11.73046875" style="259" bestFit="1" customWidth="1"/>
    <col min="11" max="11" width="12.265625" style="259" bestFit="1" customWidth="1"/>
    <col min="12" max="12" width="11.33203125" style="259"/>
    <col min="13" max="13" width="14.73046875" style="259" customWidth="1"/>
    <col min="14" max="16384" width="11.33203125" style="259"/>
  </cols>
  <sheetData>
    <row r="1" spans="1:11" s="258" customFormat="1" ht="26.55" customHeight="1" x14ac:dyDescent="0.35">
      <c r="A1" s="991" t="str">
        <f>+'LISTA 1A'!A1:K1</f>
        <v>LICITACIÓN PÚBLICA NACIONAL ANDE N° 1842/2025</v>
      </c>
      <c r="B1" s="992"/>
      <c r="C1" s="992"/>
      <c r="D1" s="992"/>
      <c r="E1" s="992"/>
      <c r="F1" s="992"/>
      <c r="G1" s="992"/>
      <c r="H1" s="993"/>
      <c r="I1" s="270"/>
      <c r="J1" s="270"/>
      <c r="K1" s="270"/>
    </row>
    <row r="2" spans="1:11" s="258" customFormat="1" ht="26.55" customHeight="1" x14ac:dyDescent="0.35">
      <c r="A2" s="994" t="str">
        <f>+'LISTA 1A'!A2:K2</f>
        <v>PROYECTO DE CONSTRUCCIÓN E INTERCONEXIÓN DE LA SUBESTACIÓN BARCEQUILLO</v>
      </c>
      <c r="B2" s="995"/>
      <c r="C2" s="995"/>
      <c r="D2" s="995"/>
      <c r="E2" s="995"/>
      <c r="F2" s="995"/>
      <c r="G2" s="995"/>
      <c r="H2" s="996"/>
      <c r="I2" s="270"/>
      <c r="J2" s="270"/>
      <c r="K2" s="270"/>
    </row>
    <row r="3" spans="1:11" s="258" customFormat="1" ht="22.5" customHeight="1" x14ac:dyDescent="0.35">
      <c r="A3" s="997" t="str">
        <f>+'LISTA 1A'!A3:K3</f>
        <v xml:space="preserve">  LISTA A - CONSTRUCCIÓN DE LA SUBESTACIÓN Y SECCIONAMIENETO DE LA LT 66 kV</v>
      </c>
      <c r="B3" s="998"/>
      <c r="C3" s="998"/>
      <c r="D3" s="998"/>
      <c r="E3" s="998"/>
      <c r="F3" s="998"/>
      <c r="G3" s="998"/>
      <c r="H3" s="999"/>
      <c r="I3" s="270"/>
      <c r="J3" s="270"/>
      <c r="K3" s="270"/>
    </row>
    <row r="4" spans="1:11" s="258" customFormat="1" ht="22.5" customHeight="1" x14ac:dyDescent="0.35">
      <c r="A4" s="1000" t="s">
        <v>800</v>
      </c>
      <c r="B4" s="1001"/>
      <c r="C4" s="1001"/>
      <c r="D4" s="1001"/>
      <c r="E4" s="1001"/>
      <c r="F4" s="1001"/>
      <c r="G4" s="1001"/>
      <c r="H4" s="1002"/>
      <c r="I4" s="270"/>
      <c r="J4" s="270"/>
      <c r="K4" s="270"/>
    </row>
    <row r="5" spans="1:11" s="258" customFormat="1" ht="18.75" customHeight="1" x14ac:dyDescent="0.35">
      <c r="A5" s="1003" t="s">
        <v>99</v>
      </c>
      <c r="B5" s="1005" t="s">
        <v>92</v>
      </c>
      <c r="C5" s="1006" t="s">
        <v>10</v>
      </c>
      <c r="D5" s="1006" t="s">
        <v>11</v>
      </c>
      <c r="E5" s="1006" t="s">
        <v>12</v>
      </c>
      <c r="F5" s="1007" t="s">
        <v>13</v>
      </c>
      <c r="G5" s="552" t="s">
        <v>18</v>
      </c>
      <c r="H5" s="552" t="s">
        <v>19</v>
      </c>
      <c r="I5" s="270"/>
      <c r="J5" s="270"/>
      <c r="K5" s="270"/>
    </row>
    <row r="6" spans="1:11" s="258" customFormat="1" ht="30" customHeight="1" x14ac:dyDescent="0.35">
      <c r="A6" s="1004"/>
      <c r="B6" s="936"/>
      <c r="C6" s="938"/>
      <c r="D6" s="938"/>
      <c r="E6" s="938"/>
      <c r="F6" s="1008"/>
      <c r="G6" s="380" t="s">
        <v>649</v>
      </c>
      <c r="H6" s="380" t="s">
        <v>649</v>
      </c>
      <c r="I6" s="270"/>
      <c r="J6" s="270"/>
      <c r="K6" s="270"/>
    </row>
    <row r="7" spans="1:11" s="258" customFormat="1" ht="38.75" customHeight="1" x14ac:dyDescent="0.35">
      <c r="A7" s="565"/>
      <c r="B7" s="566"/>
      <c r="C7" s="567"/>
      <c r="D7" s="568" t="s">
        <v>627</v>
      </c>
      <c r="E7" s="569"/>
      <c r="F7" s="570"/>
      <c r="G7" s="571"/>
      <c r="H7" s="572"/>
      <c r="J7" s="20"/>
    </row>
    <row r="8" spans="1:11" s="258" customFormat="1" ht="22.9" customHeight="1" x14ac:dyDescent="0.35">
      <c r="A8" s="322"/>
      <c r="B8" s="133"/>
      <c r="C8" s="573" t="s">
        <v>97</v>
      </c>
      <c r="D8" s="573" t="s">
        <v>267</v>
      </c>
      <c r="E8" s="574"/>
      <c r="F8" s="574"/>
      <c r="G8" s="575"/>
      <c r="H8" s="323"/>
      <c r="I8" s="270"/>
      <c r="J8" s="270"/>
      <c r="K8" s="270"/>
    </row>
    <row r="9" spans="1:11" s="258" customFormat="1" ht="18.850000000000001" customHeight="1" x14ac:dyDescent="0.35">
      <c r="A9" s="318"/>
      <c r="B9" s="319"/>
      <c r="C9" s="784" t="s">
        <v>78</v>
      </c>
      <c r="D9" s="785" t="s">
        <v>850</v>
      </c>
      <c r="E9" s="786"/>
      <c r="F9" s="786"/>
      <c r="G9" s="787"/>
      <c r="H9" s="787"/>
      <c r="I9" s="270"/>
      <c r="J9" s="270"/>
      <c r="K9" s="270"/>
    </row>
    <row r="10" spans="1:11" s="327" customFormat="1" ht="18.850000000000001" customHeight="1" x14ac:dyDescent="0.35">
      <c r="A10" s="324"/>
      <c r="B10" s="196"/>
      <c r="C10" s="339" t="s">
        <v>1</v>
      </c>
      <c r="D10" s="340" t="s">
        <v>382</v>
      </c>
      <c r="E10" s="341"/>
      <c r="F10" s="342"/>
      <c r="G10" s="325"/>
      <c r="H10" s="325"/>
      <c r="I10" s="326"/>
      <c r="J10" s="326"/>
      <c r="K10" s="326"/>
    </row>
    <row r="11" spans="1:11" s="258" customFormat="1" ht="40.5" customHeight="1" thickBot="1" x14ac:dyDescent="0.4">
      <c r="A11" s="320"/>
      <c r="B11" s="321">
        <f>+'LISTA 3A'!B8+1</f>
        <v>432</v>
      </c>
      <c r="C11" s="788" t="s">
        <v>33</v>
      </c>
      <c r="D11" s="789" t="s">
        <v>585</v>
      </c>
      <c r="E11" s="790" t="s">
        <v>14</v>
      </c>
      <c r="F11" s="835">
        <v>1</v>
      </c>
      <c r="G11" s="459"/>
      <c r="H11" s="459"/>
      <c r="I11" s="270"/>
      <c r="J11" s="270"/>
      <c r="K11" s="270"/>
    </row>
    <row r="12" spans="1:11" ht="21.4" customHeight="1" thickTop="1" x14ac:dyDescent="0.35">
      <c r="A12" s="361"/>
      <c r="B12" s="133"/>
      <c r="C12" s="362" t="s">
        <v>78</v>
      </c>
      <c r="D12" s="363" t="s">
        <v>383</v>
      </c>
      <c r="E12" s="364"/>
      <c r="F12" s="829"/>
      <c r="G12" s="791"/>
      <c r="H12" s="556"/>
      <c r="I12" s="271"/>
      <c r="J12" s="271"/>
      <c r="K12" s="271"/>
    </row>
    <row r="13" spans="1:11" ht="11.75" customHeight="1" x14ac:dyDescent="0.35">
      <c r="A13" s="356"/>
      <c r="B13" s="272"/>
      <c r="C13" s="365"/>
      <c r="D13" s="366"/>
      <c r="E13" s="367"/>
      <c r="F13" s="367"/>
      <c r="G13" s="792"/>
      <c r="H13" s="793"/>
      <c r="I13" s="271"/>
      <c r="J13" s="271"/>
      <c r="K13" s="271"/>
    </row>
    <row r="14" spans="1:11" s="258" customFormat="1" ht="21.4" customHeight="1" x14ac:dyDescent="0.35">
      <c r="A14" s="322"/>
      <c r="B14" s="133"/>
      <c r="C14" s="343" t="s">
        <v>381</v>
      </c>
      <c r="D14" s="340" t="s">
        <v>356</v>
      </c>
      <c r="E14" s="344"/>
      <c r="F14" s="830"/>
      <c r="G14" s="323"/>
      <c r="H14" s="323"/>
      <c r="I14" s="270"/>
      <c r="J14" s="270"/>
      <c r="K14" s="270"/>
    </row>
    <row r="15" spans="1:11" s="327" customFormat="1" ht="21.4" customHeight="1" x14ac:dyDescent="0.35">
      <c r="A15" s="353"/>
      <c r="B15" s="196"/>
      <c r="C15" s="339" t="s">
        <v>1</v>
      </c>
      <c r="D15" s="340" t="s">
        <v>81</v>
      </c>
      <c r="E15" s="341"/>
      <c r="F15" s="342"/>
      <c r="G15" s="325"/>
      <c r="H15" s="325"/>
      <c r="I15" s="326"/>
      <c r="J15" s="326"/>
      <c r="K15" s="326"/>
    </row>
    <row r="16" spans="1:11" ht="21.4" customHeight="1" x14ac:dyDescent="0.35">
      <c r="A16" s="354"/>
      <c r="B16" s="314">
        <f>+B11+1</f>
        <v>433</v>
      </c>
      <c r="C16" s="345" t="s">
        <v>33</v>
      </c>
      <c r="D16" s="346" t="s">
        <v>883</v>
      </c>
      <c r="E16" s="347" t="s">
        <v>79</v>
      </c>
      <c r="F16" s="831">
        <v>24</v>
      </c>
      <c r="G16" s="459"/>
      <c r="H16" s="459"/>
      <c r="I16" s="271"/>
      <c r="J16" s="271"/>
      <c r="K16" s="271"/>
    </row>
    <row r="17" spans="1:11" ht="21.4" customHeight="1" x14ac:dyDescent="0.35">
      <c r="A17" s="354"/>
      <c r="B17" s="314">
        <f>+B16+1</f>
        <v>434</v>
      </c>
      <c r="C17" s="345" t="s">
        <v>32</v>
      </c>
      <c r="D17" s="346" t="s">
        <v>884</v>
      </c>
      <c r="E17" s="347" t="s">
        <v>79</v>
      </c>
      <c r="F17" s="831">
        <v>24</v>
      </c>
      <c r="G17" s="459"/>
      <c r="H17" s="459"/>
      <c r="I17" s="271"/>
      <c r="J17" s="328"/>
      <c r="K17" s="271"/>
    </row>
    <row r="18" spans="1:11" ht="21.4" customHeight="1" x14ac:dyDescent="0.35">
      <c r="A18" s="354"/>
      <c r="B18" s="314">
        <f>+B17+1</f>
        <v>435</v>
      </c>
      <c r="C18" s="345" t="s">
        <v>40</v>
      </c>
      <c r="D18" s="346" t="s">
        <v>885</v>
      </c>
      <c r="E18" s="347" t="s">
        <v>79</v>
      </c>
      <c r="F18" s="831">
        <v>24</v>
      </c>
      <c r="G18" s="459"/>
      <c r="H18" s="459"/>
      <c r="I18" s="328"/>
      <c r="J18" s="271"/>
      <c r="K18" s="271"/>
    </row>
    <row r="19" spans="1:11" s="330" customFormat="1" ht="21.4" customHeight="1" x14ac:dyDescent="0.35">
      <c r="A19" s="355"/>
      <c r="B19" s="195"/>
      <c r="C19" s="339" t="s">
        <v>2</v>
      </c>
      <c r="D19" s="348" t="s">
        <v>355</v>
      </c>
      <c r="E19" s="349"/>
      <c r="F19" s="681"/>
      <c r="G19" s="325"/>
      <c r="H19" s="794"/>
      <c r="I19" s="329"/>
      <c r="J19" s="329"/>
      <c r="K19" s="329"/>
    </row>
    <row r="20" spans="1:11" s="330" customFormat="1" ht="21.4" customHeight="1" x14ac:dyDescent="0.35">
      <c r="A20" s="355"/>
      <c r="B20" s="195"/>
      <c r="C20" s="339" t="s">
        <v>31</v>
      </c>
      <c r="D20" s="348" t="s">
        <v>82</v>
      </c>
      <c r="E20" s="349"/>
      <c r="F20" s="681"/>
      <c r="G20" s="325"/>
      <c r="H20" s="794"/>
      <c r="I20" s="329"/>
      <c r="J20" s="329"/>
      <c r="K20" s="329"/>
    </row>
    <row r="21" spans="1:11" s="258" customFormat="1" ht="33.4" customHeight="1" x14ac:dyDescent="0.35">
      <c r="A21" s="320"/>
      <c r="B21" s="321">
        <f>+B18+1</f>
        <v>436</v>
      </c>
      <c r="C21" s="788" t="s">
        <v>83</v>
      </c>
      <c r="D21" s="789" t="s">
        <v>886</v>
      </c>
      <c r="E21" s="790" t="s">
        <v>80</v>
      </c>
      <c r="F21" s="835">
        <v>8</v>
      </c>
      <c r="G21" s="459"/>
      <c r="H21" s="459"/>
      <c r="I21" s="270"/>
      <c r="J21" s="270"/>
      <c r="K21" s="270"/>
    </row>
    <row r="22" spans="1:11" s="258" customFormat="1" ht="33.4" customHeight="1" x14ac:dyDescent="0.35">
      <c r="A22" s="320"/>
      <c r="B22" s="321">
        <f>+B21+1</f>
        <v>437</v>
      </c>
      <c r="C22" s="788" t="s">
        <v>84</v>
      </c>
      <c r="D22" s="789" t="s">
        <v>586</v>
      </c>
      <c r="E22" s="790" t="s">
        <v>17</v>
      </c>
      <c r="F22" s="835">
        <v>200</v>
      </c>
      <c r="G22" s="459"/>
      <c r="H22" s="459"/>
      <c r="I22" s="270"/>
      <c r="J22" s="270"/>
      <c r="K22" s="270"/>
    </row>
    <row r="23" spans="1:11" ht="21.4" customHeight="1" x14ac:dyDescent="0.35">
      <c r="A23" s="356"/>
      <c r="B23" s="272">
        <f>B22+1</f>
        <v>438</v>
      </c>
      <c r="C23" s="350" t="s">
        <v>85</v>
      </c>
      <c r="D23" s="351" t="s">
        <v>354</v>
      </c>
      <c r="E23" s="352" t="s">
        <v>14</v>
      </c>
      <c r="F23" s="831">
        <v>1</v>
      </c>
      <c r="G23" s="459"/>
      <c r="H23" s="459"/>
      <c r="I23" s="271"/>
      <c r="J23" s="271"/>
      <c r="K23" s="271"/>
    </row>
    <row r="24" spans="1:11" ht="21.4" customHeight="1" x14ac:dyDescent="0.35">
      <c r="A24" s="465"/>
      <c r="B24" s="466">
        <f>B23+1</f>
        <v>439</v>
      </c>
      <c r="C24" s="467" t="s">
        <v>86</v>
      </c>
      <c r="D24" s="468" t="s">
        <v>485</v>
      </c>
      <c r="E24" s="469" t="s">
        <v>17</v>
      </c>
      <c r="F24" s="832">
        <v>4</v>
      </c>
      <c r="G24" s="459"/>
      <c r="H24" s="459"/>
      <c r="I24" s="271"/>
      <c r="J24" s="271"/>
      <c r="K24" s="271"/>
    </row>
    <row r="25" spans="1:11" ht="16.899999999999999" customHeight="1" x14ac:dyDescent="0.35">
      <c r="A25" s="1009"/>
      <c r="B25" s="1009"/>
      <c r="C25" s="1009"/>
      <c r="D25" s="1009"/>
      <c r="E25" s="1009"/>
      <c r="F25" s="1009"/>
      <c r="G25" s="1009"/>
      <c r="H25" s="1009"/>
      <c r="I25" s="271"/>
      <c r="J25" s="271"/>
      <c r="K25" s="271"/>
    </row>
    <row r="26" spans="1:11" s="330" customFormat="1" ht="19.25" customHeight="1" x14ac:dyDescent="0.35">
      <c r="A26" s="355"/>
      <c r="B26" s="195"/>
      <c r="C26" s="339" t="s">
        <v>30</v>
      </c>
      <c r="D26" s="348" t="s">
        <v>486</v>
      </c>
      <c r="E26" s="349"/>
      <c r="F26" s="681"/>
      <c r="G26" s="325"/>
      <c r="H26" s="794"/>
      <c r="I26" s="329"/>
      <c r="J26" s="329"/>
      <c r="K26" s="329"/>
    </row>
    <row r="27" spans="1:11" s="258" customFormat="1" ht="30.4" customHeight="1" x14ac:dyDescent="0.35">
      <c r="A27" s="320"/>
      <c r="B27" s="321">
        <f>B24+1</f>
        <v>440</v>
      </c>
      <c r="C27" s="788" t="s">
        <v>87</v>
      </c>
      <c r="D27" s="789" t="s">
        <v>886</v>
      </c>
      <c r="E27" s="790" t="s">
        <v>80</v>
      </c>
      <c r="F27" s="835">
        <v>8</v>
      </c>
      <c r="G27" s="459"/>
      <c r="H27" s="459"/>
      <c r="I27" s="270"/>
      <c r="J27" s="270"/>
      <c r="K27" s="270"/>
    </row>
    <row r="28" spans="1:11" s="258" customFormat="1" ht="30.4" customHeight="1" x14ac:dyDescent="0.35">
      <c r="A28" s="320"/>
      <c r="B28" s="321">
        <f>B27+1</f>
        <v>441</v>
      </c>
      <c r="C28" s="788" t="s">
        <v>88</v>
      </c>
      <c r="D28" s="789" t="s">
        <v>587</v>
      </c>
      <c r="E28" s="790" t="s">
        <v>17</v>
      </c>
      <c r="F28" s="835">
        <v>200</v>
      </c>
      <c r="G28" s="459"/>
      <c r="H28" s="459"/>
      <c r="I28" s="270"/>
      <c r="J28" s="270"/>
      <c r="K28" s="270"/>
    </row>
    <row r="29" spans="1:11" ht="20.75" customHeight="1" x14ac:dyDescent="0.35">
      <c r="A29" s="356"/>
      <c r="B29" s="321">
        <f t="shared" ref="B29:B30" si="0">B28+1</f>
        <v>442</v>
      </c>
      <c r="C29" s="350" t="s">
        <v>89</v>
      </c>
      <c r="D29" s="351" t="s">
        <v>354</v>
      </c>
      <c r="E29" s="352" t="s">
        <v>14</v>
      </c>
      <c r="F29" s="831">
        <v>1</v>
      </c>
      <c r="G29" s="459"/>
      <c r="H29" s="459"/>
      <c r="I29" s="271"/>
      <c r="J29" s="271"/>
      <c r="K29" s="271"/>
    </row>
    <row r="30" spans="1:11" ht="20.75" customHeight="1" x14ac:dyDescent="0.35">
      <c r="A30" s="356"/>
      <c r="B30" s="321">
        <f t="shared" si="0"/>
        <v>443</v>
      </c>
      <c r="C30" s="350" t="s">
        <v>90</v>
      </c>
      <c r="D30" s="351" t="s">
        <v>268</v>
      </c>
      <c r="E30" s="352" t="s">
        <v>17</v>
      </c>
      <c r="F30" s="833">
        <v>4</v>
      </c>
      <c r="G30" s="459"/>
      <c r="H30" s="459"/>
      <c r="I30" s="271"/>
      <c r="J30" s="271"/>
      <c r="K30" s="271"/>
    </row>
    <row r="31" spans="1:11" s="330" customFormat="1" ht="19.25" customHeight="1" x14ac:dyDescent="0.35">
      <c r="A31" s="355"/>
      <c r="B31" s="196"/>
      <c r="C31" s="357" t="s">
        <v>3</v>
      </c>
      <c r="D31" s="795" t="s">
        <v>588</v>
      </c>
      <c r="E31" s="341"/>
      <c r="F31" s="678"/>
      <c r="G31" s="796"/>
      <c r="H31" s="794"/>
      <c r="I31" s="329"/>
      <c r="J31" s="329"/>
      <c r="K31" s="329"/>
    </row>
    <row r="32" spans="1:11" ht="30.4" customHeight="1" x14ac:dyDescent="0.35">
      <c r="A32" s="356"/>
      <c r="B32" s="321">
        <f>+B30+1</f>
        <v>444</v>
      </c>
      <c r="C32" s="788" t="s">
        <v>29</v>
      </c>
      <c r="D32" s="358" t="s">
        <v>887</v>
      </c>
      <c r="E32" s="352" t="s">
        <v>14</v>
      </c>
      <c r="F32" s="831">
        <v>1</v>
      </c>
      <c r="G32" s="459"/>
      <c r="H32" s="459"/>
      <c r="I32" s="271"/>
      <c r="J32" s="271"/>
      <c r="K32" s="271"/>
    </row>
    <row r="33" spans="1:11" ht="20.75" customHeight="1" x14ac:dyDescent="0.35">
      <c r="A33" s="356"/>
      <c r="B33" s="272">
        <f>B32+1</f>
        <v>445</v>
      </c>
      <c r="C33" s="350" t="s">
        <v>28</v>
      </c>
      <c r="D33" s="351" t="s">
        <v>589</v>
      </c>
      <c r="E33" s="352" t="s">
        <v>14</v>
      </c>
      <c r="F33" s="831">
        <v>1</v>
      </c>
      <c r="G33" s="459"/>
      <c r="H33" s="459"/>
      <c r="I33" s="271"/>
      <c r="J33" s="271"/>
      <c r="K33" s="271"/>
    </row>
    <row r="34" spans="1:11" ht="30.4" customHeight="1" x14ac:dyDescent="0.35">
      <c r="A34" s="356"/>
      <c r="B34" s="321">
        <f>B33+1</f>
        <v>446</v>
      </c>
      <c r="C34" s="788" t="s">
        <v>27</v>
      </c>
      <c r="D34" s="358" t="s">
        <v>590</v>
      </c>
      <c r="E34" s="352" t="s">
        <v>17</v>
      </c>
      <c r="F34" s="831">
        <v>500</v>
      </c>
      <c r="G34" s="459"/>
      <c r="H34" s="459"/>
      <c r="I34" s="271"/>
      <c r="J34" s="271"/>
      <c r="K34" s="271"/>
    </row>
    <row r="35" spans="1:11" s="258" customFormat="1" ht="30.4" customHeight="1" x14ac:dyDescent="0.35">
      <c r="A35" s="320"/>
      <c r="B35" s="321">
        <f>B34+1</f>
        <v>447</v>
      </c>
      <c r="C35" s="788" t="s">
        <v>93</v>
      </c>
      <c r="D35" s="789" t="s">
        <v>313</v>
      </c>
      <c r="E35" s="790" t="s">
        <v>17</v>
      </c>
      <c r="F35" s="835">
        <v>2</v>
      </c>
      <c r="G35" s="459"/>
      <c r="H35" s="459"/>
      <c r="I35" s="270"/>
      <c r="J35" s="270"/>
      <c r="K35" s="270"/>
    </row>
    <row r="36" spans="1:11" s="330" customFormat="1" ht="19.25" customHeight="1" x14ac:dyDescent="0.35">
      <c r="A36" s="355"/>
      <c r="B36" s="196"/>
      <c r="C36" s="357" t="s">
        <v>4</v>
      </c>
      <c r="D36" s="795" t="s">
        <v>392</v>
      </c>
      <c r="E36" s="341"/>
      <c r="F36" s="678"/>
      <c r="G36" s="796"/>
      <c r="H36" s="794"/>
      <c r="I36" s="329"/>
      <c r="J36" s="329"/>
      <c r="K36" s="329"/>
    </row>
    <row r="37" spans="1:11" s="330" customFormat="1" ht="19.25" customHeight="1" x14ac:dyDescent="0.35">
      <c r="A37" s="355"/>
      <c r="B37" s="196"/>
      <c r="C37" s="357" t="s">
        <v>393</v>
      </c>
      <c r="D37" s="795" t="s">
        <v>591</v>
      </c>
      <c r="E37" s="341"/>
      <c r="F37" s="678"/>
      <c r="G37" s="796"/>
      <c r="H37" s="794"/>
      <c r="I37" s="329"/>
      <c r="J37" s="329"/>
      <c r="K37" s="329"/>
    </row>
    <row r="38" spans="1:11" ht="20.75" customHeight="1" x14ac:dyDescent="0.35">
      <c r="A38" s="356"/>
      <c r="B38" s="272">
        <f>B35+1</f>
        <v>448</v>
      </c>
      <c r="C38" s="350" t="s">
        <v>394</v>
      </c>
      <c r="D38" s="351" t="s">
        <v>888</v>
      </c>
      <c r="E38" s="352" t="s">
        <v>17</v>
      </c>
      <c r="F38" s="831">
        <v>2</v>
      </c>
      <c r="G38" s="459"/>
      <c r="H38" s="459"/>
      <c r="I38" s="271"/>
      <c r="J38" s="271"/>
      <c r="K38" s="271"/>
    </row>
    <row r="39" spans="1:11" ht="20.75" customHeight="1" x14ac:dyDescent="0.35">
      <c r="A39" s="356"/>
      <c r="B39" s="272">
        <f>+B38+1</f>
        <v>449</v>
      </c>
      <c r="C39" s="350" t="s">
        <v>395</v>
      </c>
      <c r="D39" s="351" t="s">
        <v>611</v>
      </c>
      <c r="E39" s="352" t="s">
        <v>17</v>
      </c>
      <c r="F39" s="831">
        <v>150</v>
      </c>
      <c r="G39" s="459"/>
      <c r="H39" s="459"/>
      <c r="I39" s="271"/>
      <c r="J39" s="271"/>
      <c r="K39" s="271"/>
    </row>
    <row r="40" spans="1:11" s="330" customFormat="1" ht="19.25" customHeight="1" x14ac:dyDescent="0.35">
      <c r="A40" s="355"/>
      <c r="B40" s="196"/>
      <c r="C40" s="357" t="s">
        <v>396</v>
      </c>
      <c r="D40" s="795" t="s">
        <v>390</v>
      </c>
      <c r="E40" s="341"/>
      <c r="F40" s="678"/>
      <c r="G40" s="325"/>
      <c r="H40" s="794"/>
      <c r="I40" s="329"/>
      <c r="J40" s="329"/>
      <c r="K40" s="329"/>
    </row>
    <row r="41" spans="1:11" s="330" customFormat="1" ht="19.25" customHeight="1" x14ac:dyDescent="0.35">
      <c r="A41" s="355"/>
      <c r="B41" s="196"/>
      <c r="C41" s="359" t="s">
        <v>397</v>
      </c>
      <c r="D41" s="340" t="s">
        <v>398</v>
      </c>
      <c r="E41" s="360"/>
      <c r="F41" s="678"/>
      <c r="G41" s="325"/>
      <c r="H41" s="794"/>
      <c r="I41" s="329"/>
      <c r="J41" s="329"/>
      <c r="K41" s="329"/>
    </row>
    <row r="42" spans="1:11" ht="20.75" customHeight="1" x14ac:dyDescent="0.35">
      <c r="A42" s="356"/>
      <c r="B42" s="272">
        <f>+B39+1</f>
        <v>450</v>
      </c>
      <c r="C42" s="350" t="s">
        <v>399</v>
      </c>
      <c r="D42" s="351" t="s">
        <v>889</v>
      </c>
      <c r="E42" s="352" t="s">
        <v>17</v>
      </c>
      <c r="F42" s="831">
        <v>1</v>
      </c>
      <c r="G42" s="459"/>
      <c r="H42" s="459"/>
      <c r="I42" s="271"/>
      <c r="J42" s="271"/>
      <c r="K42" s="271"/>
    </row>
    <row r="43" spans="1:11" s="327" customFormat="1" ht="19.25" customHeight="1" x14ac:dyDescent="0.35">
      <c r="A43" s="355"/>
      <c r="B43" s="196"/>
      <c r="C43" s="357" t="s">
        <v>63</v>
      </c>
      <c r="D43" s="340" t="s">
        <v>400</v>
      </c>
      <c r="E43" s="341"/>
      <c r="F43" s="678"/>
      <c r="G43" s="796"/>
      <c r="H43" s="794"/>
      <c r="I43" s="326"/>
      <c r="J43" s="326"/>
      <c r="K43" s="326"/>
    </row>
    <row r="44" spans="1:11" s="258" customFormat="1" ht="28.25" customHeight="1" x14ac:dyDescent="0.35">
      <c r="A44" s="320"/>
      <c r="B44" s="321">
        <f>+B42+1</f>
        <v>451</v>
      </c>
      <c r="C44" s="788" t="s">
        <v>401</v>
      </c>
      <c r="D44" s="789" t="s">
        <v>592</v>
      </c>
      <c r="E44" s="790" t="s">
        <v>17</v>
      </c>
      <c r="F44" s="835">
        <v>4</v>
      </c>
      <c r="G44" s="459"/>
      <c r="H44" s="459"/>
      <c r="I44" s="270"/>
      <c r="J44" s="270"/>
      <c r="K44" s="270"/>
    </row>
    <row r="45" spans="1:11" ht="16.899999999999999" customHeight="1" x14ac:dyDescent="0.35">
      <c r="A45" s="1009"/>
      <c r="B45" s="1009"/>
      <c r="C45" s="1009"/>
      <c r="D45" s="1009"/>
      <c r="E45" s="1009"/>
      <c r="F45" s="1009"/>
      <c r="G45" s="1009"/>
      <c r="H45" s="1009"/>
      <c r="I45" s="271"/>
      <c r="J45" s="271"/>
      <c r="K45" s="271"/>
    </row>
    <row r="46" spans="1:11" s="327" customFormat="1" ht="20.350000000000001" customHeight="1" x14ac:dyDescent="0.35">
      <c r="A46" s="355"/>
      <c r="B46" s="196"/>
      <c r="C46" s="357" t="s">
        <v>64</v>
      </c>
      <c r="D46" s="340" t="s">
        <v>391</v>
      </c>
      <c r="E46" s="341"/>
      <c r="F46" s="678"/>
      <c r="G46" s="796"/>
      <c r="H46" s="794"/>
      <c r="I46" s="326"/>
      <c r="J46" s="326"/>
      <c r="K46" s="326"/>
    </row>
    <row r="47" spans="1:11" ht="20.350000000000001" customHeight="1" x14ac:dyDescent="0.35">
      <c r="A47" s="356"/>
      <c r="B47" s="272">
        <f>+B44+1</f>
        <v>452</v>
      </c>
      <c r="C47" s="350" t="s">
        <v>402</v>
      </c>
      <c r="D47" s="351" t="s">
        <v>890</v>
      </c>
      <c r="E47" s="352" t="s">
        <v>17</v>
      </c>
      <c r="F47" s="831">
        <v>1</v>
      </c>
      <c r="G47" s="459"/>
      <c r="H47" s="459"/>
      <c r="I47" s="271"/>
      <c r="J47" s="271"/>
      <c r="K47" s="271"/>
    </row>
    <row r="48" spans="1:11" s="258" customFormat="1" ht="30.4" customHeight="1" thickBot="1" x14ac:dyDescent="0.4">
      <c r="A48" s="320"/>
      <c r="B48" s="272">
        <f>+B47+1</f>
        <v>453</v>
      </c>
      <c r="C48" s="788" t="s">
        <v>891</v>
      </c>
      <c r="D48" s="789" t="s">
        <v>892</v>
      </c>
      <c r="E48" s="790" t="s">
        <v>17</v>
      </c>
      <c r="F48" s="835">
        <v>1</v>
      </c>
      <c r="G48" s="459"/>
      <c r="H48" s="459"/>
      <c r="I48" s="270"/>
      <c r="J48" s="270"/>
      <c r="K48" s="270"/>
    </row>
    <row r="49" spans="1:11" ht="28.25" customHeight="1" thickTop="1" x14ac:dyDescent="0.35">
      <c r="A49" s="361"/>
      <c r="B49" s="133"/>
      <c r="C49" s="362" t="s">
        <v>91</v>
      </c>
      <c r="D49" s="363" t="s">
        <v>357</v>
      </c>
      <c r="E49" s="364"/>
      <c r="F49" s="679"/>
      <c r="G49" s="791"/>
      <c r="H49" s="556"/>
      <c r="I49" s="271"/>
      <c r="J49" s="271"/>
      <c r="K49" s="271"/>
    </row>
    <row r="50" spans="1:11" ht="15" customHeight="1" x14ac:dyDescent="0.35">
      <c r="A50" s="356"/>
      <c r="B50" s="272"/>
      <c r="C50" s="365"/>
      <c r="D50" s="366"/>
      <c r="E50" s="367"/>
      <c r="F50" s="680"/>
      <c r="G50" s="792"/>
      <c r="H50" s="793"/>
      <c r="I50" s="271"/>
      <c r="J50" s="271"/>
      <c r="K50" s="271"/>
    </row>
    <row r="51" spans="1:11" s="327" customFormat="1" ht="20.350000000000001" customHeight="1" x14ac:dyDescent="0.35">
      <c r="A51" s="355"/>
      <c r="B51" s="196"/>
      <c r="C51" s="372" t="s">
        <v>279</v>
      </c>
      <c r="D51" s="340" t="s">
        <v>324</v>
      </c>
      <c r="E51" s="341"/>
      <c r="F51" s="678"/>
      <c r="G51" s="325"/>
      <c r="H51" s="794"/>
      <c r="I51" s="326"/>
      <c r="J51" s="326"/>
      <c r="K51" s="326"/>
    </row>
    <row r="52" spans="1:11" ht="44.35" customHeight="1" x14ac:dyDescent="0.35">
      <c r="A52" s="356"/>
      <c r="B52" s="272">
        <f>+B48+1</f>
        <v>454</v>
      </c>
      <c r="C52" s="797" t="s">
        <v>1</v>
      </c>
      <c r="D52" s="369" t="s">
        <v>593</v>
      </c>
      <c r="E52" s="798" t="s">
        <v>14</v>
      </c>
      <c r="F52" s="836">
        <v>1</v>
      </c>
      <c r="G52" s="459"/>
      <c r="H52" s="459"/>
      <c r="I52" s="271"/>
      <c r="J52" s="271"/>
      <c r="K52" s="271"/>
    </row>
    <row r="53" spans="1:11" s="258" customFormat="1" ht="30.4" customHeight="1" thickBot="1" x14ac:dyDescent="0.4">
      <c r="A53" s="320"/>
      <c r="B53" s="321">
        <f>+B52+1</f>
        <v>455</v>
      </c>
      <c r="C53" s="788" t="s">
        <v>2</v>
      </c>
      <c r="D53" s="789" t="s">
        <v>457</v>
      </c>
      <c r="E53" s="790" t="s">
        <v>14</v>
      </c>
      <c r="F53" s="835">
        <v>1</v>
      </c>
      <c r="G53" s="459"/>
      <c r="H53" s="459"/>
      <c r="I53" s="270"/>
      <c r="J53" s="270"/>
      <c r="K53" s="270"/>
    </row>
    <row r="54" spans="1:11" ht="19.899999999999999" customHeight="1" thickTop="1" x14ac:dyDescent="0.35">
      <c r="A54" s="361"/>
      <c r="B54" s="133"/>
      <c r="C54" s="362" t="s">
        <v>279</v>
      </c>
      <c r="D54" s="368" t="s">
        <v>325</v>
      </c>
      <c r="E54" s="364"/>
      <c r="F54" s="679"/>
      <c r="G54" s="791"/>
      <c r="H54" s="556"/>
      <c r="I54" s="271"/>
      <c r="J54" s="271"/>
      <c r="K54" s="271"/>
    </row>
    <row r="55" spans="1:11" ht="15" customHeight="1" x14ac:dyDescent="0.35">
      <c r="A55" s="356"/>
      <c r="B55" s="272"/>
      <c r="C55" s="365"/>
      <c r="D55" s="366"/>
      <c r="E55" s="367"/>
      <c r="F55" s="680"/>
      <c r="G55" s="792"/>
      <c r="H55" s="793"/>
      <c r="I55" s="271"/>
      <c r="J55" s="271"/>
      <c r="K55" s="271"/>
    </row>
    <row r="56" spans="1:11" s="327" customFormat="1" ht="20.350000000000001" customHeight="1" x14ac:dyDescent="0.35">
      <c r="A56" s="355"/>
      <c r="B56" s="196"/>
      <c r="C56" s="372" t="s">
        <v>333</v>
      </c>
      <c r="D56" s="340" t="s">
        <v>94</v>
      </c>
      <c r="E56" s="341"/>
      <c r="F56" s="678"/>
      <c r="G56" s="325"/>
      <c r="H56" s="794"/>
      <c r="I56" s="326"/>
      <c r="J56" s="326"/>
      <c r="K56" s="326"/>
    </row>
    <row r="57" spans="1:11" ht="120" customHeight="1" thickBot="1" x14ac:dyDescent="0.4">
      <c r="A57" s="356"/>
      <c r="B57" s="272">
        <f>+B53+1</f>
        <v>456</v>
      </c>
      <c r="C57" s="370" t="s">
        <v>1</v>
      </c>
      <c r="D57" s="576" t="s">
        <v>851</v>
      </c>
      <c r="E57" s="371" t="s">
        <v>14</v>
      </c>
      <c r="F57" s="834">
        <v>1</v>
      </c>
      <c r="G57" s="459"/>
      <c r="H57" s="459"/>
      <c r="I57" s="328"/>
      <c r="J57" s="554"/>
    </row>
    <row r="58" spans="1:11" ht="19.899999999999999" customHeight="1" thickTop="1" x14ac:dyDescent="0.35">
      <c r="A58" s="361"/>
      <c r="B58" s="133"/>
      <c r="C58" s="362" t="s">
        <v>333</v>
      </c>
      <c r="D58" s="368" t="s">
        <v>277</v>
      </c>
      <c r="E58" s="364"/>
      <c r="F58" s="679"/>
      <c r="G58" s="791"/>
      <c r="H58" s="556"/>
      <c r="I58" s="271"/>
      <c r="J58" s="271"/>
      <c r="K58" s="271"/>
    </row>
    <row r="59" spans="1:11" ht="7.9" customHeight="1" thickBot="1" x14ac:dyDescent="0.4">
      <c r="A59" s="356"/>
      <c r="B59" s="272"/>
      <c r="C59" s="365"/>
      <c r="D59" s="366"/>
      <c r="E59" s="367"/>
      <c r="F59" s="680"/>
      <c r="G59" s="792"/>
      <c r="H59" s="793"/>
      <c r="I59" s="271"/>
      <c r="J59" s="271"/>
      <c r="K59" s="271"/>
    </row>
    <row r="60" spans="1:11" ht="26.25" customHeight="1" thickTop="1" x14ac:dyDescent="0.35">
      <c r="A60" s="361"/>
      <c r="B60" s="133"/>
      <c r="C60" s="362" t="s">
        <v>97</v>
      </c>
      <c r="D60" s="368" t="s">
        <v>281</v>
      </c>
      <c r="E60" s="364"/>
      <c r="F60" s="679"/>
      <c r="G60" s="791"/>
      <c r="H60" s="556"/>
      <c r="I60" s="271"/>
      <c r="J60" s="271"/>
      <c r="K60" s="271"/>
    </row>
    <row r="61" spans="1:11" ht="16.899999999999999" customHeight="1" x14ac:dyDescent="0.35">
      <c r="A61" s="1009"/>
      <c r="B61" s="1009"/>
      <c r="C61" s="1009"/>
      <c r="D61" s="1009"/>
      <c r="E61" s="1009"/>
      <c r="F61" s="1009"/>
      <c r="G61" s="1009"/>
      <c r="H61" s="1009"/>
      <c r="I61" s="271"/>
      <c r="J61" s="271"/>
      <c r="K61" s="271"/>
    </row>
    <row r="66" spans="1:8" x14ac:dyDescent="0.35">
      <c r="H66" s="677"/>
    </row>
    <row r="67" spans="1:8" x14ac:dyDescent="0.35">
      <c r="H67" s="677"/>
    </row>
    <row r="68" spans="1:8" ht="12.75" customHeight="1" x14ac:dyDescent="0.35">
      <c r="H68" s="677"/>
    </row>
    <row r="72" spans="1:8" x14ac:dyDescent="0.35">
      <c r="G72" s="559"/>
    </row>
    <row r="75" spans="1:8" x14ac:dyDescent="0.35">
      <c r="A75" s="557"/>
      <c r="B75" s="558"/>
    </row>
    <row r="79" spans="1:8" x14ac:dyDescent="0.35">
      <c r="D79" s="37"/>
    </row>
  </sheetData>
  <sheetProtection password="CC03" sheet="1" objects="1" scenarios="1"/>
  <mergeCells count="13">
    <mergeCell ref="A45:H45"/>
    <mergeCell ref="A25:H25"/>
    <mergeCell ref="A61:H61"/>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C000"/>
  </sheetPr>
  <dimension ref="A1:L22"/>
  <sheetViews>
    <sheetView showGridLines="0" view="pageBreakPreview" zoomScaleNormal="100" zoomScaleSheetLayoutView="100" workbookViewId="0">
      <selection activeCell="B23" sqref="B23"/>
    </sheetView>
  </sheetViews>
  <sheetFormatPr baseColWidth="10" defaultColWidth="11.33203125" defaultRowHeight="12.75" x14ac:dyDescent="0.35"/>
  <cols>
    <col min="1" max="1" width="7.33203125" style="254" customWidth="1"/>
    <col min="2" max="2" width="59.33203125" style="254" customWidth="1"/>
    <col min="3" max="3" width="12.33203125" style="254" customWidth="1"/>
    <col min="4" max="4" width="12.33203125" style="3" customWidth="1"/>
    <col min="5" max="5" width="14.265625" style="3" customWidth="1"/>
    <col min="6" max="6" width="30.73046875" style="2" customWidth="1"/>
    <col min="7" max="7" width="11.33203125" style="253"/>
    <col min="8" max="8" width="16.33203125" style="253" bestFit="1" customWidth="1"/>
    <col min="9" max="10" width="11.33203125" style="253"/>
    <col min="11" max="11" width="16.265625" style="253" bestFit="1" customWidth="1"/>
    <col min="12" max="16384" width="11.33203125" style="253"/>
  </cols>
  <sheetData>
    <row r="1" spans="1:12" ht="26.55" customHeight="1" x14ac:dyDescent="0.35">
      <c r="A1" s="953" t="str">
        <f>+'LISTA 1A'!A1:K1</f>
        <v>LICITACIÓN PÚBLICA NACIONAL ANDE N° 1842/2025</v>
      </c>
      <c r="B1" s="954"/>
      <c r="C1" s="954"/>
      <c r="D1" s="954"/>
      <c r="E1" s="954"/>
      <c r="F1" s="955"/>
    </row>
    <row r="2" spans="1:12" ht="26.55" customHeight="1" x14ac:dyDescent="0.35">
      <c r="A2" s="924" t="str">
        <f>+'LISTA 1A'!A2:K2</f>
        <v>PROYECTO DE CONSTRUCCIÓN E INTERCONEXIÓN DE LA SUBESTACIÓN BARCEQUILLO</v>
      </c>
      <c r="B2" s="925"/>
      <c r="C2" s="925"/>
      <c r="D2" s="925"/>
      <c r="E2" s="925"/>
      <c r="F2" s="926"/>
    </row>
    <row r="3" spans="1:12" ht="22.5" customHeight="1" x14ac:dyDescent="0.35">
      <c r="A3" s="927" t="str">
        <f>+'LISTA 1A'!A3:K3</f>
        <v xml:space="preserve">  LISTA A - CONSTRUCCIÓN DE LA SUBESTACIÓN Y SECCIONAMIENETO DE LA LT 66 kV</v>
      </c>
      <c r="B3" s="928"/>
      <c r="C3" s="928"/>
      <c r="D3" s="928"/>
      <c r="E3" s="928"/>
      <c r="F3" s="929"/>
    </row>
    <row r="4" spans="1:12" ht="22.5" customHeight="1" x14ac:dyDescent="0.35">
      <c r="A4" s="956" t="s">
        <v>385</v>
      </c>
      <c r="B4" s="957"/>
      <c r="C4" s="957"/>
      <c r="D4" s="957"/>
      <c r="E4" s="957"/>
      <c r="F4" s="958"/>
    </row>
    <row r="5" spans="1:12" s="29" customFormat="1" ht="18.850000000000001" customHeight="1" x14ac:dyDescent="0.35">
      <c r="A5" s="885" t="s">
        <v>10</v>
      </c>
      <c r="B5" s="886" t="s">
        <v>11</v>
      </c>
      <c r="C5" s="887"/>
      <c r="D5" s="887"/>
      <c r="E5" s="888"/>
      <c r="F5" s="551" t="s">
        <v>19</v>
      </c>
      <c r="G5" s="66"/>
      <c r="H5" s="66"/>
      <c r="I5" s="66"/>
      <c r="J5" s="66"/>
      <c r="K5" s="77"/>
      <c r="L5" s="77"/>
    </row>
    <row r="6" spans="1:12" s="29" customFormat="1" ht="35.75" customHeight="1" x14ac:dyDescent="0.35">
      <c r="A6" s="885"/>
      <c r="B6" s="959"/>
      <c r="C6" s="960"/>
      <c r="D6" s="960"/>
      <c r="E6" s="961"/>
      <c r="F6" s="256" t="s">
        <v>649</v>
      </c>
      <c r="G6" s="66"/>
      <c r="H6" s="66"/>
      <c r="I6" s="66"/>
      <c r="J6" s="66"/>
      <c r="K6" s="77"/>
      <c r="L6" s="77"/>
    </row>
    <row r="7" spans="1:12" ht="17.649999999999999" customHeight="1" x14ac:dyDescent="0.35">
      <c r="A7" s="12"/>
      <c r="B7" s="981"/>
      <c r="C7" s="981"/>
      <c r="D7" s="981"/>
      <c r="E7" s="982"/>
      <c r="F7" s="110"/>
    </row>
    <row r="8" spans="1:12" s="186" customFormat="1" ht="30.95" customHeight="1" x14ac:dyDescent="0.35">
      <c r="A8" s="19" t="s">
        <v>78</v>
      </c>
      <c r="B8" s="947" t="str">
        <f>+'LISTA 4A'!D12</f>
        <v>SUBTOTAL  LICENCIAMIENTO AMBIENTAL</v>
      </c>
      <c r="C8" s="948"/>
      <c r="D8" s="948"/>
      <c r="E8" s="949"/>
      <c r="F8" s="292"/>
    </row>
    <row r="9" spans="1:12" s="186" customFormat="1" ht="30.95" customHeight="1" x14ac:dyDescent="0.35">
      <c r="A9" s="19" t="s">
        <v>91</v>
      </c>
      <c r="B9" s="947" t="str">
        <f>+'LISTA 4A'!D49</f>
        <v>SUBTOTAL IMPLEMENTACIÓN DEL PLAN DE GESTIÓN AMBIENTAL Y SOCIAL</v>
      </c>
      <c r="C9" s="948"/>
      <c r="D9" s="948"/>
      <c r="E9" s="949"/>
      <c r="F9" s="292"/>
    </row>
    <row r="10" spans="1:12" s="186" customFormat="1" ht="30.95" customHeight="1" x14ac:dyDescent="0.35">
      <c r="A10" s="19" t="s">
        <v>279</v>
      </c>
      <c r="B10" s="947" t="str">
        <f>+'LISTA 4A'!D54</f>
        <v>SUBTOTAL  PROGRAMA DE COMPENSACION SOCIO-AMBIENTAL</v>
      </c>
      <c r="C10" s="948"/>
      <c r="D10" s="948"/>
      <c r="E10" s="949"/>
      <c r="F10" s="292"/>
    </row>
    <row r="11" spans="1:12" s="186" customFormat="1" ht="30.75" customHeight="1" x14ac:dyDescent="0.35">
      <c r="A11" s="293" t="s">
        <v>333</v>
      </c>
      <c r="B11" s="947" t="str">
        <f>+'LISTA 4A'!D58</f>
        <v>SUBTOTAL  SERVICIOS AMBIENTALES</v>
      </c>
      <c r="C11" s="948"/>
      <c r="D11" s="948"/>
      <c r="E11" s="949"/>
      <c r="F11" s="294"/>
    </row>
    <row r="12" spans="1:12" s="186" customFormat="1" ht="16.899999999999999" customHeight="1" x14ac:dyDescent="0.35">
      <c r="A12" s="188"/>
      <c r="B12" s="987"/>
      <c r="C12" s="988"/>
      <c r="D12" s="988"/>
      <c r="E12" s="989"/>
      <c r="F12" s="781"/>
    </row>
    <row r="13" spans="1:12" ht="33" customHeight="1" x14ac:dyDescent="0.35">
      <c r="A13" s="132" t="s">
        <v>97</v>
      </c>
      <c r="B13" s="972" t="s">
        <v>653</v>
      </c>
      <c r="C13" s="973"/>
      <c r="D13" s="973"/>
      <c r="E13" s="974"/>
      <c r="F13" s="252"/>
      <c r="J13" s="134"/>
    </row>
    <row r="14" spans="1:12" ht="26" customHeight="1" x14ac:dyDescent="0.35">
      <c r="A14" s="11"/>
      <c r="B14" s="983"/>
      <c r="C14" s="951"/>
      <c r="D14" s="951"/>
      <c r="E14" s="951"/>
      <c r="F14" s="255"/>
    </row>
    <row r="15" spans="1:12" s="254" customFormat="1" ht="42.4" customHeight="1" x14ac:dyDescent="0.35">
      <c r="A15" s="10"/>
      <c r="B15" s="984" t="s">
        <v>652</v>
      </c>
      <c r="C15" s="985"/>
      <c r="D15" s="985"/>
      <c r="E15" s="985"/>
      <c r="F15" s="986"/>
    </row>
    <row r="16" spans="1:12" s="254" customFormat="1" ht="42.4" customHeight="1" x14ac:dyDescent="0.35">
      <c r="A16" s="10"/>
      <c r="B16" s="990" t="s">
        <v>374</v>
      </c>
      <c r="C16" s="968"/>
      <c r="D16" s="968"/>
      <c r="E16" s="968"/>
      <c r="F16" s="969"/>
    </row>
    <row r="17" spans="1:6" s="254" customFormat="1" ht="36.4" customHeight="1" x14ac:dyDescent="0.35">
      <c r="A17" s="10"/>
      <c r="B17" s="782"/>
      <c r="C17" s="783"/>
      <c r="D17" s="783"/>
      <c r="E17" s="783"/>
      <c r="F17" s="255"/>
    </row>
    <row r="18" spans="1:6" s="254" customFormat="1" ht="63.4" customHeight="1" x14ac:dyDescent="0.35">
      <c r="A18" s="10"/>
      <c r="B18" s="185" t="s">
        <v>280</v>
      </c>
      <c r="C18" s="970" t="s">
        <v>280</v>
      </c>
      <c r="D18" s="970"/>
      <c r="E18" s="970"/>
      <c r="F18" s="971"/>
    </row>
    <row r="19" spans="1:6" s="254" customFormat="1" ht="15" customHeight="1" x14ac:dyDescent="0.35">
      <c r="A19" s="10"/>
      <c r="B19" s="774" t="s">
        <v>142</v>
      </c>
      <c r="C19" s="965" t="s">
        <v>143</v>
      </c>
      <c r="D19" s="965"/>
      <c r="E19" s="965"/>
      <c r="F19" s="966"/>
    </row>
    <row r="20" spans="1:6" s="254" customFormat="1" ht="10.15" customHeight="1" x14ac:dyDescent="0.35">
      <c r="A20" s="10"/>
      <c r="B20" s="775"/>
      <c r="C20" s="776"/>
      <c r="D20" s="776"/>
      <c r="E20" s="777"/>
      <c r="F20" s="778"/>
    </row>
    <row r="21" spans="1:6" ht="18.75" customHeight="1" x14ac:dyDescent="0.35">
      <c r="A21" s="898"/>
      <c r="B21" s="898"/>
      <c r="C21" s="898"/>
      <c r="D21" s="898"/>
      <c r="E21" s="898"/>
      <c r="F21" s="898"/>
    </row>
    <row r="22" spans="1:6" ht="13.5" x14ac:dyDescent="0.35">
      <c r="B22" s="5"/>
    </row>
  </sheetData>
  <sheetProtection password="CC03" sheet="1" objects="1" scenarios="1"/>
  <mergeCells count="19">
    <mergeCell ref="A21:F21"/>
    <mergeCell ref="B15:F15"/>
    <mergeCell ref="B16:F16"/>
    <mergeCell ref="C18:F18"/>
    <mergeCell ref="C19:F19"/>
    <mergeCell ref="B14:E14"/>
    <mergeCell ref="B7:E7"/>
    <mergeCell ref="B8:E8"/>
    <mergeCell ref="B9:E9"/>
    <mergeCell ref="B10:E10"/>
    <mergeCell ref="B11:E11"/>
    <mergeCell ref="B12:E12"/>
    <mergeCell ref="B13:E13"/>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14"/>
  <sheetViews>
    <sheetView showGridLines="0" view="pageBreakPreview" zoomScaleNormal="100" zoomScaleSheetLayoutView="100" workbookViewId="0">
      <selection activeCell="Q11" sqref="Q11"/>
    </sheetView>
  </sheetViews>
  <sheetFormatPr baseColWidth="10" defaultColWidth="11.33203125" defaultRowHeight="12.75" x14ac:dyDescent="0.35"/>
  <cols>
    <col min="1" max="1" width="12.73046875" style="14" customWidth="1"/>
    <col min="2" max="2" width="6.59765625" style="14" customWidth="1"/>
    <col min="3" max="3" width="7.06640625" style="14" customWidth="1"/>
    <col min="4" max="4" width="59.73046875" style="14" customWidth="1"/>
    <col min="5" max="5" width="7.73046875" style="14" customWidth="1"/>
    <col min="6" max="6" width="6.73046875" style="15" customWidth="1"/>
    <col min="7" max="8" width="18" style="17" customWidth="1"/>
    <col min="9" max="11" width="12.73046875" style="13" hidden="1" customWidth="1"/>
    <col min="12" max="12" width="6.640625E-2" style="13" hidden="1" customWidth="1"/>
    <col min="13" max="13" width="11.33203125" style="14"/>
    <col min="14" max="14" width="11.33203125" style="13"/>
    <col min="15" max="15" width="16.265625" style="13" customWidth="1"/>
    <col min="16" max="16384" width="11.33203125" style="13"/>
  </cols>
  <sheetData>
    <row r="1" spans="1:13" s="54" customFormat="1" ht="26.55" customHeight="1" x14ac:dyDescent="0.35">
      <c r="A1" s="1010" t="str">
        <f>+'LISTA 1A'!A1:K1</f>
        <v>LICITACIÓN PÚBLICA NACIONAL ANDE N° 1842/2025</v>
      </c>
      <c r="B1" s="1011"/>
      <c r="C1" s="1011"/>
      <c r="D1" s="1011"/>
      <c r="E1" s="1011"/>
      <c r="F1" s="1011"/>
      <c r="G1" s="1011"/>
      <c r="H1" s="1012"/>
      <c r="I1" s="95"/>
      <c r="J1" s="95"/>
      <c r="K1" s="95"/>
    </row>
    <row r="2" spans="1:13" s="54" customFormat="1" ht="26.55" customHeight="1" x14ac:dyDescent="0.35">
      <c r="A2" s="1013" t="str">
        <f>+'LISTA 1A'!A2:K2</f>
        <v>PROYECTO DE CONSTRUCCIÓN E INTERCONEXIÓN DE LA SUBESTACIÓN BARCEQUILLO</v>
      </c>
      <c r="B2" s="843"/>
      <c r="C2" s="843"/>
      <c r="D2" s="843"/>
      <c r="E2" s="843"/>
      <c r="F2" s="843"/>
      <c r="G2" s="843"/>
      <c r="H2" s="844"/>
      <c r="I2" s="95"/>
      <c r="J2" s="95"/>
      <c r="K2" s="95"/>
    </row>
    <row r="3" spans="1:13" s="54" customFormat="1" ht="22.5" customHeight="1" x14ac:dyDescent="0.35">
      <c r="A3" s="1014" t="str">
        <f>+'LISTA 1A'!A3:K3</f>
        <v xml:space="preserve">  LISTA A - CONSTRUCCIÓN DE LA SUBESTACIÓN Y SECCIONAMIENETO DE LA LT 66 kV</v>
      </c>
      <c r="B3" s="1015"/>
      <c r="C3" s="1015"/>
      <c r="D3" s="1015"/>
      <c r="E3" s="1015"/>
      <c r="F3" s="1015"/>
      <c r="G3" s="1015"/>
      <c r="H3" s="1016"/>
      <c r="I3" s="95"/>
      <c r="J3" s="95"/>
      <c r="K3" s="95"/>
    </row>
    <row r="4" spans="1:13" s="54" customFormat="1" ht="22.5" customHeight="1" x14ac:dyDescent="0.35">
      <c r="A4" s="1017" t="s">
        <v>801</v>
      </c>
      <c r="B4" s="1018"/>
      <c r="C4" s="1018"/>
      <c r="D4" s="1018"/>
      <c r="E4" s="1018"/>
      <c r="F4" s="1018"/>
      <c r="G4" s="1018"/>
      <c r="H4" s="1019"/>
      <c r="I4" s="95"/>
      <c r="J4" s="95"/>
      <c r="K4" s="95"/>
    </row>
    <row r="5" spans="1:13" s="54" customFormat="1" ht="18.75" customHeight="1" x14ac:dyDescent="0.35">
      <c r="A5" s="1020" t="s">
        <v>99</v>
      </c>
      <c r="B5" s="1022" t="s">
        <v>92</v>
      </c>
      <c r="C5" s="1023" t="s">
        <v>26</v>
      </c>
      <c r="D5" s="1024" t="s">
        <v>11</v>
      </c>
      <c r="E5" s="1025" t="s">
        <v>12</v>
      </c>
      <c r="F5" s="1026" t="s">
        <v>13</v>
      </c>
      <c r="G5" s="553" t="s">
        <v>18</v>
      </c>
      <c r="H5" s="553" t="s">
        <v>19</v>
      </c>
      <c r="I5" s="95" t="s">
        <v>16</v>
      </c>
      <c r="J5" s="95" t="s">
        <v>15</v>
      </c>
      <c r="K5" s="95" t="s">
        <v>16</v>
      </c>
      <c r="L5" s="54" t="s">
        <v>15</v>
      </c>
    </row>
    <row r="6" spans="1:13" s="54" customFormat="1" ht="30" customHeight="1" x14ac:dyDescent="0.35">
      <c r="A6" s="1021"/>
      <c r="B6" s="936"/>
      <c r="C6" s="868"/>
      <c r="D6" s="1024"/>
      <c r="E6" s="1025"/>
      <c r="F6" s="1026"/>
      <c r="G6" s="380" t="s">
        <v>649</v>
      </c>
      <c r="H6" s="380" t="s">
        <v>649</v>
      </c>
      <c r="I6" s="95"/>
      <c r="J6" s="95"/>
      <c r="K6" s="95"/>
    </row>
    <row r="7" spans="1:13" s="60" customFormat="1" ht="23.95" customHeight="1" x14ac:dyDescent="0.35">
      <c r="A7" s="207"/>
      <c r="B7" s="207"/>
      <c r="C7" s="203" t="s">
        <v>98</v>
      </c>
      <c r="D7" s="204" t="s">
        <v>271</v>
      </c>
      <c r="E7" s="207"/>
      <c r="F7" s="208"/>
      <c r="G7" s="209"/>
      <c r="H7" s="209"/>
      <c r="I7" s="210"/>
      <c r="J7" s="210"/>
      <c r="K7" s="210"/>
      <c r="L7" s="211"/>
      <c r="M7" s="61"/>
    </row>
    <row r="8" spans="1:13" s="217" customFormat="1" ht="20.95" customHeight="1" x14ac:dyDescent="0.35">
      <c r="A8" s="212"/>
      <c r="B8" s="212"/>
      <c r="C8" s="200" t="s">
        <v>270</v>
      </c>
      <c r="D8" s="205" t="s">
        <v>750</v>
      </c>
      <c r="E8" s="202"/>
      <c r="F8" s="197"/>
      <c r="G8" s="799"/>
      <c r="H8" s="799"/>
      <c r="I8" s="213"/>
      <c r="J8" s="214"/>
      <c r="K8" s="215"/>
      <c r="L8" s="215"/>
      <c r="M8" s="216"/>
    </row>
    <row r="9" spans="1:13" s="46" customFormat="1" ht="124.5" customHeight="1" x14ac:dyDescent="0.35">
      <c r="A9" s="58"/>
      <c r="B9" s="83">
        <f>+'LISTA 4A'!B57+1</f>
        <v>457</v>
      </c>
      <c r="C9" s="98" t="s">
        <v>272</v>
      </c>
      <c r="D9" s="230" t="s">
        <v>786</v>
      </c>
      <c r="E9" s="91" t="s">
        <v>14</v>
      </c>
      <c r="F9" s="83">
        <v>1</v>
      </c>
      <c r="G9" s="136"/>
      <c r="H9" s="102"/>
      <c r="I9" s="50"/>
      <c r="J9" s="51"/>
      <c r="K9" s="52"/>
      <c r="L9" s="52"/>
      <c r="M9" s="45"/>
    </row>
    <row r="10" spans="1:13" s="261" customFormat="1" ht="74.55" customHeight="1" x14ac:dyDescent="0.35">
      <c r="A10" s="58"/>
      <c r="B10" s="83">
        <f>+B9+1</f>
        <v>458</v>
      </c>
      <c r="C10" s="98" t="s">
        <v>273</v>
      </c>
      <c r="D10" s="230" t="s">
        <v>785</v>
      </c>
      <c r="E10" s="91" t="s">
        <v>14</v>
      </c>
      <c r="F10" s="83">
        <v>1</v>
      </c>
      <c r="G10" s="136"/>
      <c r="H10" s="102"/>
      <c r="I10" s="262"/>
      <c r="J10" s="51"/>
      <c r="K10" s="52"/>
      <c r="L10" s="52"/>
      <c r="M10" s="260"/>
    </row>
    <row r="11" spans="1:13" s="261" customFormat="1" ht="74.55" customHeight="1" x14ac:dyDescent="0.35">
      <c r="A11" s="58"/>
      <c r="B11" s="83">
        <f t="shared" ref="B11:B12" si="0">+B10+1</f>
        <v>459</v>
      </c>
      <c r="C11" s="98" t="s">
        <v>710</v>
      </c>
      <c r="D11" s="230" t="s">
        <v>787</v>
      </c>
      <c r="E11" s="91" t="s">
        <v>14</v>
      </c>
      <c r="F11" s="83">
        <v>1</v>
      </c>
      <c r="G11" s="136"/>
      <c r="H11" s="102"/>
      <c r="I11" s="262"/>
      <c r="J11" s="51"/>
      <c r="K11" s="52"/>
      <c r="L11" s="52"/>
      <c r="M11" s="260"/>
    </row>
    <row r="12" spans="1:13" s="261" customFormat="1" ht="74.55" customHeight="1" thickBot="1" x14ac:dyDescent="0.4">
      <c r="A12" s="58"/>
      <c r="B12" s="83">
        <f t="shared" si="0"/>
        <v>460</v>
      </c>
      <c r="C12" s="98" t="s">
        <v>789</v>
      </c>
      <c r="D12" s="230" t="s">
        <v>788</v>
      </c>
      <c r="E12" s="91" t="s">
        <v>14</v>
      </c>
      <c r="F12" s="83">
        <v>1</v>
      </c>
      <c r="G12" s="136"/>
      <c r="H12" s="102"/>
      <c r="I12" s="262"/>
      <c r="J12" s="51"/>
      <c r="K12" s="52"/>
      <c r="L12" s="52"/>
      <c r="M12" s="260"/>
    </row>
    <row r="13" spans="1:13" s="217" customFormat="1" ht="31.05" customHeight="1" thickTop="1" x14ac:dyDescent="0.35">
      <c r="A13" s="212"/>
      <c r="B13" s="212"/>
      <c r="C13" s="212" t="s">
        <v>98</v>
      </c>
      <c r="D13" s="205" t="s">
        <v>487</v>
      </c>
      <c r="E13" s="202"/>
      <c r="F13" s="197"/>
      <c r="G13" s="799"/>
      <c r="H13" s="206"/>
      <c r="I13" s="213"/>
      <c r="J13" s="214"/>
      <c r="K13" s="215"/>
      <c r="L13" s="215"/>
      <c r="M13" s="216"/>
    </row>
    <row r="14" spans="1:13" ht="18.399999999999999" customHeight="1" x14ac:dyDescent="0.35">
      <c r="A14" s="898"/>
      <c r="B14" s="898"/>
      <c r="C14" s="898"/>
      <c r="D14" s="898"/>
      <c r="E14" s="898"/>
      <c r="F14" s="898"/>
      <c r="G14" s="898"/>
      <c r="H14" s="898"/>
    </row>
  </sheetData>
  <sheetProtection password="CC03" sheet="1" objects="1" scenarios="1"/>
  <mergeCells count="11">
    <mergeCell ref="A14:H14"/>
    <mergeCell ref="A1:H1"/>
    <mergeCell ref="A2:H2"/>
    <mergeCell ref="A3:H3"/>
    <mergeCell ref="A4:H4"/>
    <mergeCell ref="A5:A6"/>
    <mergeCell ref="B5:B6"/>
    <mergeCell ref="C5:C6"/>
    <mergeCell ref="D5:D6"/>
    <mergeCell ref="E5:E6"/>
    <mergeCell ref="F5:F6"/>
  </mergeCells>
  <phoneticPr fontId="19" type="noConversion"/>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L21"/>
  <sheetViews>
    <sheetView showGridLines="0" view="pageBreakPreview" zoomScaleNormal="100" zoomScaleSheetLayoutView="100" workbookViewId="0">
      <selection activeCell="I14" sqref="I14"/>
    </sheetView>
  </sheetViews>
  <sheetFormatPr baseColWidth="10" defaultColWidth="11.33203125" defaultRowHeight="12.75" x14ac:dyDescent="0.35"/>
  <cols>
    <col min="1" max="1" width="7.33203125" style="254" customWidth="1"/>
    <col min="2" max="2" width="59.33203125" style="254" customWidth="1"/>
    <col min="3" max="3" width="12.33203125" style="254" customWidth="1"/>
    <col min="4" max="4" width="12.33203125" style="3" customWidth="1"/>
    <col min="5" max="5" width="14.265625" style="3" customWidth="1"/>
    <col min="6" max="6" width="30.73046875" style="2" customWidth="1"/>
    <col min="7" max="7" width="11.33203125" style="253"/>
    <col min="8" max="8" width="16.33203125" style="253" bestFit="1" customWidth="1"/>
    <col min="9" max="10" width="11.33203125" style="253"/>
    <col min="11" max="11" width="16.265625" style="253" bestFit="1" customWidth="1"/>
    <col min="12" max="16384" width="11.33203125" style="253"/>
  </cols>
  <sheetData>
    <row r="1" spans="1:12" ht="26.55" customHeight="1" x14ac:dyDescent="0.35">
      <c r="A1" s="953" t="str">
        <f>+'LISTA 1A'!A1:K1</f>
        <v>LICITACIÓN PÚBLICA NACIONAL ANDE N° 1842/2025</v>
      </c>
      <c r="B1" s="954"/>
      <c r="C1" s="954"/>
      <c r="D1" s="954"/>
      <c r="E1" s="954"/>
      <c r="F1" s="955"/>
    </row>
    <row r="2" spans="1:12" ht="26.55" customHeight="1" x14ac:dyDescent="0.35">
      <c r="A2" s="924" t="str">
        <f>+'LISTA 1A'!A2:K2</f>
        <v>PROYECTO DE CONSTRUCCIÓN E INTERCONEXIÓN DE LA SUBESTACIÓN BARCEQUILLO</v>
      </c>
      <c r="B2" s="925"/>
      <c r="C2" s="925"/>
      <c r="D2" s="925"/>
      <c r="E2" s="925"/>
      <c r="F2" s="926"/>
    </row>
    <row r="3" spans="1:12" ht="22.5" customHeight="1" x14ac:dyDescent="0.35">
      <c r="A3" s="927" t="str">
        <f>+'LISTA 1A'!A3:K3</f>
        <v xml:space="preserve">  LISTA A - CONSTRUCCIÓN DE LA SUBESTACIÓN Y SECCIONAMIENETO DE LA LT 66 kV</v>
      </c>
      <c r="B3" s="928"/>
      <c r="C3" s="928"/>
      <c r="D3" s="928"/>
      <c r="E3" s="928"/>
      <c r="F3" s="929"/>
    </row>
    <row r="4" spans="1:12" ht="22.5" customHeight="1" x14ac:dyDescent="0.35">
      <c r="A4" s="956" t="s">
        <v>386</v>
      </c>
      <c r="B4" s="957"/>
      <c r="C4" s="957"/>
      <c r="D4" s="957"/>
      <c r="E4" s="957"/>
      <c r="F4" s="958"/>
    </row>
    <row r="5" spans="1:12" s="29" customFormat="1" ht="18.850000000000001" customHeight="1" x14ac:dyDescent="0.35">
      <c r="A5" s="885" t="s">
        <v>10</v>
      </c>
      <c r="B5" s="886" t="s">
        <v>11</v>
      </c>
      <c r="C5" s="887"/>
      <c r="D5" s="887"/>
      <c r="E5" s="888"/>
      <c r="F5" s="551" t="s">
        <v>19</v>
      </c>
      <c r="G5" s="66"/>
      <c r="H5" s="66"/>
      <c r="I5" s="66"/>
      <c r="J5" s="66"/>
      <c r="K5" s="77"/>
      <c r="L5" s="77"/>
    </row>
    <row r="6" spans="1:12" s="29" customFormat="1" ht="35.65" customHeight="1" x14ac:dyDescent="0.35">
      <c r="A6" s="885"/>
      <c r="B6" s="959"/>
      <c r="C6" s="960"/>
      <c r="D6" s="960"/>
      <c r="E6" s="961"/>
      <c r="F6" s="256" t="s">
        <v>649</v>
      </c>
      <c r="G6" s="66"/>
      <c r="H6" s="66"/>
      <c r="I6" s="66"/>
      <c r="J6" s="66"/>
      <c r="K6" s="77"/>
      <c r="L6" s="77"/>
    </row>
    <row r="7" spans="1:12" ht="20.45" customHeight="1" x14ac:dyDescent="0.35">
      <c r="A7" s="455"/>
      <c r="B7" s="1027"/>
      <c r="C7" s="1027"/>
      <c r="D7" s="1027"/>
      <c r="E7" s="1028"/>
      <c r="F7" s="456"/>
    </row>
    <row r="8" spans="1:12" s="186" customFormat="1" ht="26.75" customHeight="1" x14ac:dyDescent="0.35">
      <c r="A8" s="457" t="s">
        <v>270</v>
      </c>
      <c r="B8" s="947" t="s">
        <v>790</v>
      </c>
      <c r="C8" s="948"/>
      <c r="D8" s="948"/>
      <c r="E8" s="949"/>
      <c r="F8" s="294"/>
    </row>
    <row r="9" spans="1:12" s="186" customFormat="1" ht="26.75" customHeight="1" x14ac:dyDescent="0.35">
      <c r="A9" s="457" t="s">
        <v>581</v>
      </c>
      <c r="B9" s="947" t="s">
        <v>791</v>
      </c>
      <c r="C9" s="948"/>
      <c r="D9" s="948"/>
      <c r="E9" s="949"/>
      <c r="F9" s="294"/>
    </row>
    <row r="10" spans="1:12" s="186" customFormat="1" ht="26.75" customHeight="1" x14ac:dyDescent="0.35">
      <c r="A10" s="457" t="s">
        <v>582</v>
      </c>
      <c r="B10" s="947" t="s">
        <v>792</v>
      </c>
      <c r="C10" s="948"/>
      <c r="D10" s="948"/>
      <c r="E10" s="949"/>
      <c r="F10" s="294"/>
    </row>
    <row r="11" spans="1:12" s="186" customFormat="1" ht="22.05" customHeight="1" x14ac:dyDescent="0.35">
      <c r="A11" s="458"/>
      <c r="B11" s="987"/>
      <c r="C11" s="988"/>
      <c r="D11" s="988"/>
      <c r="E11" s="989"/>
      <c r="F11" s="800"/>
    </row>
    <row r="12" spans="1:12" ht="33" customHeight="1" x14ac:dyDescent="0.35">
      <c r="A12" s="132" t="s">
        <v>98</v>
      </c>
      <c r="B12" s="972" t="s">
        <v>304</v>
      </c>
      <c r="C12" s="973"/>
      <c r="D12" s="973"/>
      <c r="E12" s="974"/>
      <c r="F12" s="252"/>
      <c r="J12" s="134"/>
    </row>
    <row r="13" spans="1:12" ht="51.75" customHeight="1" x14ac:dyDescent="0.35">
      <c r="A13" s="11"/>
      <c r="B13" s="983"/>
      <c r="C13" s="951"/>
      <c r="D13" s="951"/>
      <c r="E13" s="951"/>
      <c r="F13" s="255"/>
    </row>
    <row r="14" spans="1:12" s="254" customFormat="1" ht="42.4" customHeight="1" x14ac:dyDescent="0.35">
      <c r="A14" s="10"/>
      <c r="B14" s="984" t="s">
        <v>652</v>
      </c>
      <c r="C14" s="985"/>
      <c r="D14" s="985"/>
      <c r="E14" s="985"/>
      <c r="F14" s="986"/>
    </row>
    <row r="15" spans="1:12" s="254" customFormat="1" ht="42.4" customHeight="1" x14ac:dyDescent="0.35">
      <c r="A15" s="10"/>
      <c r="B15" s="990" t="s">
        <v>374</v>
      </c>
      <c r="C15" s="968"/>
      <c r="D15" s="968"/>
      <c r="E15" s="968"/>
      <c r="F15" s="969"/>
    </row>
    <row r="16" spans="1:12" s="254" customFormat="1" ht="36.4" customHeight="1" x14ac:dyDescent="0.35">
      <c r="A16" s="10"/>
      <c r="B16" s="782"/>
      <c r="C16" s="783"/>
      <c r="D16" s="783"/>
      <c r="E16" s="783"/>
      <c r="F16" s="255"/>
    </row>
    <row r="17" spans="1:6" s="254" customFormat="1" ht="63.4" customHeight="1" x14ac:dyDescent="0.35">
      <c r="A17" s="10"/>
      <c r="B17" s="185" t="s">
        <v>280</v>
      </c>
      <c r="C17" s="970" t="s">
        <v>280</v>
      </c>
      <c r="D17" s="970"/>
      <c r="E17" s="970"/>
      <c r="F17" s="971"/>
    </row>
    <row r="18" spans="1:6" s="254" customFormat="1" ht="15" customHeight="1" x14ac:dyDescent="0.35">
      <c r="A18" s="10"/>
      <c r="B18" s="774" t="s">
        <v>142</v>
      </c>
      <c r="C18" s="965" t="s">
        <v>143</v>
      </c>
      <c r="D18" s="965"/>
      <c r="E18" s="965"/>
      <c r="F18" s="966"/>
    </row>
    <row r="19" spans="1:6" s="254" customFormat="1" ht="10.15" customHeight="1" x14ac:dyDescent="0.35">
      <c r="A19" s="10"/>
      <c r="B19" s="775"/>
      <c r="C19" s="776"/>
      <c r="D19" s="776"/>
      <c r="E19" s="777"/>
      <c r="F19" s="778"/>
    </row>
    <row r="20" spans="1:6" ht="18.75" customHeight="1" x14ac:dyDescent="0.35">
      <c r="A20" s="898"/>
      <c r="B20" s="898"/>
      <c r="C20" s="898"/>
      <c r="D20" s="898"/>
      <c r="E20" s="898"/>
      <c r="F20" s="898"/>
    </row>
    <row r="21" spans="1:6" ht="13.5" x14ac:dyDescent="0.35">
      <c r="B21" s="5"/>
    </row>
  </sheetData>
  <sheetProtection password="CC03" sheet="1" objects="1" scenarios="1"/>
  <mergeCells count="18">
    <mergeCell ref="B9:E9"/>
    <mergeCell ref="B10:E10"/>
    <mergeCell ref="A20:F20"/>
    <mergeCell ref="B11:E11"/>
    <mergeCell ref="B14:F14"/>
    <mergeCell ref="B15:F15"/>
    <mergeCell ref="C17:F17"/>
    <mergeCell ref="C18:F18"/>
    <mergeCell ref="B12:E12"/>
    <mergeCell ref="B13:E13"/>
    <mergeCell ref="B7:E7"/>
    <mergeCell ref="B8:E8"/>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FF00"/>
  </sheetPr>
  <dimension ref="A1:N29"/>
  <sheetViews>
    <sheetView showGridLines="0" view="pageBreakPreview" zoomScaleNormal="100" zoomScaleSheetLayoutView="100" workbookViewId="0">
      <selection activeCell="O19" sqref="O19"/>
    </sheetView>
  </sheetViews>
  <sheetFormatPr baseColWidth="10" defaultColWidth="11.33203125" defaultRowHeight="12.75" x14ac:dyDescent="0.35"/>
  <cols>
    <col min="1" max="1" width="12.73046875" style="14" customWidth="1"/>
    <col min="2" max="2" width="6.59765625" style="14" customWidth="1"/>
    <col min="3" max="3" width="7.06640625" style="14" customWidth="1"/>
    <col min="4" max="4" width="59.73046875" style="14" customWidth="1"/>
    <col min="5" max="5" width="7.73046875" style="14" customWidth="1"/>
    <col min="6" max="6" width="6.33203125" style="15" customWidth="1"/>
    <col min="7" max="8" width="18.06640625" style="17" customWidth="1"/>
    <col min="9" max="11" width="12.73046875" style="13" hidden="1" customWidth="1"/>
    <col min="12" max="12" width="6.640625E-2" style="13" hidden="1" customWidth="1"/>
    <col min="13" max="13" width="11.33203125" style="14"/>
    <col min="14" max="14" width="13.796875" style="14" bestFit="1" customWidth="1"/>
    <col min="15" max="15" width="13.796875" style="13" bestFit="1" customWidth="1"/>
    <col min="16" max="16384" width="11.33203125" style="13"/>
  </cols>
  <sheetData>
    <row r="1" spans="1:14" ht="26.55" customHeight="1" x14ac:dyDescent="0.35">
      <c r="A1" s="953" t="str">
        <f>+'LISTA 1A'!A1:K1</f>
        <v>LICITACIÓN PÚBLICA NACIONAL ANDE N° 1842/2025</v>
      </c>
      <c r="B1" s="954"/>
      <c r="C1" s="954"/>
      <c r="D1" s="954"/>
      <c r="E1" s="954"/>
      <c r="F1" s="954"/>
      <c r="G1" s="954"/>
      <c r="H1" s="955"/>
      <c r="I1" s="39"/>
      <c r="J1" s="39"/>
      <c r="K1" s="40"/>
    </row>
    <row r="2" spans="1:14" ht="26.55" customHeight="1" x14ac:dyDescent="0.35">
      <c r="A2" s="924" t="str">
        <f>+'LISTA 1A'!A2:K2</f>
        <v>PROYECTO DE CONSTRUCCIÓN E INTERCONEXIÓN DE LA SUBESTACIÓN BARCEQUILLO</v>
      </c>
      <c r="B2" s="925"/>
      <c r="C2" s="925"/>
      <c r="D2" s="925"/>
      <c r="E2" s="925"/>
      <c r="F2" s="925"/>
      <c r="G2" s="925"/>
      <c r="H2" s="926"/>
      <c r="I2" s="14"/>
      <c r="J2" s="14"/>
      <c r="K2" s="41"/>
    </row>
    <row r="3" spans="1:14" ht="22.5" customHeight="1" x14ac:dyDescent="0.35">
      <c r="A3" s="927" t="str">
        <f>+'LISTA 1A'!A3:K3</f>
        <v xml:space="preserve">  LISTA A - CONSTRUCCIÓN DE LA SUBESTACIÓN Y SECCIONAMIENETO DE LA LT 66 kV</v>
      </c>
      <c r="B3" s="928"/>
      <c r="C3" s="928"/>
      <c r="D3" s="928"/>
      <c r="E3" s="928"/>
      <c r="F3" s="928"/>
      <c r="G3" s="928"/>
      <c r="H3" s="929"/>
      <c r="I3" s="14"/>
      <c r="J3" s="14"/>
      <c r="K3" s="41"/>
    </row>
    <row r="4" spans="1:14" ht="22.5" customHeight="1" thickBot="1" x14ac:dyDescent="0.4">
      <c r="A4" s="956" t="s">
        <v>451</v>
      </c>
      <c r="B4" s="957"/>
      <c r="C4" s="957"/>
      <c r="D4" s="957"/>
      <c r="E4" s="957"/>
      <c r="F4" s="957"/>
      <c r="G4" s="957"/>
      <c r="H4" s="958"/>
      <c r="I4" s="14"/>
      <c r="J4" s="14"/>
      <c r="K4" s="41"/>
    </row>
    <row r="5" spans="1:14" ht="18.75" customHeight="1" x14ac:dyDescent="0.35">
      <c r="A5" s="1030" t="s">
        <v>99</v>
      </c>
      <c r="B5" s="1030" t="s">
        <v>92</v>
      </c>
      <c r="C5" s="1006" t="s">
        <v>26</v>
      </c>
      <c r="D5" s="1006" t="s">
        <v>11</v>
      </c>
      <c r="E5" s="1006" t="s">
        <v>12</v>
      </c>
      <c r="F5" s="1007" t="s">
        <v>13</v>
      </c>
      <c r="G5" s="550" t="s">
        <v>18</v>
      </c>
      <c r="H5" s="550" t="s">
        <v>19</v>
      </c>
      <c r="I5" s="42" t="s">
        <v>16</v>
      </c>
      <c r="J5" s="7" t="s">
        <v>15</v>
      </c>
      <c r="K5" s="7" t="s">
        <v>16</v>
      </c>
      <c r="L5" s="6" t="s">
        <v>15</v>
      </c>
    </row>
    <row r="6" spans="1:14" ht="30" customHeight="1" x14ac:dyDescent="0.35">
      <c r="A6" s="1031"/>
      <c r="B6" s="1031"/>
      <c r="C6" s="938"/>
      <c r="D6" s="938"/>
      <c r="E6" s="938"/>
      <c r="F6" s="1008"/>
      <c r="G6" s="273" t="s">
        <v>649</v>
      </c>
      <c r="H6" s="273" t="s">
        <v>649</v>
      </c>
      <c r="I6" s="43"/>
      <c r="J6" s="8"/>
      <c r="K6" s="8"/>
      <c r="L6" s="9"/>
    </row>
    <row r="7" spans="1:14" s="261" customFormat="1" ht="37.5" customHeight="1" thickBot="1" x14ac:dyDescent="0.4">
      <c r="A7" s="472"/>
      <c r="B7" s="473">
        <f>+'LISTA 5A'!B12+1</f>
        <v>461</v>
      </c>
      <c r="C7" s="474" t="s">
        <v>452</v>
      </c>
      <c r="D7" s="475" t="s">
        <v>802</v>
      </c>
      <c r="E7" s="686" t="s">
        <v>295</v>
      </c>
      <c r="F7" s="687">
        <v>2160</v>
      </c>
      <c r="G7" s="471"/>
      <c r="H7" s="152"/>
      <c r="I7" s="67"/>
      <c r="J7" s="44"/>
      <c r="K7" s="44"/>
      <c r="L7" s="44"/>
      <c r="M7" s="260"/>
      <c r="N7" s="260"/>
    </row>
    <row r="8" spans="1:14" s="261" customFormat="1" ht="37.5" customHeight="1" thickTop="1" x14ac:dyDescent="0.35">
      <c r="A8" s="56"/>
      <c r="B8" s="56"/>
      <c r="C8" s="56" t="s">
        <v>453</v>
      </c>
      <c r="D8" s="57" t="s">
        <v>620</v>
      </c>
      <c r="E8" s="223"/>
      <c r="F8" s="224"/>
      <c r="G8" s="780"/>
      <c r="H8" s="218"/>
      <c r="I8" s="47"/>
      <c r="J8" s="48"/>
      <c r="K8" s="49"/>
      <c r="L8" s="49"/>
      <c r="M8" s="260"/>
      <c r="N8" s="260"/>
    </row>
    <row r="9" spans="1:14" s="261" customFormat="1" ht="18" customHeight="1" x14ac:dyDescent="0.35">
      <c r="A9" s="58"/>
      <c r="B9" s="58"/>
      <c r="C9" s="58"/>
      <c r="D9" s="59"/>
      <c r="E9" s="225"/>
      <c r="F9" s="226"/>
      <c r="G9" s="120"/>
      <c r="H9" s="121"/>
      <c r="I9" s="47"/>
      <c r="J9" s="48"/>
      <c r="K9" s="49"/>
      <c r="L9" s="49"/>
      <c r="M9" s="260"/>
      <c r="N9" s="260"/>
    </row>
    <row r="10" spans="1:14" s="261" customFormat="1" ht="18" customHeight="1" x14ac:dyDescent="0.35">
      <c r="A10" s="266"/>
      <c r="B10" s="266"/>
      <c r="C10" s="266"/>
      <c r="D10" s="267"/>
      <c r="E10" s="268"/>
      <c r="F10" s="269"/>
      <c r="G10" s="394"/>
      <c r="H10" s="395"/>
      <c r="I10" s="262"/>
      <c r="J10" s="263"/>
      <c r="K10" s="264"/>
      <c r="L10" s="264"/>
      <c r="M10" s="260"/>
      <c r="N10" s="260"/>
    </row>
    <row r="11" spans="1:14" s="261" customFormat="1" ht="18" customHeight="1" x14ac:dyDescent="0.35">
      <c r="A11" s="266"/>
      <c r="B11" s="266"/>
      <c r="C11" s="266"/>
      <c r="D11" s="267"/>
      <c r="E11" s="268"/>
      <c r="F11" s="269"/>
      <c r="G11" s="295"/>
      <c r="H11" s="296"/>
      <c r="I11" s="262"/>
      <c r="J11" s="263"/>
      <c r="K11" s="264"/>
      <c r="L11" s="264"/>
      <c r="M11" s="260"/>
      <c r="N11" s="260"/>
    </row>
    <row r="12" spans="1:14" s="261" customFormat="1" ht="18" customHeight="1" x14ac:dyDescent="0.35">
      <c r="A12" s="266"/>
      <c r="B12" s="266"/>
      <c r="C12" s="266"/>
      <c r="D12" s="267"/>
      <c r="E12" s="268"/>
      <c r="F12" s="269"/>
      <c r="G12" s="394"/>
      <c r="H12" s="395"/>
      <c r="I12" s="262"/>
      <c r="J12" s="263"/>
      <c r="K12" s="264"/>
      <c r="L12" s="264"/>
      <c r="M12" s="260"/>
      <c r="N12" s="260"/>
    </row>
    <row r="13" spans="1:14" s="261" customFormat="1" ht="18" customHeight="1" x14ac:dyDescent="0.35">
      <c r="A13" s="266"/>
      <c r="B13" s="266"/>
      <c r="C13" s="266"/>
      <c r="D13" s="267"/>
      <c r="E13" s="268"/>
      <c r="F13" s="269"/>
      <c r="G13" s="394"/>
      <c r="H13" s="395"/>
      <c r="I13" s="262"/>
      <c r="J13" s="263"/>
      <c r="K13" s="264"/>
      <c r="L13" s="264"/>
      <c r="M13" s="260"/>
      <c r="N13" s="260"/>
    </row>
    <row r="14" spans="1:14" s="261" customFormat="1" ht="18" customHeight="1" x14ac:dyDescent="0.35">
      <c r="A14" s="266"/>
      <c r="B14" s="266"/>
      <c r="C14" s="266"/>
      <c r="D14" s="267"/>
      <c r="E14" s="268"/>
      <c r="F14" s="269"/>
      <c r="G14" s="394"/>
      <c r="H14" s="395"/>
      <c r="I14" s="262"/>
      <c r="J14" s="263"/>
      <c r="K14" s="264"/>
      <c r="L14" s="264"/>
      <c r="M14" s="260"/>
      <c r="N14" s="260"/>
    </row>
    <row r="15" spans="1:14" s="261" customFormat="1" ht="18" customHeight="1" x14ac:dyDescent="0.35">
      <c r="A15" s="266"/>
      <c r="B15" s="266"/>
      <c r="C15" s="266"/>
      <c r="D15" s="267"/>
      <c r="E15" s="268"/>
      <c r="F15" s="269"/>
      <c r="G15" s="394"/>
      <c r="H15" s="395"/>
      <c r="I15" s="262"/>
      <c r="J15" s="263"/>
      <c r="K15" s="264"/>
      <c r="L15" s="264"/>
      <c r="M15" s="260"/>
      <c r="N15" s="260"/>
    </row>
    <row r="16" spans="1:14" s="261" customFormat="1" ht="18" customHeight="1" x14ac:dyDescent="0.35">
      <c r="A16" s="266"/>
      <c r="B16" s="266"/>
      <c r="C16" s="266"/>
      <c r="D16" s="267"/>
      <c r="E16" s="268"/>
      <c r="F16" s="269"/>
      <c r="G16" s="394"/>
      <c r="H16" s="395"/>
      <c r="I16" s="262"/>
      <c r="J16" s="263"/>
      <c r="K16" s="264"/>
      <c r="L16" s="264"/>
      <c r="M16" s="260"/>
      <c r="N16" s="260"/>
    </row>
    <row r="17" spans="1:14" s="261" customFormat="1" ht="18" customHeight="1" x14ac:dyDescent="0.35">
      <c r="A17" s="266"/>
      <c r="B17" s="266"/>
      <c r="C17" s="266"/>
      <c r="D17" s="267"/>
      <c r="E17" s="268"/>
      <c r="F17" s="269"/>
      <c r="G17" s="394"/>
      <c r="H17" s="395"/>
      <c r="I17" s="262"/>
      <c r="J17" s="263"/>
      <c r="K17" s="264"/>
      <c r="L17" s="264"/>
      <c r="M17" s="260"/>
      <c r="N17" s="260"/>
    </row>
    <row r="18" spans="1:14" s="261" customFormat="1" ht="18" customHeight="1" x14ac:dyDescent="0.35">
      <c r="A18" s="266"/>
      <c r="B18" s="266"/>
      <c r="C18" s="266"/>
      <c r="D18" s="267"/>
      <c r="E18" s="268"/>
      <c r="F18" s="269"/>
      <c r="G18" s="394"/>
      <c r="H18" s="395"/>
      <c r="I18" s="262"/>
      <c r="J18" s="263"/>
      <c r="K18" s="264"/>
      <c r="L18" s="264"/>
      <c r="M18" s="260"/>
      <c r="N18" s="260"/>
    </row>
    <row r="19" spans="1:14" s="261" customFormat="1" ht="18" customHeight="1" x14ac:dyDescent="0.35">
      <c r="A19" s="266"/>
      <c r="B19" s="266"/>
      <c r="C19" s="266"/>
      <c r="D19" s="267"/>
      <c r="E19" s="268"/>
      <c r="F19" s="269"/>
      <c r="G19" s="394"/>
      <c r="H19" s="395"/>
      <c r="I19" s="262"/>
      <c r="J19" s="263"/>
      <c r="K19" s="264"/>
      <c r="L19" s="264"/>
      <c r="M19" s="260"/>
      <c r="N19" s="260"/>
    </row>
    <row r="20" spans="1:14" s="261" customFormat="1" ht="18" customHeight="1" x14ac:dyDescent="0.35">
      <c r="A20" s="266"/>
      <c r="B20" s="266"/>
      <c r="C20" s="266"/>
      <c r="D20" s="267"/>
      <c r="E20" s="268"/>
      <c r="F20" s="269"/>
      <c r="G20" s="394"/>
      <c r="H20" s="395"/>
      <c r="I20" s="262"/>
      <c r="J20" s="263"/>
      <c r="K20" s="264"/>
      <c r="L20" s="264"/>
      <c r="M20" s="260"/>
      <c r="N20" s="260"/>
    </row>
    <row r="21" spans="1:14" s="261" customFormat="1" ht="18" customHeight="1" x14ac:dyDescent="0.35">
      <c r="A21" s="266"/>
      <c r="B21" s="266"/>
      <c r="C21" s="266"/>
      <c r="D21" s="267"/>
      <c r="E21" s="268"/>
      <c r="F21" s="269"/>
      <c r="G21" s="295"/>
      <c r="H21" s="296"/>
      <c r="I21" s="262"/>
      <c r="J21" s="263"/>
      <c r="K21" s="264"/>
      <c r="L21" s="264"/>
      <c r="M21" s="260"/>
      <c r="N21" s="260"/>
    </row>
    <row r="22" spans="1:14" s="261" customFormat="1" ht="18" customHeight="1" x14ac:dyDescent="0.35">
      <c r="A22" s="58"/>
      <c r="B22" s="58"/>
      <c r="C22" s="58"/>
      <c r="D22" s="59"/>
      <c r="E22" s="225"/>
      <c r="F22" s="226"/>
      <c r="G22" s="99"/>
      <c r="H22" s="99"/>
      <c r="I22" s="262"/>
      <c r="J22" s="51"/>
      <c r="K22" s="52"/>
      <c r="L22" s="52"/>
      <c r="M22" s="260"/>
      <c r="N22" s="260"/>
    </row>
    <row r="23" spans="1:14" s="261" customFormat="1" ht="18" customHeight="1" x14ac:dyDescent="0.35">
      <c r="A23" s="266"/>
      <c r="B23" s="266"/>
      <c r="C23" s="266"/>
      <c r="D23" s="267"/>
      <c r="E23" s="268"/>
      <c r="F23" s="269"/>
      <c r="G23" s="276"/>
      <c r="H23" s="276"/>
      <c r="I23" s="262"/>
      <c r="J23" s="263"/>
      <c r="K23" s="264"/>
      <c r="L23" s="264"/>
      <c r="M23" s="260"/>
      <c r="N23" s="260"/>
    </row>
    <row r="24" spans="1:14" s="261" customFormat="1" ht="18" customHeight="1" x14ac:dyDescent="0.35">
      <c r="A24" s="266"/>
      <c r="B24" s="266"/>
      <c r="C24" s="266"/>
      <c r="D24" s="267"/>
      <c r="E24" s="268"/>
      <c r="F24" s="269"/>
      <c r="G24" s="276"/>
      <c r="H24" s="276"/>
      <c r="I24" s="262"/>
      <c r="J24" s="263"/>
      <c r="K24" s="264"/>
      <c r="L24" s="264"/>
      <c r="M24" s="260"/>
      <c r="N24" s="260"/>
    </row>
    <row r="25" spans="1:14" s="261" customFormat="1" ht="18" customHeight="1" x14ac:dyDescent="0.35">
      <c r="A25" s="96"/>
      <c r="B25" s="96"/>
      <c r="C25" s="96"/>
      <c r="D25" s="117"/>
      <c r="E25" s="113"/>
      <c r="F25" s="114"/>
      <c r="G25" s="116"/>
      <c r="H25" s="116"/>
      <c r="I25" s="47"/>
      <c r="J25" s="48"/>
      <c r="K25" s="49"/>
      <c r="L25" s="49"/>
      <c r="M25" s="260"/>
      <c r="N25" s="260"/>
    </row>
    <row r="26" spans="1:14" s="261" customFormat="1" ht="18" customHeight="1" x14ac:dyDescent="0.35">
      <c r="A26" s="96"/>
      <c r="B26" s="96"/>
      <c r="C26" s="96"/>
      <c r="D26" s="117"/>
      <c r="E26" s="113"/>
      <c r="F26" s="114"/>
      <c r="G26" s="116"/>
      <c r="H26" s="116"/>
      <c r="I26" s="47"/>
      <c r="J26" s="16"/>
      <c r="K26" s="53"/>
      <c r="L26" s="53"/>
      <c r="M26" s="260"/>
      <c r="N26" s="260"/>
    </row>
    <row r="27" spans="1:14" s="261" customFormat="1" ht="18" customHeight="1" x14ac:dyDescent="0.35">
      <c r="A27" s="96"/>
      <c r="B27" s="96"/>
      <c r="C27" s="96"/>
      <c r="D27" s="89"/>
      <c r="E27" s="113"/>
      <c r="F27" s="114"/>
      <c r="G27" s="116"/>
      <c r="H27" s="116"/>
      <c r="I27" s="47"/>
      <c r="J27" s="48"/>
      <c r="K27" s="49"/>
      <c r="L27" s="49"/>
      <c r="M27" s="260"/>
      <c r="N27" s="260"/>
    </row>
    <row r="28" spans="1:14" ht="18" customHeight="1" x14ac:dyDescent="0.35">
      <c r="A28" s="118"/>
      <c r="B28" s="118"/>
      <c r="C28" s="118"/>
      <c r="D28" s="118"/>
      <c r="E28" s="118"/>
      <c r="F28" s="119"/>
      <c r="G28" s="100"/>
      <c r="H28" s="100"/>
    </row>
    <row r="29" spans="1:14" s="258" customFormat="1" ht="19.05" customHeight="1" x14ac:dyDescent="0.35">
      <c r="A29" s="1029"/>
      <c r="B29" s="1029"/>
      <c r="C29" s="1029"/>
      <c r="D29" s="1029"/>
      <c r="E29" s="1029"/>
      <c r="F29" s="1029"/>
      <c r="G29" s="1029"/>
      <c r="H29" s="1029"/>
    </row>
  </sheetData>
  <sheetProtection password="CC03" sheet="1" objects="1" scenarios="1"/>
  <mergeCells count="11">
    <mergeCell ref="A29:H29"/>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L19"/>
  <sheetViews>
    <sheetView showGridLines="0" view="pageBreakPreview" zoomScaleNormal="100" zoomScaleSheetLayoutView="100" workbookViewId="0">
      <selection activeCell="J12" sqref="J12"/>
    </sheetView>
  </sheetViews>
  <sheetFormatPr baseColWidth="10" defaultColWidth="11.33203125" defaultRowHeight="12.75" x14ac:dyDescent="0.35"/>
  <cols>
    <col min="1" max="1" width="7.33203125" style="254" customWidth="1"/>
    <col min="2" max="2" width="59.33203125" style="254" customWidth="1"/>
    <col min="3" max="3" width="12.33203125" style="254" customWidth="1"/>
    <col min="4" max="4" width="12.33203125" style="3" customWidth="1"/>
    <col min="5" max="5" width="14.265625" style="3" customWidth="1"/>
    <col min="6" max="6" width="30.73046875" style="2" customWidth="1"/>
    <col min="7" max="7" width="11.33203125" style="253"/>
    <col min="8" max="8" width="16.33203125" style="253" bestFit="1" customWidth="1"/>
    <col min="9" max="10" width="11.33203125" style="253"/>
    <col min="11" max="11" width="16.265625" style="253" bestFit="1" customWidth="1"/>
    <col min="12" max="16384" width="11.33203125" style="253"/>
  </cols>
  <sheetData>
    <row r="1" spans="1:12" ht="26.55" customHeight="1" x14ac:dyDescent="0.35">
      <c r="A1" s="953" t="str">
        <f>+'LISTA 1A'!A1:K1</f>
        <v>LICITACIÓN PÚBLICA NACIONAL ANDE N° 1842/2025</v>
      </c>
      <c r="B1" s="954"/>
      <c r="C1" s="954"/>
      <c r="D1" s="954"/>
      <c r="E1" s="954"/>
      <c r="F1" s="955"/>
    </row>
    <row r="2" spans="1:12" ht="26.55" customHeight="1" x14ac:dyDescent="0.35">
      <c r="A2" s="924" t="str">
        <f>+'LISTA 1A'!A2:K2</f>
        <v>PROYECTO DE CONSTRUCCIÓN E INTERCONEXIÓN DE LA SUBESTACIÓN BARCEQUILLO</v>
      </c>
      <c r="B2" s="925"/>
      <c r="C2" s="925"/>
      <c r="D2" s="925"/>
      <c r="E2" s="925"/>
      <c r="F2" s="926"/>
    </row>
    <row r="3" spans="1:12" ht="22.5" customHeight="1" x14ac:dyDescent="0.35">
      <c r="A3" s="927" t="str">
        <f>+'LISTA 1A'!A3:K3</f>
        <v xml:space="preserve">  LISTA A - CONSTRUCCIÓN DE LA SUBESTACIÓN Y SECCIONAMIENETO DE LA LT 66 kV</v>
      </c>
      <c r="B3" s="928"/>
      <c r="C3" s="928"/>
      <c r="D3" s="928"/>
      <c r="E3" s="928"/>
      <c r="F3" s="929"/>
    </row>
    <row r="4" spans="1:12" ht="22.5" customHeight="1" x14ac:dyDescent="0.35">
      <c r="A4" s="956" t="s">
        <v>454</v>
      </c>
      <c r="B4" s="957"/>
      <c r="C4" s="957"/>
      <c r="D4" s="957"/>
      <c r="E4" s="957"/>
      <c r="F4" s="958"/>
    </row>
    <row r="5" spans="1:12" s="29" customFormat="1" ht="18.75" customHeight="1" x14ac:dyDescent="0.35">
      <c r="A5" s="885" t="s">
        <v>10</v>
      </c>
      <c r="B5" s="886" t="s">
        <v>11</v>
      </c>
      <c r="C5" s="887"/>
      <c r="D5" s="887"/>
      <c r="E5" s="888"/>
      <c r="F5" s="551" t="s">
        <v>19</v>
      </c>
      <c r="G5" s="66"/>
      <c r="H5" s="404"/>
      <c r="I5" s="66"/>
      <c r="J5" s="66"/>
      <c r="K5" s="77"/>
      <c r="L5" s="77"/>
    </row>
    <row r="6" spans="1:12" s="29" customFormat="1" ht="35.65" customHeight="1" x14ac:dyDescent="0.35">
      <c r="A6" s="885"/>
      <c r="B6" s="959"/>
      <c r="C6" s="960"/>
      <c r="D6" s="960"/>
      <c r="E6" s="961"/>
      <c r="F6" s="256" t="s">
        <v>649</v>
      </c>
      <c r="G6" s="66"/>
      <c r="H6" s="66"/>
      <c r="I6" s="66"/>
      <c r="J6" s="66"/>
      <c r="K6" s="77"/>
      <c r="L6" s="77"/>
    </row>
    <row r="7" spans="1:12" ht="27.95" customHeight="1" x14ac:dyDescent="0.35">
      <c r="A7" s="12"/>
      <c r="B7" s="981"/>
      <c r="C7" s="981"/>
      <c r="D7" s="981"/>
      <c r="E7" s="982"/>
      <c r="F7" s="110"/>
    </row>
    <row r="8" spans="1:12" s="186" customFormat="1" ht="36.75" customHeight="1" x14ac:dyDescent="0.35">
      <c r="A8" s="19" t="s">
        <v>452</v>
      </c>
      <c r="B8" s="947" t="s">
        <v>803</v>
      </c>
      <c r="C8" s="948"/>
      <c r="D8" s="948"/>
      <c r="E8" s="949"/>
      <c r="F8" s="292"/>
    </row>
    <row r="9" spans="1:12" s="186" customFormat="1" ht="27.95" customHeight="1" x14ac:dyDescent="0.35">
      <c r="A9" s="188"/>
      <c r="B9" s="987"/>
      <c r="C9" s="988"/>
      <c r="D9" s="988"/>
      <c r="E9" s="989"/>
      <c r="F9" s="781"/>
    </row>
    <row r="10" spans="1:12" ht="33" customHeight="1" x14ac:dyDescent="0.35">
      <c r="A10" s="132" t="s">
        <v>453</v>
      </c>
      <c r="B10" s="972" t="s">
        <v>804</v>
      </c>
      <c r="C10" s="973"/>
      <c r="D10" s="973"/>
      <c r="E10" s="974"/>
      <c r="F10" s="252"/>
      <c r="J10" s="134"/>
    </row>
    <row r="11" spans="1:12" ht="78.75" customHeight="1" x14ac:dyDescent="0.35">
      <c r="A11" s="11"/>
      <c r="B11" s="983"/>
      <c r="C11" s="951"/>
      <c r="D11" s="951"/>
      <c r="E11" s="951"/>
      <c r="F11" s="255"/>
    </row>
    <row r="12" spans="1:12" s="254" customFormat="1" ht="51" customHeight="1" x14ac:dyDescent="0.35">
      <c r="A12" s="10"/>
      <c r="B12" s="984" t="s">
        <v>652</v>
      </c>
      <c r="C12" s="985"/>
      <c r="D12" s="985"/>
      <c r="E12" s="985"/>
      <c r="F12" s="986"/>
    </row>
    <row r="13" spans="1:12" s="254" customFormat="1" ht="51" customHeight="1" x14ac:dyDescent="0.35">
      <c r="A13" s="10"/>
      <c r="B13" s="990" t="s">
        <v>374</v>
      </c>
      <c r="C13" s="968"/>
      <c r="D13" s="968"/>
      <c r="E13" s="968"/>
      <c r="F13" s="969"/>
    </row>
    <row r="14" spans="1:12" s="254" customFormat="1" ht="36.4" customHeight="1" x14ac:dyDescent="0.35">
      <c r="A14" s="10"/>
      <c r="B14" s="782"/>
      <c r="C14" s="783"/>
      <c r="D14" s="783"/>
      <c r="E14" s="783"/>
      <c r="F14" s="255"/>
    </row>
    <row r="15" spans="1:12" s="254" customFormat="1" ht="63.4" customHeight="1" x14ac:dyDescent="0.35">
      <c r="A15" s="10"/>
      <c r="B15" s="185" t="s">
        <v>280</v>
      </c>
      <c r="C15" s="970" t="s">
        <v>280</v>
      </c>
      <c r="D15" s="970"/>
      <c r="E15" s="970"/>
      <c r="F15" s="971"/>
    </row>
    <row r="16" spans="1:12" s="254" customFormat="1" ht="15" customHeight="1" x14ac:dyDescent="0.35">
      <c r="A16" s="10"/>
      <c r="B16" s="774" t="s">
        <v>142</v>
      </c>
      <c r="C16" s="965" t="s">
        <v>143</v>
      </c>
      <c r="D16" s="965"/>
      <c r="E16" s="965"/>
      <c r="F16" s="966"/>
    </row>
    <row r="17" spans="1:6" s="254" customFormat="1" ht="10.15" customHeight="1" x14ac:dyDescent="0.35">
      <c r="A17" s="10"/>
      <c r="B17" s="775"/>
      <c r="C17" s="776"/>
      <c r="D17" s="776"/>
      <c r="E17" s="777"/>
      <c r="F17" s="778"/>
    </row>
    <row r="18" spans="1:6" ht="18.75" customHeight="1" x14ac:dyDescent="0.35">
      <c r="A18" s="898"/>
      <c r="B18" s="898"/>
      <c r="C18" s="898"/>
      <c r="D18" s="898"/>
      <c r="E18" s="898"/>
      <c r="F18" s="898"/>
    </row>
    <row r="19" spans="1:6" ht="13.5" x14ac:dyDescent="0.35">
      <c r="B19" s="5"/>
    </row>
  </sheetData>
  <sheetProtection password="CC03" sheet="1" objects="1" scenarios="1"/>
  <mergeCells count="16">
    <mergeCell ref="A18:F18"/>
    <mergeCell ref="B13:F13"/>
    <mergeCell ref="C15:F15"/>
    <mergeCell ref="C16:F16"/>
    <mergeCell ref="B12:F12"/>
    <mergeCell ref="A1:F1"/>
    <mergeCell ref="A2:F2"/>
    <mergeCell ref="A3:F3"/>
    <mergeCell ref="A4:F4"/>
    <mergeCell ref="A5:A6"/>
    <mergeCell ref="B5:E6"/>
    <mergeCell ref="B7:E7"/>
    <mergeCell ref="B8:E8"/>
    <mergeCell ref="B9:E9"/>
    <mergeCell ref="B10:E10"/>
    <mergeCell ref="B11:E11"/>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L21"/>
  <sheetViews>
    <sheetView showGridLines="0" view="pageBreakPreview" zoomScaleNormal="100" zoomScaleSheetLayoutView="100" workbookViewId="0">
      <selection activeCell="J17" sqref="J17"/>
    </sheetView>
  </sheetViews>
  <sheetFormatPr baseColWidth="10" defaultColWidth="11.33203125" defaultRowHeight="12.75" x14ac:dyDescent="0.35"/>
  <cols>
    <col min="1" max="1" width="7.33203125" style="254" customWidth="1"/>
    <col min="2" max="2" width="59.33203125" style="254" customWidth="1"/>
    <col min="3" max="3" width="12.33203125" style="254" customWidth="1"/>
    <col min="4" max="4" width="12.33203125" style="3" customWidth="1"/>
    <col min="5" max="5" width="14.265625" style="3" customWidth="1"/>
    <col min="6" max="6" width="30.73046875" style="2" customWidth="1"/>
    <col min="7" max="7" width="11.33203125" style="253"/>
    <col min="8" max="8" width="16.33203125" style="253" bestFit="1" customWidth="1"/>
    <col min="9" max="10" width="11.33203125" style="253"/>
    <col min="11" max="11" width="16.265625" style="253" bestFit="1" customWidth="1"/>
    <col min="12" max="16384" width="11.33203125" style="253"/>
  </cols>
  <sheetData>
    <row r="1" spans="1:12" ht="26.55" customHeight="1" x14ac:dyDescent="0.35">
      <c r="A1" s="953" t="str">
        <f>+'LISTA 1A'!A1:K1</f>
        <v>LICITACIÓN PÚBLICA NACIONAL ANDE N° 1842/2025</v>
      </c>
      <c r="B1" s="954"/>
      <c r="C1" s="954"/>
      <c r="D1" s="954"/>
      <c r="E1" s="954"/>
      <c r="F1" s="955"/>
    </row>
    <row r="2" spans="1:12" ht="26.55" customHeight="1" x14ac:dyDescent="0.35">
      <c r="A2" s="924" t="str">
        <f>+'LISTA 1A'!A2:K2</f>
        <v>PROYECTO DE CONSTRUCCIÓN E INTERCONEXIÓN DE LA SUBESTACIÓN BARCEQUILLO</v>
      </c>
      <c r="B2" s="925"/>
      <c r="C2" s="925"/>
      <c r="D2" s="925"/>
      <c r="E2" s="925"/>
      <c r="F2" s="926"/>
    </row>
    <row r="3" spans="1:12" ht="22.5" customHeight="1" x14ac:dyDescent="0.35">
      <c r="A3" s="927" t="str">
        <f>+'LISTA 1A'!A3:K3</f>
        <v xml:space="preserve">  LISTA A - CONSTRUCCIÓN DE LA SUBESTACIÓN Y SECCIONAMIENETO DE LA LT 66 kV</v>
      </c>
      <c r="B3" s="928"/>
      <c r="C3" s="928"/>
      <c r="D3" s="928"/>
      <c r="E3" s="928"/>
      <c r="F3" s="929"/>
    </row>
    <row r="4" spans="1:12" ht="22.5" customHeight="1" x14ac:dyDescent="0.35">
      <c r="A4" s="956" t="s">
        <v>488</v>
      </c>
      <c r="B4" s="957"/>
      <c r="C4" s="957"/>
      <c r="D4" s="957"/>
      <c r="E4" s="957"/>
      <c r="F4" s="958"/>
      <c r="H4" s="423"/>
    </row>
    <row r="5" spans="1:12" s="29" customFormat="1" ht="18.75" customHeight="1" x14ac:dyDescent="0.35">
      <c r="A5" s="885" t="s">
        <v>10</v>
      </c>
      <c r="B5" s="886" t="s">
        <v>11</v>
      </c>
      <c r="C5" s="887"/>
      <c r="D5" s="887"/>
      <c r="E5" s="888"/>
      <c r="F5" s="551" t="s">
        <v>19</v>
      </c>
      <c r="G5" s="66"/>
      <c r="H5" s="13"/>
      <c r="I5" s="66"/>
      <c r="J5" s="66"/>
      <c r="K5" s="77"/>
      <c r="L5" s="77"/>
    </row>
    <row r="6" spans="1:12" s="29" customFormat="1" ht="35.65" customHeight="1" x14ac:dyDescent="0.35">
      <c r="A6" s="885"/>
      <c r="B6" s="959"/>
      <c r="C6" s="960"/>
      <c r="D6" s="960"/>
      <c r="E6" s="961"/>
      <c r="F6" s="449" t="s">
        <v>649</v>
      </c>
      <c r="G6" s="66"/>
      <c r="H6" s="253"/>
      <c r="I6" s="66"/>
      <c r="J6" s="66"/>
      <c r="K6" s="77"/>
      <c r="L6" s="77"/>
    </row>
    <row r="7" spans="1:12" s="186" customFormat="1" ht="46.9" customHeight="1" x14ac:dyDescent="0.35">
      <c r="A7" s="187" t="s">
        <v>20</v>
      </c>
      <c r="B7" s="947" t="str">
        <f>+'RESUMEN 1A'!B18:E18</f>
        <v xml:space="preserve">TOTAL GENERAL SUMINISTRO DE EQUIPOS DE POTENCIA, MATERIALES Y SISTEMAS INTEGRADOS DE PROTECCIÓN, MEDICIÓN Y CONTROL  </v>
      </c>
      <c r="C7" s="948"/>
      <c r="D7" s="948"/>
      <c r="E7" s="949"/>
      <c r="F7" s="577"/>
      <c r="H7" s="405"/>
      <c r="K7" s="315"/>
    </row>
    <row r="8" spans="1:12" s="186" customFormat="1" ht="46.9" customHeight="1" x14ac:dyDescent="0.35">
      <c r="A8" s="187" t="s">
        <v>21</v>
      </c>
      <c r="B8" s="947" t="str">
        <f>+'RESUMEN 2A'!B22:E22</f>
        <v>TOTAL GENERAL OBRAS CIVILES, ELECTROMECANICAS, DE SISTEMAS INTEGRADOS DE PROTECCIÓN, MEDICIÓN Y CONTROL, COMUNICACIÓN Y OBRAS DE DISTRIBUCIÓN</v>
      </c>
      <c r="C8" s="948"/>
      <c r="D8" s="948"/>
      <c r="E8" s="949"/>
      <c r="F8" s="577"/>
      <c r="H8" s="405"/>
      <c r="K8" s="315"/>
    </row>
    <row r="9" spans="1:12" s="186" customFormat="1" ht="30" customHeight="1" x14ac:dyDescent="0.35">
      <c r="A9" s="187" t="s">
        <v>96</v>
      </c>
      <c r="B9" s="947" t="str">
        <f>+'RESUMEN 3A'!B10:E10</f>
        <v>TOTAL GENERAL INGENIERÍA DE DETALLES DE SUBESTACIONES</v>
      </c>
      <c r="C9" s="948"/>
      <c r="D9" s="948"/>
      <c r="E9" s="949"/>
      <c r="F9" s="577"/>
      <c r="H9" s="405"/>
      <c r="K9" s="315"/>
    </row>
    <row r="10" spans="1:12" s="186" customFormat="1" ht="30" customHeight="1" x14ac:dyDescent="0.35">
      <c r="A10" s="187" t="s">
        <v>97</v>
      </c>
      <c r="B10" s="947" t="str">
        <f>+'RESUMEN 4A'!B13:E13</f>
        <v>TOTAL GENERAL GESTION AMBIENTAL DE SUBESTACIONES</v>
      </c>
      <c r="C10" s="948"/>
      <c r="D10" s="948"/>
      <c r="E10" s="949"/>
      <c r="F10" s="577"/>
      <c r="H10" s="405"/>
    </row>
    <row r="11" spans="1:12" s="186" customFormat="1" ht="30" customHeight="1" x14ac:dyDescent="0.35">
      <c r="A11" s="187" t="s">
        <v>98</v>
      </c>
      <c r="B11" s="947" t="str">
        <f>+'RESUMEN 5A'!B12:E12</f>
        <v>TOTAL GENERAL COMISIONAMIENTO Y ADIESTRAMIENTO EN EL TRABAJO</v>
      </c>
      <c r="C11" s="948"/>
      <c r="D11" s="948"/>
      <c r="E11" s="949"/>
      <c r="F11" s="577"/>
      <c r="H11" s="405"/>
    </row>
    <row r="12" spans="1:12" s="186" customFormat="1" ht="30" customHeight="1" x14ac:dyDescent="0.35">
      <c r="A12" s="187" t="s">
        <v>453</v>
      </c>
      <c r="B12" s="947" t="str">
        <f>+'RESUMEN 6A'!B10:E10</f>
        <v>TOTAL GENERAL ADQUISICIÓN DE PROPIEDAD PARA LA SE-BARCEQUILLO</v>
      </c>
      <c r="C12" s="948"/>
      <c r="D12" s="948"/>
      <c r="E12" s="949"/>
      <c r="F12" s="577"/>
      <c r="H12" s="405"/>
    </row>
    <row r="13" spans="1:12" ht="33" customHeight="1" x14ac:dyDescent="0.35">
      <c r="A13" s="132" t="s">
        <v>278</v>
      </c>
      <c r="B13" s="972" t="s">
        <v>387</v>
      </c>
      <c r="C13" s="973"/>
      <c r="D13" s="973"/>
      <c r="E13" s="974"/>
      <c r="F13" s="252"/>
      <c r="H13" s="329"/>
      <c r="J13" s="134"/>
    </row>
    <row r="14" spans="1:12" s="64" customFormat="1" ht="16.149999999999999" customHeight="1" x14ac:dyDescent="0.35">
      <c r="A14" s="421"/>
      <c r="B14" s="1032"/>
      <c r="C14" s="1033"/>
      <c r="D14" s="1033"/>
      <c r="E14" s="1034"/>
      <c r="F14" s="1035"/>
      <c r="G14" s="62"/>
      <c r="H14" s="63"/>
      <c r="I14" s="63"/>
      <c r="J14" s="63"/>
    </row>
    <row r="15" spans="1:12" s="254" customFormat="1" ht="34.5" customHeight="1" x14ac:dyDescent="0.35">
      <c r="A15" s="10"/>
      <c r="B15" s="984" t="s">
        <v>652</v>
      </c>
      <c r="C15" s="985"/>
      <c r="D15" s="985"/>
      <c r="E15" s="985"/>
      <c r="F15" s="986"/>
    </row>
    <row r="16" spans="1:12" s="254" customFormat="1" ht="34.5" customHeight="1" x14ac:dyDescent="0.35">
      <c r="A16" s="10"/>
      <c r="B16" s="990" t="s">
        <v>374</v>
      </c>
      <c r="C16" s="968"/>
      <c r="D16" s="968"/>
      <c r="E16" s="968"/>
      <c r="F16" s="969"/>
    </row>
    <row r="17" spans="1:6" s="254" customFormat="1" ht="63.4" customHeight="1" x14ac:dyDescent="0.35">
      <c r="A17" s="10"/>
      <c r="B17" s="185" t="s">
        <v>280</v>
      </c>
      <c r="C17" s="970" t="s">
        <v>280</v>
      </c>
      <c r="D17" s="970"/>
      <c r="E17" s="970"/>
      <c r="F17" s="971"/>
    </row>
    <row r="18" spans="1:6" s="254" customFormat="1" ht="15" customHeight="1" x14ac:dyDescent="0.35">
      <c r="A18" s="257"/>
      <c r="B18" s="801" t="s">
        <v>142</v>
      </c>
      <c r="C18" s="965" t="s">
        <v>143</v>
      </c>
      <c r="D18" s="965"/>
      <c r="E18" s="965"/>
      <c r="F18" s="966"/>
    </row>
    <row r="19" spans="1:6" s="254" customFormat="1" ht="10.15" customHeight="1" x14ac:dyDescent="0.35">
      <c r="A19" s="422"/>
      <c r="B19" s="802"/>
      <c r="C19" s="777"/>
      <c r="D19" s="777"/>
      <c r="E19" s="777"/>
      <c r="F19" s="778"/>
    </row>
    <row r="20" spans="1:6" ht="18.75" customHeight="1" x14ac:dyDescent="0.35">
      <c r="A20" s="898"/>
      <c r="B20" s="898"/>
      <c r="C20" s="898"/>
      <c r="D20" s="898"/>
      <c r="E20" s="898"/>
      <c r="F20" s="898"/>
    </row>
    <row r="21" spans="1:6" ht="13.5" x14ac:dyDescent="0.35">
      <c r="B21" s="5"/>
    </row>
  </sheetData>
  <sheetProtection password="CC03" sheet="1" objects="1" scenarios="1"/>
  <mergeCells count="20">
    <mergeCell ref="B14:D14"/>
    <mergeCell ref="E14:F14"/>
    <mergeCell ref="A20:F20"/>
    <mergeCell ref="B15:F15"/>
    <mergeCell ref="B16:F16"/>
    <mergeCell ref="C17:F17"/>
    <mergeCell ref="C18:F18"/>
    <mergeCell ref="B13:E13"/>
    <mergeCell ref="B7:E7"/>
    <mergeCell ref="B8:E8"/>
    <mergeCell ref="B9:E9"/>
    <mergeCell ref="B10:E10"/>
    <mergeCell ref="B11:E11"/>
    <mergeCell ref="B12:E12"/>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sheetPr>
  <dimension ref="A1:I25"/>
  <sheetViews>
    <sheetView showGridLines="0" view="pageBreakPreview" zoomScaleNormal="100" zoomScaleSheetLayoutView="100" workbookViewId="0">
      <selection activeCell="B9" sqref="B9:D9"/>
    </sheetView>
  </sheetViews>
  <sheetFormatPr baseColWidth="10" defaultColWidth="11.265625" defaultRowHeight="12.75" x14ac:dyDescent="0.35"/>
  <cols>
    <col min="1" max="1" width="9.265625" style="443" customWidth="1"/>
    <col min="2" max="2" width="60.265625" style="443" customWidth="1"/>
    <col min="3" max="3" width="11" style="443" customWidth="1"/>
    <col min="4" max="4" width="22" style="444" customWidth="1"/>
    <col min="5" max="5" width="31.73046875" style="444" customWidth="1"/>
    <col min="6" max="6" width="13" style="443" customWidth="1"/>
    <col min="7" max="7" width="11.265625" style="443"/>
    <col min="8" max="8" width="12" style="443" customWidth="1"/>
    <col min="9" max="9" width="12.59765625" style="443" customWidth="1"/>
    <col min="10" max="16384" width="11.265625" style="443"/>
  </cols>
  <sheetData>
    <row r="1" spans="1:9" ht="22.9" customHeight="1" x14ac:dyDescent="0.35">
      <c r="A1" s="1059" t="str">
        <f>+'LISTA 1A'!A1:K1</f>
        <v>LICITACIÓN PÚBLICA NACIONAL ANDE N° 1842/2025</v>
      </c>
      <c r="B1" s="1060"/>
      <c r="C1" s="1060"/>
      <c r="D1" s="1060"/>
      <c r="E1" s="1061"/>
    </row>
    <row r="2" spans="1:9" ht="30" customHeight="1" x14ac:dyDescent="0.35">
      <c r="A2" s="1062" t="str">
        <f>+'LISTA 1A'!A2:K2</f>
        <v>PROYECTO DE CONSTRUCCIÓN E INTERCONEXIÓN DE LA SUBESTACIÓN BARCEQUILLO</v>
      </c>
      <c r="B2" s="1063"/>
      <c r="C2" s="1063"/>
      <c r="D2" s="1063"/>
      <c r="E2" s="1064"/>
    </row>
    <row r="3" spans="1:9" ht="24.4" customHeight="1" x14ac:dyDescent="0.35">
      <c r="A3" s="1065" t="s">
        <v>613</v>
      </c>
      <c r="B3" s="1066"/>
      <c r="C3" s="1066"/>
      <c r="D3" s="1066"/>
      <c r="E3" s="1067"/>
    </row>
    <row r="4" spans="1:9" ht="18.850000000000001" customHeight="1" x14ac:dyDescent="0.35">
      <c r="A4" s="1068" t="s">
        <v>10</v>
      </c>
      <c r="B4" s="1071" t="s">
        <v>614</v>
      </c>
      <c r="C4" s="1072"/>
      <c r="D4" s="1073"/>
      <c r="E4" s="803" t="s">
        <v>615</v>
      </c>
    </row>
    <row r="5" spans="1:9" ht="17.649999999999999" customHeight="1" x14ac:dyDescent="0.35">
      <c r="A5" s="1069"/>
      <c r="B5" s="1074"/>
      <c r="C5" s="1075"/>
      <c r="D5" s="1076"/>
      <c r="E5" s="804" t="s">
        <v>656</v>
      </c>
    </row>
    <row r="6" spans="1:9" ht="18" customHeight="1" x14ac:dyDescent="0.35">
      <c r="A6" s="1070"/>
      <c r="B6" s="1077"/>
      <c r="C6" s="1078"/>
      <c r="D6" s="1079"/>
      <c r="E6" s="805" t="s">
        <v>484</v>
      </c>
    </row>
    <row r="7" spans="1:9" s="445" customFormat="1" ht="17.350000000000001" customHeight="1" x14ac:dyDescent="0.35">
      <c r="A7" s="806"/>
      <c r="B7" s="1080"/>
      <c r="C7" s="1039"/>
      <c r="D7" s="1039"/>
      <c r="E7" s="807"/>
    </row>
    <row r="8" spans="1:9" s="445" customFormat="1" ht="21" customHeight="1" x14ac:dyDescent="0.35">
      <c r="A8" s="808" t="s">
        <v>20</v>
      </c>
      <c r="B8" s="1081" t="s">
        <v>616</v>
      </c>
      <c r="C8" s="1082"/>
      <c r="D8" s="1083"/>
      <c r="E8" s="809"/>
    </row>
    <row r="9" spans="1:9" s="445" customFormat="1" ht="33.4" customHeight="1" x14ac:dyDescent="0.35">
      <c r="A9" s="810"/>
      <c r="B9" s="1084" t="s">
        <v>657</v>
      </c>
      <c r="C9" s="1085"/>
      <c r="D9" s="1086"/>
      <c r="E9" s="1087"/>
    </row>
    <row r="10" spans="1:9" s="445" customFormat="1" ht="33.4" customHeight="1" x14ac:dyDescent="0.35">
      <c r="A10" s="810"/>
      <c r="B10" s="1046" t="s">
        <v>658</v>
      </c>
      <c r="C10" s="1049"/>
      <c r="D10" s="1050"/>
      <c r="E10" s="1088"/>
    </row>
    <row r="11" spans="1:9" s="445" customFormat="1" ht="17.350000000000001" customHeight="1" x14ac:dyDescent="0.35">
      <c r="A11" s="810"/>
      <c r="B11" s="811"/>
      <c r="C11" s="812"/>
      <c r="D11" s="813"/>
      <c r="E11" s="1089"/>
    </row>
    <row r="12" spans="1:9" s="445" customFormat="1" ht="18" customHeight="1" x14ac:dyDescent="0.35">
      <c r="A12" s="814" t="s">
        <v>21</v>
      </c>
      <c r="B12" s="1043" t="s">
        <v>621</v>
      </c>
      <c r="C12" s="1044"/>
      <c r="D12" s="1045"/>
      <c r="E12" s="809"/>
    </row>
    <row r="13" spans="1:9" s="445" customFormat="1" ht="33.4" customHeight="1" x14ac:dyDescent="0.35">
      <c r="A13" s="815"/>
      <c r="B13" s="1046" t="s">
        <v>657</v>
      </c>
      <c r="C13" s="1047"/>
      <c r="D13" s="1048"/>
      <c r="E13" s="1087"/>
    </row>
    <row r="14" spans="1:9" s="445" customFormat="1" ht="33.4" customHeight="1" x14ac:dyDescent="0.35">
      <c r="A14" s="815"/>
      <c r="B14" s="1046" t="s">
        <v>658</v>
      </c>
      <c r="C14" s="1049"/>
      <c r="D14" s="1050"/>
      <c r="E14" s="1088"/>
    </row>
    <row r="15" spans="1:9" s="445" customFormat="1" ht="17.350000000000001" customHeight="1" x14ac:dyDescent="0.35">
      <c r="A15" s="815"/>
      <c r="B15" s="1041"/>
      <c r="C15" s="1042"/>
      <c r="D15" s="1042"/>
      <c r="E15" s="1089"/>
      <c r="H15" s="446"/>
      <c r="I15" s="447"/>
    </row>
    <row r="16" spans="1:9" s="445" customFormat="1" ht="18" customHeight="1" x14ac:dyDescent="0.35">
      <c r="A16" s="814" t="s">
        <v>96</v>
      </c>
      <c r="B16" s="1043" t="s">
        <v>617</v>
      </c>
      <c r="C16" s="1044"/>
      <c r="D16" s="1045"/>
      <c r="E16" s="816"/>
      <c r="H16" s="446"/>
      <c r="I16" s="447"/>
    </row>
    <row r="17" spans="1:9" s="445" customFormat="1" ht="33.4" customHeight="1" x14ac:dyDescent="0.35">
      <c r="A17" s="815"/>
      <c r="B17" s="1046" t="s">
        <v>657</v>
      </c>
      <c r="C17" s="1047"/>
      <c r="D17" s="1048"/>
      <c r="E17" s="1056"/>
      <c r="H17" s="446"/>
      <c r="I17" s="447"/>
    </row>
    <row r="18" spans="1:9" s="445" customFormat="1" ht="33.4" customHeight="1" x14ac:dyDescent="0.35">
      <c r="A18" s="815"/>
      <c r="B18" s="1046" t="s">
        <v>658</v>
      </c>
      <c r="C18" s="1049"/>
      <c r="D18" s="1050"/>
      <c r="E18" s="1057"/>
      <c r="H18" s="446"/>
      <c r="I18" s="447"/>
    </row>
    <row r="19" spans="1:9" s="445" customFormat="1" ht="17.350000000000001" customHeight="1" x14ac:dyDescent="0.35">
      <c r="A19" s="817"/>
      <c r="B19" s="1051"/>
      <c r="C19" s="1052"/>
      <c r="D19" s="1053"/>
      <c r="E19" s="1058"/>
      <c r="H19" s="446"/>
    </row>
    <row r="20" spans="1:9" s="450" customFormat="1" ht="67.5" customHeight="1" x14ac:dyDescent="0.35">
      <c r="A20" s="818"/>
      <c r="B20" s="448" t="s">
        <v>280</v>
      </c>
      <c r="C20" s="1054" t="s">
        <v>280</v>
      </c>
      <c r="D20" s="1054"/>
      <c r="E20" s="1055"/>
    </row>
    <row r="21" spans="1:9" s="445" customFormat="1" ht="16.5" customHeight="1" x14ac:dyDescent="0.35">
      <c r="A21" s="819"/>
      <c r="B21" s="820" t="s">
        <v>142</v>
      </c>
      <c r="C21" s="1036" t="s">
        <v>143</v>
      </c>
      <c r="D21" s="1036"/>
      <c r="E21" s="1037"/>
    </row>
    <row r="22" spans="1:9" s="445" customFormat="1" ht="9.75" customHeight="1" x14ac:dyDescent="0.35">
      <c r="A22" s="821"/>
      <c r="B22" s="1038"/>
      <c r="C22" s="1039"/>
      <c r="D22" s="1039"/>
      <c r="E22" s="822"/>
    </row>
    <row r="23" spans="1:9" s="445" customFormat="1" x14ac:dyDescent="0.35">
      <c r="A23" s="823"/>
      <c r="B23" s="824"/>
      <c r="C23" s="824"/>
      <c r="D23" s="824"/>
      <c r="E23" s="825"/>
    </row>
    <row r="24" spans="1:9" s="445" customFormat="1" x14ac:dyDescent="0.35">
      <c r="A24" s="826"/>
      <c r="B24" s="827"/>
      <c r="C24" s="827"/>
      <c r="D24" s="827"/>
      <c r="E24" s="828"/>
    </row>
    <row r="25" spans="1:9" ht="15.75" customHeight="1" x14ac:dyDescent="0.35">
      <c r="A25" s="1040"/>
      <c r="B25" s="1040"/>
      <c r="C25" s="1040"/>
      <c r="D25" s="1040"/>
      <c r="E25" s="1040"/>
    </row>
  </sheetData>
  <sheetProtection password="CC03" sheet="1" objects="1" scenarios="1"/>
  <mergeCells count="24">
    <mergeCell ref="B14:D14"/>
    <mergeCell ref="A1:E1"/>
    <mergeCell ref="A2:E2"/>
    <mergeCell ref="A3:E3"/>
    <mergeCell ref="A4:A6"/>
    <mergeCell ref="B4:D6"/>
    <mergeCell ref="B7:D7"/>
    <mergeCell ref="B8:D8"/>
    <mergeCell ref="B9:D9"/>
    <mergeCell ref="B10:D10"/>
    <mergeCell ref="B12:D12"/>
    <mergeCell ref="B13:D13"/>
    <mergeCell ref="E9:E11"/>
    <mergeCell ref="E13:E15"/>
    <mergeCell ref="C21:E21"/>
    <mergeCell ref="B22:D22"/>
    <mergeCell ref="A25:E25"/>
    <mergeCell ref="B15:D15"/>
    <mergeCell ref="B16:D16"/>
    <mergeCell ref="B17:D17"/>
    <mergeCell ref="B18:D18"/>
    <mergeCell ref="B19:D19"/>
    <mergeCell ref="C20:E20"/>
    <mergeCell ref="E17:E19"/>
  </mergeCells>
  <printOptions horizontalCentered="1"/>
  <pageMargins left="0.23622047244094491" right="0.23622047244094491" top="0.43307086614173229" bottom="0.47244094488188981" header="0.27559055118110237" footer="0.19685039370078741"/>
  <pageSetup scale="95" orientation="landscape" useFirstPageNumber="1" r:id="rId1"/>
  <headerFooter>
    <oddFooter>&amp;C54/&amp;N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18</vt:i4>
      </vt:variant>
    </vt:vector>
  </HeadingPairs>
  <TitlesOfParts>
    <vt:vector size="32" baseType="lpstr">
      <vt:lpstr>LISTA 1A</vt:lpstr>
      <vt:lpstr>RESUMEN 1A</vt:lpstr>
      <vt:lpstr>LISTA 2A</vt:lpstr>
      <vt:lpstr>RESUMEN 2A</vt:lpstr>
      <vt:lpstr>LISTA 3A</vt:lpstr>
      <vt:lpstr>RESUMEN 3A</vt:lpstr>
      <vt:lpstr>LISTA 4A</vt:lpstr>
      <vt:lpstr>RESUMEN 4A</vt:lpstr>
      <vt:lpstr>LISTA 5A</vt:lpstr>
      <vt:lpstr>RESUMEN 5A</vt:lpstr>
      <vt:lpstr>LISTA 6A</vt:lpstr>
      <vt:lpstr>RESUMEN 6A</vt:lpstr>
      <vt:lpstr>LISTA A - SE RESUMEN GRAL</vt:lpstr>
      <vt:lpstr>LISTA CUOTA</vt:lpstr>
      <vt:lpstr>'LISTA 1A'!Área_de_impresión</vt:lpstr>
      <vt:lpstr>'LISTA 2A'!Área_de_impresión</vt:lpstr>
      <vt:lpstr>'LISTA 3A'!Área_de_impresión</vt:lpstr>
      <vt:lpstr>'LISTA 4A'!Área_de_impresión</vt:lpstr>
      <vt:lpstr>'LISTA 5A'!Área_de_impresión</vt:lpstr>
      <vt:lpstr>'LISTA 6A'!Área_de_impresión</vt:lpstr>
      <vt:lpstr>'LISTA A - SE RESUMEN GRAL'!Área_de_impresión</vt:lpstr>
      <vt:lpstr>'LISTA CUOTA'!Área_de_impresión</vt:lpstr>
      <vt:lpstr>'RESUMEN 1A'!Área_de_impresión</vt:lpstr>
      <vt:lpstr>'RESUMEN 2A'!Área_de_impresión</vt:lpstr>
      <vt:lpstr>'RESUMEN 3A'!Área_de_impresión</vt:lpstr>
      <vt:lpstr>'RESUMEN 4A'!Área_de_impresión</vt:lpstr>
      <vt:lpstr>'RESUMEN 5A'!Área_de_impresión</vt:lpstr>
      <vt:lpstr>'RESUMEN 6A'!Área_de_impresión</vt:lpstr>
      <vt:lpstr>'LISTA 1A'!Títulos_a_imprimir</vt:lpstr>
      <vt:lpstr>'LISTA 2A'!Títulos_a_imprimir</vt:lpstr>
      <vt:lpstr>'LISTA 4A'!Títulos_a_imprimir</vt:lpstr>
      <vt:lpstr>'LISTA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2025-11-24T19:14:53Z</cp:lastPrinted>
  <dcterms:created xsi:type="dcterms:W3CDTF">2001-06-14T20:06:17Z</dcterms:created>
  <dcterms:modified xsi:type="dcterms:W3CDTF">2025-11-24T19:14:58Z</dcterms:modified>
</cp:coreProperties>
</file>